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Reportes\Pan\Cred\2026\"/>
    </mc:Choice>
  </mc:AlternateContent>
  <xr:revisionPtr revIDLastSave="0" documentId="13_ncr:1_{61ED5744-3F2A-4CFB-BA2B-418B860F6DA1}" xr6:coauthVersionLast="47" xr6:coauthVersionMax="47" xr10:uidLastSave="{00000000-0000-0000-0000-000000000000}"/>
  <bookViews>
    <workbookView xWindow="-108" yWindow="-108" windowWidth="23256" windowHeight="12456" tabRatio="761" activeTab="15" xr2:uid="{00000000-000D-0000-FFFF-FFFF00000000}"/>
  </bookViews>
  <sheets>
    <sheet name="Ene" sheetId="13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Cobertura" sheetId="30" r:id="rId14"/>
    <sheet name="Metas" sheetId="31" r:id="rId15"/>
    <sheet name="Cobertura Mensual" sheetId="32" r:id="rId16"/>
  </sheets>
  <definedNames>
    <definedName name="_xlnm._FilterDatabase" localSheetId="3" hidden="1">Abr!$A$4:$F$4</definedName>
    <definedName name="_xlnm._FilterDatabase" localSheetId="12" hidden="1">Acumulado!$A$4:$F$490</definedName>
    <definedName name="_xlnm._FilterDatabase" localSheetId="7" hidden="1">Ago!$A$4:$F$4</definedName>
    <definedName name="_xlnm._FilterDatabase" localSheetId="13" hidden="1">Cobertura!$A$4:$I$490</definedName>
    <definedName name="_xlnm._FilterDatabase" localSheetId="15" hidden="1">'Cobertura Mensual'!$A$4:$I$490</definedName>
    <definedName name="_xlnm._FilterDatabase" localSheetId="11" hidden="1">Dic!$A$4:$F$4</definedName>
    <definedName name="_xlnm._FilterDatabase" localSheetId="0" hidden="1">Ene!$A$4:$I$490</definedName>
    <definedName name="_xlnm._FilterDatabase" localSheetId="1" hidden="1">Feb!$A$4:$F$4</definedName>
    <definedName name="_xlnm._FilterDatabase" localSheetId="6" hidden="1">Jul!$A$4:$F$4</definedName>
    <definedName name="_xlnm._FilterDatabase" localSheetId="5" hidden="1">Jun!$A$4:$F$4</definedName>
    <definedName name="_xlnm._FilterDatabase" localSheetId="2" hidden="1">Mar!$A$4:$F$4</definedName>
    <definedName name="_xlnm._FilterDatabase" localSheetId="4" hidden="1">May!$A$4:$F$4</definedName>
    <definedName name="_xlnm._FilterDatabase" localSheetId="14" hidden="1">Metas!$A$3:$Y$476</definedName>
    <definedName name="_xlnm._FilterDatabase" localSheetId="10" hidden="1">Nov!$A$4:$F$4</definedName>
    <definedName name="_xlnm._FilterDatabase" localSheetId="9" hidden="1">Oct!$A$4:$F$4</definedName>
    <definedName name="_xlnm._FilterDatabase" localSheetId="8" hidden="1">Set!$A$4:$F$4</definedName>
    <definedName name="NOM" localSheetId="3">#REF!</definedName>
    <definedName name="NOM" localSheetId="12">#REF!</definedName>
    <definedName name="NOM" localSheetId="7">#REF!</definedName>
    <definedName name="NOM" localSheetId="13">#REF!</definedName>
    <definedName name="NOM" localSheetId="15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3">#REF!</definedName>
    <definedName name="ubi" localSheetId="15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3">#REF!</definedName>
    <definedName name="ubigeo" localSheetId="15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478" i="27" l="1"/>
  <c r="AH477" i="27"/>
  <c r="AC477" i="27"/>
  <c r="AJ476" i="27"/>
  <c r="AA475" i="27"/>
  <c r="AC474" i="27"/>
  <c r="AJ473" i="27"/>
  <c r="AH471" i="27"/>
  <c r="AC471" i="27"/>
  <c r="AJ470" i="27"/>
  <c r="AA469" i="27"/>
  <c r="AH468" i="27"/>
  <c r="AC468" i="27"/>
  <c r="AJ467" i="27"/>
  <c r="AA466" i="27"/>
  <c r="AC465" i="27"/>
  <c r="AJ464" i="27"/>
  <c r="AA463" i="27"/>
  <c r="AH462" i="27"/>
  <c r="AC462" i="27"/>
  <c r="AJ461" i="27"/>
  <c r="AA460" i="27"/>
  <c r="AH459" i="27"/>
  <c r="AC459" i="27"/>
  <c r="AJ458" i="27"/>
  <c r="AA457" i="27"/>
  <c r="AH456" i="27"/>
  <c r="AC456" i="27"/>
  <c r="AJ455" i="27"/>
  <c r="AA454" i="27"/>
  <c r="AH453" i="27"/>
  <c r="AC453" i="27"/>
  <c r="AJ452" i="27"/>
  <c r="AA451" i="27"/>
  <c r="AH450" i="27"/>
  <c r="AC450" i="27"/>
  <c r="AJ449" i="27"/>
  <c r="AA448" i="27"/>
  <c r="AJ446" i="27"/>
  <c r="AA445" i="27"/>
  <c r="AH444" i="27"/>
  <c r="AC444" i="27"/>
  <c r="AJ443" i="27"/>
  <c r="AA442" i="27"/>
  <c r="AH441" i="27"/>
  <c r="AJ440" i="27"/>
  <c r="AH438" i="27"/>
  <c r="AC438" i="27"/>
  <c r="AJ437" i="27"/>
  <c r="AA436" i="27"/>
  <c r="AH435" i="27"/>
  <c r="AC435" i="27"/>
  <c r="AJ434" i="27"/>
  <c r="AA433" i="27"/>
  <c r="AH432" i="27"/>
  <c r="AC432" i="27"/>
  <c r="AA430" i="27"/>
  <c r="AH429" i="27"/>
  <c r="AC429" i="27"/>
  <c r="AJ428" i="27"/>
  <c r="AL428" i="27" s="1"/>
  <c r="AN428" i="27" s="1"/>
  <c r="AA427" i="27"/>
  <c r="AC426" i="27"/>
  <c r="AJ425" i="27"/>
  <c r="AA424" i="27"/>
  <c r="AH423" i="27"/>
  <c r="AC423" i="27"/>
  <c r="AJ422" i="27"/>
  <c r="AA421" i="27"/>
  <c r="AH420" i="27"/>
  <c r="AC420" i="27"/>
  <c r="AJ419" i="27"/>
  <c r="AA418" i="27"/>
  <c r="AH417" i="27"/>
  <c r="AC417" i="27"/>
  <c r="AJ416" i="27"/>
  <c r="AA415" i="27"/>
  <c r="AH414" i="27"/>
  <c r="AC414" i="27"/>
  <c r="AJ413" i="27"/>
  <c r="AA412" i="27"/>
  <c r="AH411" i="27"/>
  <c r="AC411" i="27"/>
  <c r="AJ410" i="27"/>
  <c r="AA409" i="27"/>
  <c r="AH408" i="27"/>
  <c r="AC408" i="27"/>
  <c r="AJ407" i="27"/>
  <c r="AA406" i="27"/>
  <c r="AH405" i="27"/>
  <c r="AC405" i="27"/>
  <c r="AJ404" i="27"/>
  <c r="AA403" i="27"/>
  <c r="AC402" i="27"/>
  <c r="AJ401" i="27"/>
  <c r="AA400" i="27"/>
  <c r="AH399" i="27"/>
  <c r="AJ398" i="27"/>
  <c r="AA397" i="27"/>
  <c r="AH396" i="27"/>
  <c r="AC396" i="27"/>
  <c r="AJ395" i="27"/>
  <c r="AC393" i="27"/>
  <c r="AJ392" i="27"/>
  <c r="AA391" i="27"/>
  <c r="AH390" i="27"/>
  <c r="AC390" i="27"/>
  <c r="AJ389" i="27"/>
  <c r="AA388" i="27"/>
  <c r="AH387" i="27"/>
  <c r="AC387" i="27"/>
  <c r="AJ386" i="27"/>
  <c r="AA385" i="27"/>
  <c r="AH384" i="27"/>
  <c r="AC384" i="27"/>
  <c r="AJ383" i="27"/>
  <c r="AA382" i="27"/>
  <c r="AH381" i="27"/>
  <c r="AC381" i="27"/>
  <c r="AA379" i="27"/>
  <c r="AH378" i="27"/>
  <c r="AC378" i="27"/>
  <c r="AJ377" i="27"/>
  <c r="AA376" i="27"/>
  <c r="AC375" i="27"/>
  <c r="AJ374" i="27"/>
  <c r="AH372" i="27"/>
  <c r="AC372" i="27"/>
  <c r="AJ371" i="27"/>
  <c r="AA370" i="27"/>
  <c r="AC369" i="27"/>
  <c r="AJ368" i="27"/>
  <c r="AA367" i="27"/>
  <c r="AH366" i="27"/>
  <c r="AC366" i="27"/>
  <c r="AJ365" i="27"/>
  <c r="AH363" i="27"/>
  <c r="AC363" i="27"/>
  <c r="AJ362" i="27"/>
  <c r="AA361" i="27"/>
  <c r="AH360" i="27"/>
  <c r="AC360" i="27"/>
  <c r="AJ359" i="27"/>
  <c r="AH357" i="27"/>
  <c r="AC357" i="27"/>
  <c r="AJ356" i="27"/>
  <c r="AA355" i="27"/>
  <c r="AH354" i="27"/>
  <c r="AC354" i="27"/>
  <c r="AJ353" i="27"/>
  <c r="AA352" i="27"/>
  <c r="AH351" i="27"/>
  <c r="AC351" i="27"/>
  <c r="AJ350" i="27"/>
  <c r="AH348" i="27"/>
  <c r="AC348" i="27"/>
  <c r="AJ347" i="27"/>
  <c r="AA346" i="27"/>
  <c r="AH345" i="27"/>
  <c r="AC345" i="27"/>
  <c r="AJ344" i="27"/>
  <c r="AA343" i="27"/>
  <c r="AH342" i="27"/>
  <c r="AC342" i="27"/>
  <c r="AJ341" i="27"/>
  <c r="AA340" i="27"/>
  <c r="AH339" i="27"/>
  <c r="AC339" i="27"/>
  <c r="AJ338" i="27"/>
  <c r="AA337" i="27"/>
  <c r="AH336" i="27"/>
  <c r="AC336" i="27"/>
  <c r="AJ335" i="27"/>
  <c r="AH333" i="27"/>
  <c r="AC333" i="27"/>
  <c r="AJ332" i="27"/>
  <c r="AA331" i="27"/>
  <c r="AH330" i="27"/>
  <c r="AC330" i="27"/>
  <c r="AJ329" i="27"/>
  <c r="AA328" i="27"/>
  <c r="AH327" i="27"/>
  <c r="AC327" i="27"/>
  <c r="AJ326" i="27"/>
  <c r="AA325" i="27"/>
  <c r="AH324" i="27"/>
  <c r="AC324" i="27"/>
  <c r="AJ323" i="27"/>
  <c r="AA322" i="27"/>
  <c r="AC321" i="27"/>
  <c r="AJ320" i="27"/>
  <c r="AA319" i="27"/>
  <c r="AH318" i="27"/>
  <c r="AC318" i="27"/>
  <c r="AJ317" i="27"/>
  <c r="AA316" i="27"/>
  <c r="AH315" i="27"/>
  <c r="AC315" i="27"/>
  <c r="AJ314" i="27"/>
  <c r="AA313" i="27"/>
  <c r="AH312" i="27"/>
  <c r="AC312" i="27"/>
  <c r="AJ311" i="27"/>
  <c r="AA310" i="27"/>
  <c r="AH309" i="27"/>
  <c r="AC309" i="27"/>
  <c r="AJ308" i="27"/>
  <c r="AA307" i="27"/>
  <c r="AH306" i="27"/>
  <c r="AC306" i="27"/>
  <c r="AJ305" i="27"/>
  <c r="AA304" i="27"/>
  <c r="AH303" i="27"/>
  <c r="AC303" i="27"/>
  <c r="AJ302" i="27"/>
  <c r="AH300" i="27"/>
  <c r="AC300" i="27"/>
  <c r="AJ299" i="27"/>
  <c r="AA298" i="27"/>
  <c r="AH297" i="27"/>
  <c r="AC297" i="27"/>
  <c r="AJ296" i="27"/>
  <c r="AI294" i="27"/>
  <c r="AH294" i="27"/>
  <c r="AC294" i="27"/>
  <c r="AR293" i="27"/>
  <c r="AS293" i="27" s="1"/>
  <c r="AJ293" i="27"/>
  <c r="AA292" i="27"/>
  <c r="AH291" i="27"/>
  <c r="AC291" i="27"/>
  <c r="AR290" i="27"/>
  <c r="AS290" i="27" s="1"/>
  <c r="AJ290" i="27"/>
  <c r="AI288" i="27"/>
  <c r="AC288" i="27"/>
  <c r="AR287" i="27"/>
  <c r="AS287" i="27" s="1"/>
  <c r="AJ287" i="27"/>
  <c r="AA286" i="27"/>
  <c r="AI285" i="27"/>
  <c r="AH285" i="27"/>
  <c r="AC285" i="27"/>
  <c r="AR284" i="27"/>
  <c r="AS284" i="27" s="1"/>
  <c r="AJ284" i="27"/>
  <c r="AI282" i="27"/>
  <c r="AH282" i="27"/>
  <c r="AC282" i="27"/>
  <c r="AJ281" i="27"/>
  <c r="AA280" i="27"/>
  <c r="AH279" i="27"/>
  <c r="AC279" i="27"/>
  <c r="AA277" i="27"/>
  <c r="AH276" i="27"/>
  <c r="AC276" i="27"/>
  <c r="AJ275" i="27"/>
  <c r="AB274" i="27"/>
  <c r="AI273" i="27"/>
  <c r="AH273" i="27"/>
  <c r="AC273" i="27"/>
  <c r="AR272" i="27"/>
  <c r="AS272" i="27" s="1"/>
  <c r="AJ272" i="27"/>
  <c r="AA271" i="27"/>
  <c r="AI270" i="27"/>
  <c r="AH270" i="27"/>
  <c r="AC270" i="27"/>
  <c r="AJ269" i="27"/>
  <c r="AA268" i="27"/>
  <c r="AI267" i="27"/>
  <c r="AH267" i="27"/>
  <c r="AC267" i="27"/>
  <c r="AR266" i="27"/>
  <c r="AS266" i="27" s="1"/>
  <c r="AJ266" i="27"/>
  <c r="AB265" i="27"/>
  <c r="AA265" i="27"/>
  <c r="AI264" i="27"/>
  <c r="AH264" i="27"/>
  <c r="AC264" i="27"/>
  <c r="AJ263" i="27"/>
  <c r="AA262" i="27"/>
  <c r="AH261" i="27"/>
  <c r="AC261" i="27"/>
  <c r="AJ260" i="27"/>
  <c r="AB259" i="27"/>
  <c r="AA259" i="27"/>
  <c r="AH258" i="27"/>
  <c r="AC258" i="27"/>
  <c r="AR257" i="27"/>
  <c r="AS257" i="27" s="1"/>
  <c r="AJ257" i="27"/>
  <c r="AB256" i="27"/>
  <c r="AA256" i="27"/>
  <c r="AH255" i="27"/>
  <c r="AC255" i="27"/>
  <c r="AR254" i="27"/>
  <c r="AS254" i="27" s="1"/>
  <c r="AJ254" i="27"/>
  <c r="AB253" i="27"/>
  <c r="AA253" i="27"/>
  <c r="AC252" i="27"/>
  <c r="AR251" i="27"/>
  <c r="AS251" i="27" s="1"/>
  <c r="AJ251" i="27"/>
  <c r="AB250" i="27"/>
  <c r="AA250" i="27"/>
  <c r="AI249" i="27"/>
  <c r="AH249" i="27"/>
  <c r="AC249" i="27"/>
  <c r="AJ248" i="27"/>
  <c r="AA247" i="27"/>
  <c r="AI246" i="27"/>
  <c r="AH246" i="27"/>
  <c r="AJ245" i="27"/>
  <c r="AB244" i="27"/>
  <c r="AA244" i="27"/>
  <c r="AI243" i="27"/>
  <c r="AH243" i="27"/>
  <c r="AC243" i="27"/>
  <c r="AJ242" i="27"/>
  <c r="AA241" i="27"/>
  <c r="AI240" i="27"/>
  <c r="AH240" i="27"/>
  <c r="AC240" i="27"/>
  <c r="AR239" i="27"/>
  <c r="AS239" i="27" s="1"/>
  <c r="AJ239" i="27"/>
  <c r="AB238" i="27"/>
  <c r="AA238" i="27"/>
  <c r="AH237" i="27"/>
  <c r="AC237" i="27"/>
  <c r="AR236" i="27"/>
  <c r="AS236" i="27" s="1"/>
  <c r="AJ236" i="27"/>
  <c r="AL236" i="27" s="1"/>
  <c r="AN236" i="27" s="1"/>
  <c r="AA235" i="27"/>
  <c r="AI234" i="27"/>
  <c r="AH234" i="27"/>
  <c r="AC234" i="27"/>
  <c r="AJ233" i="27"/>
  <c r="AA232" i="27"/>
  <c r="AI231" i="27"/>
  <c r="AH231" i="27"/>
  <c r="AC231" i="27"/>
  <c r="AJ230" i="27"/>
  <c r="AA229" i="27"/>
  <c r="AI228" i="27"/>
  <c r="AH228" i="27"/>
  <c r="AC228" i="27"/>
  <c r="AJ227" i="27"/>
  <c r="AB226" i="27"/>
  <c r="AA226" i="27"/>
  <c r="AI225" i="27"/>
  <c r="AH225" i="27"/>
  <c r="AC225" i="27"/>
  <c r="AR224" i="27"/>
  <c r="AS224" i="27" s="1"/>
  <c r="AJ224" i="27"/>
  <c r="AB223" i="27"/>
  <c r="AI222" i="27"/>
  <c r="AH222" i="27"/>
  <c r="AC222" i="27"/>
  <c r="AJ221" i="27"/>
  <c r="AB220" i="27"/>
  <c r="AA220" i="27"/>
  <c r="AI219" i="27"/>
  <c r="AH219" i="27"/>
  <c r="AC219" i="27"/>
  <c r="AJ218" i="27"/>
  <c r="AA217" i="27"/>
  <c r="AI216" i="27"/>
  <c r="AH216" i="27"/>
  <c r="AC216" i="27"/>
  <c r="AJ215" i="27"/>
  <c r="AB214" i="27"/>
  <c r="AA214" i="27"/>
  <c r="AH213" i="27"/>
  <c r="AC213" i="27"/>
  <c r="AJ212" i="27"/>
  <c r="AB211" i="27"/>
  <c r="AA211" i="27"/>
  <c r="AI210" i="27"/>
  <c r="AH210" i="27"/>
  <c r="AC210" i="27"/>
  <c r="AJ209" i="27"/>
  <c r="AI207" i="27"/>
  <c r="AH207" i="27"/>
  <c r="AC207" i="27"/>
  <c r="AR206" i="27"/>
  <c r="AS206" i="27" s="1"/>
  <c r="AJ206" i="27"/>
  <c r="AB205" i="27"/>
  <c r="AA205" i="27"/>
  <c r="AH204" i="27"/>
  <c r="AC204" i="27"/>
  <c r="AR203" i="27"/>
  <c r="AS203" i="27" s="1"/>
  <c r="AB202" i="27"/>
  <c r="AA202" i="27"/>
  <c r="AI201" i="27"/>
  <c r="AH201" i="27"/>
  <c r="AC201" i="27"/>
  <c r="AR200" i="27"/>
  <c r="AS200" i="27" s="1"/>
  <c r="AJ200" i="27"/>
  <c r="AB199" i="27"/>
  <c r="AI198" i="27"/>
  <c r="AH198" i="27"/>
  <c r="AC198" i="27"/>
  <c r="AR197" i="27"/>
  <c r="AS197" i="27" s="1"/>
  <c r="AJ197" i="27"/>
  <c r="AB196" i="27"/>
  <c r="AA196" i="27"/>
  <c r="AI195" i="27"/>
  <c r="AH195" i="27"/>
  <c r="AC195" i="27"/>
  <c r="AJ194" i="27"/>
  <c r="AB193" i="27"/>
  <c r="AA193" i="27"/>
  <c r="AI192" i="27"/>
  <c r="AH192" i="27"/>
  <c r="AC192" i="27"/>
  <c r="AR191" i="27"/>
  <c r="AS191" i="27" s="1"/>
  <c r="AJ191" i="27"/>
  <c r="AA190" i="27"/>
  <c r="AI189" i="27"/>
  <c r="AH189" i="27"/>
  <c r="AC189" i="27"/>
  <c r="AR188" i="27"/>
  <c r="AS188" i="27" s="1"/>
  <c r="AJ188" i="27"/>
  <c r="AB187" i="27"/>
  <c r="AA187" i="27"/>
  <c r="AI186" i="27"/>
  <c r="AH186" i="27"/>
  <c r="AC186" i="27"/>
  <c r="AJ185" i="27"/>
  <c r="AB184" i="27"/>
  <c r="AA184" i="27"/>
  <c r="AI183" i="27"/>
  <c r="AH183" i="27"/>
  <c r="AC183" i="27"/>
  <c r="AR182" i="27"/>
  <c r="AS182" i="27" s="1"/>
  <c r="AJ182" i="27"/>
  <c r="AB181" i="27"/>
  <c r="AA181" i="27"/>
  <c r="AI180" i="27"/>
  <c r="AH180" i="27"/>
  <c r="AC180" i="27"/>
  <c r="AR179" i="27"/>
  <c r="AS179" i="27" s="1"/>
  <c r="AJ179" i="27"/>
  <c r="AB178" i="27"/>
  <c r="AA178" i="27"/>
  <c r="AH177" i="27"/>
  <c r="AC177" i="27"/>
  <c r="AR176" i="27"/>
  <c r="AS176" i="27" s="1"/>
  <c r="AJ176" i="27"/>
  <c r="AB175" i="27"/>
  <c r="AA175" i="27"/>
  <c r="AI174" i="27"/>
  <c r="AH174" i="27"/>
  <c r="AC174" i="27"/>
  <c r="AR173" i="27"/>
  <c r="AS173" i="27" s="1"/>
  <c r="AJ173" i="27"/>
  <c r="AA172" i="27"/>
  <c r="AI171" i="27"/>
  <c r="AH171" i="27"/>
  <c r="AC171" i="27"/>
  <c r="AR170" i="27"/>
  <c r="AS170" i="27" s="1"/>
  <c r="AJ170" i="27"/>
  <c r="AA169" i="27"/>
  <c r="AI168" i="27"/>
  <c r="AH168" i="27"/>
  <c r="AC168" i="27"/>
  <c r="AR167" i="27"/>
  <c r="AS167" i="27" s="1"/>
  <c r="AJ167" i="27"/>
  <c r="AB166" i="27"/>
  <c r="AA166" i="27"/>
  <c r="AI165" i="27"/>
  <c r="AH165" i="27"/>
  <c r="AC165" i="27"/>
  <c r="AJ164" i="27"/>
  <c r="AB163" i="27"/>
  <c r="AA163" i="27"/>
  <c r="AI162" i="27"/>
  <c r="AH162" i="27"/>
  <c r="AC162" i="27"/>
  <c r="AR161" i="27"/>
  <c r="AS161" i="27" s="1"/>
  <c r="AJ161" i="27"/>
  <c r="AB160" i="27"/>
  <c r="AA160" i="27"/>
  <c r="AI159" i="27"/>
  <c r="AH159" i="27"/>
  <c r="AC159" i="27"/>
  <c r="AR158" i="27"/>
  <c r="AS158" i="27" s="1"/>
  <c r="AJ158" i="27"/>
  <c r="AB157" i="27"/>
  <c r="AA157" i="27"/>
  <c r="AH156" i="27"/>
  <c r="AC156" i="27"/>
  <c r="AR155" i="27"/>
  <c r="AS155" i="27" s="1"/>
  <c r="AJ155" i="27"/>
  <c r="AB154" i="27"/>
  <c r="AA154" i="27"/>
  <c r="AI153" i="27"/>
  <c r="AH153" i="27"/>
  <c r="AC153" i="27"/>
  <c r="AR152" i="27"/>
  <c r="AS152" i="27" s="1"/>
  <c r="AJ152" i="27"/>
  <c r="AB151" i="27"/>
  <c r="AA151" i="27"/>
  <c r="AI150" i="27"/>
  <c r="AH150" i="27"/>
  <c r="AC150" i="27"/>
  <c r="AJ149" i="27"/>
  <c r="AB148" i="27"/>
  <c r="AA148" i="27"/>
  <c r="AI147" i="27"/>
  <c r="AH147" i="27"/>
  <c r="AC147" i="27"/>
  <c r="AR146" i="27"/>
  <c r="AS146" i="27" s="1"/>
  <c r="AJ146" i="27"/>
  <c r="AB145" i="27"/>
  <c r="AA145" i="27"/>
  <c r="AI144" i="27"/>
  <c r="AH144" i="27"/>
  <c r="AC144" i="27"/>
  <c r="AR143" i="27"/>
  <c r="AS143" i="27" s="1"/>
  <c r="AJ143" i="27"/>
  <c r="AB142" i="27"/>
  <c r="AA142" i="27"/>
  <c r="AC141" i="27"/>
  <c r="AR140" i="27"/>
  <c r="AS140" i="27" s="1"/>
  <c r="AJ140" i="27"/>
  <c r="AB139" i="27"/>
  <c r="AA139" i="27"/>
  <c r="AI138" i="27"/>
  <c r="AH138" i="27"/>
  <c r="AL138" i="27" s="1"/>
  <c r="AN138" i="27" s="1"/>
  <c r="AC138" i="27"/>
  <c r="AR137" i="27"/>
  <c r="AS137" i="27" s="1"/>
  <c r="AJ137" i="27"/>
  <c r="AB136" i="27"/>
  <c r="AA136" i="27"/>
  <c r="AI135" i="27"/>
  <c r="AH135" i="27"/>
  <c r="AC135" i="27"/>
  <c r="AR134" i="27"/>
  <c r="AS134" i="27" s="1"/>
  <c r="AJ134" i="27"/>
  <c r="AB133" i="27"/>
  <c r="AI132" i="27"/>
  <c r="AH132" i="27"/>
  <c r="AC132" i="27"/>
  <c r="AR131" i="27"/>
  <c r="AS131" i="27" s="1"/>
  <c r="AJ131" i="27"/>
  <c r="AB130" i="27"/>
  <c r="AA130" i="27"/>
  <c r="AI129" i="27"/>
  <c r="AH129" i="27"/>
  <c r="AC129" i="27"/>
  <c r="AJ128" i="27"/>
  <c r="AB127" i="27"/>
  <c r="AA127" i="27"/>
  <c r="AI126" i="27"/>
  <c r="AH126" i="27"/>
  <c r="AC126" i="27"/>
  <c r="AR125" i="27"/>
  <c r="AS125" i="27" s="1"/>
  <c r="AJ125" i="27"/>
  <c r="AI123" i="27"/>
  <c r="AC123" i="27"/>
  <c r="AR122" i="27"/>
  <c r="AS122" i="27" s="1"/>
  <c r="AJ122" i="27"/>
  <c r="AA121" i="27"/>
  <c r="AH120" i="27"/>
  <c r="AC120" i="27"/>
  <c r="AR119" i="27"/>
  <c r="AS119" i="27" s="1"/>
  <c r="AJ119" i="27"/>
  <c r="AB118" i="27"/>
  <c r="AA118" i="27"/>
  <c r="AI117" i="27"/>
  <c r="AH117" i="27"/>
  <c r="AC117" i="27"/>
  <c r="AR116" i="27"/>
  <c r="AS116" i="27" s="1"/>
  <c r="AJ116" i="27"/>
  <c r="AB115" i="27"/>
  <c r="AA115" i="27"/>
  <c r="AI114" i="27"/>
  <c r="AH114" i="27"/>
  <c r="AC114" i="27"/>
  <c r="AJ113" i="27"/>
  <c r="AB112" i="27"/>
  <c r="AI111" i="27"/>
  <c r="AH111" i="27"/>
  <c r="AC111" i="27"/>
  <c r="AR110" i="27"/>
  <c r="AS110" i="27" s="1"/>
  <c r="AJ110" i="27"/>
  <c r="AB109" i="27"/>
  <c r="AA109" i="27"/>
  <c r="AI108" i="27"/>
  <c r="AH108" i="27"/>
  <c r="AC108" i="27"/>
  <c r="AJ107" i="27"/>
  <c r="AB106" i="27"/>
  <c r="AA106" i="27"/>
  <c r="AI105" i="27"/>
  <c r="AH105" i="27"/>
  <c r="AC105" i="27"/>
  <c r="AR104" i="27"/>
  <c r="AS104" i="27" s="1"/>
  <c r="AJ104" i="27"/>
  <c r="AB103" i="27"/>
  <c r="AA103" i="27"/>
  <c r="AI102" i="27"/>
  <c r="AH102" i="27"/>
  <c r="AC102" i="27"/>
  <c r="AR101" i="27"/>
  <c r="AS101" i="27" s="1"/>
  <c r="AJ101" i="27"/>
  <c r="AB100" i="27"/>
  <c r="AA100" i="27"/>
  <c r="AI99" i="27"/>
  <c r="AH99" i="27"/>
  <c r="AC99" i="27"/>
  <c r="AR98" i="27"/>
  <c r="AS98" i="27" s="1"/>
  <c r="AJ98" i="27"/>
  <c r="AB97" i="27"/>
  <c r="AA97" i="27"/>
  <c r="AI96" i="27"/>
  <c r="AH96" i="27"/>
  <c r="AL96" i="27" s="1"/>
  <c r="AN96" i="27" s="1"/>
  <c r="AC96" i="27"/>
  <c r="AR95" i="27"/>
  <c r="AS95" i="27" s="1"/>
  <c r="AJ95" i="27"/>
  <c r="AB94" i="27"/>
  <c r="AA94" i="27"/>
  <c r="AI93" i="27"/>
  <c r="AR92" i="27"/>
  <c r="AS92" i="27" s="1"/>
  <c r="AJ92" i="27"/>
  <c r="AB91" i="27"/>
  <c r="AA91" i="27"/>
  <c r="AI90" i="27"/>
  <c r="AH90" i="27"/>
  <c r="AC90" i="27"/>
  <c r="AB88" i="27"/>
  <c r="AA88" i="27"/>
  <c r="AI87" i="27"/>
  <c r="AH87" i="27"/>
  <c r="AC87" i="27"/>
  <c r="AR86" i="27"/>
  <c r="AS86" i="27" s="1"/>
  <c r="AJ86" i="27"/>
  <c r="AB85" i="27"/>
  <c r="AA85" i="27"/>
  <c r="AI84" i="27"/>
  <c r="AC84" i="27"/>
  <c r="AR83" i="27"/>
  <c r="AS83" i="27" s="1"/>
  <c r="AJ83" i="27"/>
  <c r="AB82" i="27"/>
  <c r="AA82" i="27"/>
  <c r="AC81" i="27"/>
  <c r="AR80" i="27"/>
  <c r="AS80" i="27" s="1"/>
  <c r="AJ80" i="27"/>
  <c r="AB79" i="27"/>
  <c r="AA79" i="27"/>
  <c r="AH78" i="27"/>
  <c r="AC78" i="27"/>
  <c r="AR77" i="27"/>
  <c r="AS77" i="27" s="1"/>
  <c r="AJ77" i="27"/>
  <c r="AB76" i="27"/>
  <c r="AA76" i="27"/>
  <c r="AH75" i="27"/>
  <c r="AC75" i="27"/>
  <c r="AR74" i="27"/>
  <c r="AS74" i="27" s="1"/>
  <c r="AJ74" i="27"/>
  <c r="AB73" i="27"/>
  <c r="AA73" i="27"/>
  <c r="AI72" i="27"/>
  <c r="AH72" i="27"/>
  <c r="AC72" i="27"/>
  <c r="AR71" i="27"/>
  <c r="AS71" i="27" s="1"/>
  <c r="AJ71" i="27"/>
  <c r="AB70" i="27"/>
  <c r="AI69" i="27"/>
  <c r="AH69" i="27"/>
  <c r="AC69" i="27"/>
  <c r="AR68" i="27"/>
  <c r="AS68" i="27" s="1"/>
  <c r="AJ68" i="27"/>
  <c r="AB67" i="27"/>
  <c r="AA67" i="27"/>
  <c r="AI66" i="27"/>
  <c r="AH66" i="27"/>
  <c r="AL66" i="27" s="1"/>
  <c r="AN66" i="27" s="1"/>
  <c r="AC66" i="27"/>
  <c r="AR65" i="27"/>
  <c r="AS65" i="27" s="1"/>
  <c r="AJ65" i="27"/>
  <c r="AB64" i="27"/>
  <c r="AA64" i="27"/>
  <c r="AI63" i="27"/>
  <c r="AH63" i="27"/>
  <c r="AC63" i="27"/>
  <c r="AJ62" i="27"/>
  <c r="AB61" i="27"/>
  <c r="AA61" i="27"/>
  <c r="AI60" i="27"/>
  <c r="AH60" i="27"/>
  <c r="AC60" i="27"/>
  <c r="AR59" i="27"/>
  <c r="AS59" i="27" s="1"/>
  <c r="AJ59" i="27"/>
  <c r="AB58" i="27"/>
  <c r="AA58" i="27"/>
  <c r="AI57" i="27"/>
  <c r="AH57" i="27"/>
  <c r="AC57" i="27"/>
  <c r="AR56" i="27"/>
  <c r="AS56" i="27" s="1"/>
  <c r="AJ56" i="27"/>
  <c r="AH55" i="27"/>
  <c r="AB55" i="27"/>
  <c r="AA55" i="27"/>
  <c r="AH54" i="27"/>
  <c r="AC54" i="27"/>
  <c r="AJ53" i="27"/>
  <c r="AB52" i="27"/>
  <c r="AA52" i="27"/>
  <c r="AI51" i="27"/>
  <c r="AH51" i="27"/>
  <c r="AC51" i="27"/>
  <c r="AJ50" i="27"/>
  <c r="AB49" i="27"/>
  <c r="AA49" i="27"/>
  <c r="AI48" i="27"/>
  <c r="AH48" i="27"/>
  <c r="AC48" i="27"/>
  <c r="AR47" i="27"/>
  <c r="AS47" i="27" s="1"/>
  <c r="AJ47" i="27"/>
  <c r="AI45" i="27"/>
  <c r="AH45" i="27"/>
  <c r="AC45" i="27"/>
  <c r="AR44" i="27"/>
  <c r="AS44" i="27" s="1"/>
  <c r="AJ44" i="27"/>
  <c r="AB43" i="27"/>
  <c r="AA43" i="27"/>
  <c r="AI42" i="27"/>
  <c r="AH42" i="27"/>
  <c r="AC42" i="27"/>
  <c r="AR41" i="27"/>
  <c r="AS41" i="27" s="1"/>
  <c r="AJ41" i="27"/>
  <c r="AB40" i="27"/>
  <c r="AA40" i="27"/>
  <c r="AI39" i="27"/>
  <c r="AH39" i="27"/>
  <c r="AC39" i="27"/>
  <c r="AJ38" i="27"/>
  <c r="AA38" i="27"/>
  <c r="AB37" i="27"/>
  <c r="AA37" i="27"/>
  <c r="AI36" i="27"/>
  <c r="AH36" i="27"/>
  <c r="AC36" i="27"/>
  <c r="AJ35" i="27"/>
  <c r="AB34" i="27"/>
  <c r="AA34" i="27"/>
  <c r="AI33" i="27"/>
  <c r="AH33" i="27"/>
  <c r="AC33" i="27"/>
  <c r="AR32" i="27"/>
  <c r="AS32" i="27" s="1"/>
  <c r="AJ32" i="27"/>
  <c r="AB31" i="27"/>
  <c r="AA31" i="27"/>
  <c r="AH30" i="27"/>
  <c r="AC30" i="27"/>
  <c r="AR29" i="27"/>
  <c r="AS29" i="27" s="1"/>
  <c r="AJ29" i="27"/>
  <c r="AB28" i="27"/>
  <c r="AA28" i="27"/>
  <c r="AH27" i="27"/>
  <c r="AC27" i="27"/>
  <c r="AR26" i="27"/>
  <c r="AS26" i="27" s="1"/>
  <c r="AJ26" i="27"/>
  <c r="AB25" i="27"/>
  <c r="AA25" i="27"/>
  <c r="AI24" i="27"/>
  <c r="AH24" i="27"/>
  <c r="AC24" i="27"/>
  <c r="AR23" i="27"/>
  <c r="AS23" i="27" s="1"/>
  <c r="AJ23" i="27"/>
  <c r="AB22" i="27"/>
  <c r="AA22" i="27"/>
  <c r="AI21" i="27"/>
  <c r="AH21" i="27"/>
  <c r="AC21" i="27"/>
  <c r="AR20" i="27"/>
  <c r="AS20" i="27" s="1"/>
  <c r="AJ20" i="27"/>
  <c r="AB19" i="27"/>
  <c r="AA19" i="27"/>
  <c r="AI18" i="27"/>
  <c r="AH18" i="27"/>
  <c r="AC18" i="27"/>
  <c r="AR17" i="27"/>
  <c r="AS17" i="27" s="1"/>
  <c r="AJ17" i="27"/>
  <c r="AB16" i="27"/>
  <c r="AA16" i="27"/>
  <c r="AI15" i="27"/>
  <c r="AH15" i="27"/>
  <c r="AC15" i="27"/>
  <c r="AR14" i="27"/>
  <c r="AS14" i="27" s="1"/>
  <c r="AJ14" i="27"/>
  <c r="AB13" i="27"/>
  <c r="AA13" i="27"/>
  <c r="AC12" i="27"/>
  <c r="AR11" i="27"/>
  <c r="AS11" i="27" s="1"/>
  <c r="AJ11" i="27"/>
  <c r="AB10" i="27"/>
  <c r="AA10" i="27"/>
  <c r="AC9" i="27"/>
  <c r="AR8" i="27"/>
  <c r="AS8" i="27" s="1"/>
  <c r="AJ8" i="27"/>
  <c r="AB7" i="27"/>
  <c r="AA7" i="27"/>
  <c r="AI6" i="27"/>
  <c r="AH6" i="27"/>
  <c r="AC6" i="27"/>
  <c r="AJ5" i="27"/>
  <c r="Q487" i="32"/>
  <c r="Q478" i="32"/>
  <c r="T476" i="32"/>
  <c r="U476" i="32" s="1"/>
  <c r="K476" i="32"/>
  <c r="L476" i="32" s="1"/>
  <c r="Q475" i="32"/>
  <c r="AH474" i="27"/>
  <c r="T473" i="32"/>
  <c r="U473" i="32" s="1"/>
  <c r="K473" i="32"/>
  <c r="AA472" i="27"/>
  <c r="Q472" i="32"/>
  <c r="T470" i="32"/>
  <c r="U470" i="32" s="1"/>
  <c r="K470" i="32"/>
  <c r="T467" i="32"/>
  <c r="U467" i="32" s="1"/>
  <c r="K467" i="32"/>
  <c r="T464" i="32"/>
  <c r="U464" i="32" s="1"/>
  <c r="K464" i="32"/>
  <c r="Q463" i="32"/>
  <c r="R463" i="32" s="1"/>
  <c r="T461" i="32"/>
  <c r="U461" i="32" s="1"/>
  <c r="K461" i="32"/>
  <c r="L461" i="32" s="1"/>
  <c r="Q460" i="32"/>
  <c r="T458" i="32"/>
  <c r="U458" i="32" s="1"/>
  <c r="K458" i="32"/>
  <c r="T455" i="32"/>
  <c r="U455" i="32" s="1"/>
  <c r="K455" i="32"/>
  <c r="T452" i="32"/>
  <c r="U452" i="32" s="1"/>
  <c r="K452" i="32"/>
  <c r="L452" i="32" s="1"/>
  <c r="Q451" i="32"/>
  <c r="R451" i="32" s="1"/>
  <c r="T449" i="32"/>
  <c r="U449" i="32" s="1"/>
  <c r="K449" i="32"/>
  <c r="L449" i="32" s="1"/>
  <c r="AH447" i="27"/>
  <c r="T446" i="32"/>
  <c r="U446" i="32" s="1"/>
  <c r="K446" i="32"/>
  <c r="Q445" i="32"/>
  <c r="T443" i="32"/>
  <c r="U443" i="32" s="1"/>
  <c r="K443" i="32"/>
  <c r="T440" i="32"/>
  <c r="U440" i="32" s="1"/>
  <c r="K440" i="32"/>
  <c r="AA439" i="27"/>
  <c r="Q439" i="32"/>
  <c r="R439" i="32" s="1"/>
  <c r="T437" i="32"/>
  <c r="U437" i="32" s="1"/>
  <c r="K437" i="32"/>
  <c r="L437" i="32" s="1"/>
  <c r="Q436" i="32"/>
  <c r="R436" i="32" s="1"/>
  <c r="T434" i="32"/>
  <c r="U434" i="32" s="1"/>
  <c r="K434" i="32"/>
  <c r="T431" i="32"/>
  <c r="U431" i="32" s="1"/>
  <c r="K431" i="32"/>
  <c r="T428" i="32"/>
  <c r="U428" i="32" s="1"/>
  <c r="K428" i="32"/>
  <c r="Q427" i="32"/>
  <c r="R427" i="32" s="1"/>
  <c r="AH426" i="27"/>
  <c r="T425" i="32"/>
  <c r="U425" i="32" s="1"/>
  <c r="K425" i="32"/>
  <c r="Q424" i="32"/>
  <c r="T422" i="32"/>
  <c r="U422" i="32" s="1"/>
  <c r="K422" i="32"/>
  <c r="Q421" i="32"/>
  <c r="T419" i="32"/>
  <c r="U419" i="32" s="1"/>
  <c r="K419" i="32"/>
  <c r="T416" i="32"/>
  <c r="U416" i="32" s="1"/>
  <c r="K416" i="32"/>
  <c r="L416" i="32" s="1"/>
  <c r="Q415" i="32"/>
  <c r="T413" i="32"/>
  <c r="U413" i="32" s="1"/>
  <c r="K413" i="32"/>
  <c r="L413" i="32" s="1"/>
  <c r="T410" i="32"/>
  <c r="U410" i="32" s="1"/>
  <c r="K410" i="32"/>
  <c r="Q409" i="32"/>
  <c r="T407" i="32"/>
  <c r="U407" i="32" s="1"/>
  <c r="K407" i="32"/>
  <c r="T404" i="32"/>
  <c r="U404" i="32" s="1"/>
  <c r="K404" i="32"/>
  <c r="L404" i="32" s="1"/>
  <c r="Q403" i="32"/>
  <c r="R403" i="32" s="1"/>
  <c r="AH402" i="27"/>
  <c r="T401" i="32"/>
  <c r="U401" i="32" s="1"/>
  <c r="K401" i="32"/>
  <c r="Q400" i="32"/>
  <c r="R400" i="32" s="1"/>
  <c r="T398" i="32"/>
  <c r="U398" i="32" s="1"/>
  <c r="K398" i="32"/>
  <c r="T395" i="32"/>
  <c r="U395" i="32" s="1"/>
  <c r="K395" i="32"/>
  <c r="AA394" i="27"/>
  <c r="AH393" i="27"/>
  <c r="T392" i="32"/>
  <c r="U392" i="32" s="1"/>
  <c r="K392" i="32"/>
  <c r="Q391" i="32"/>
  <c r="T389" i="32"/>
  <c r="U389" i="32" s="1"/>
  <c r="K389" i="32"/>
  <c r="Q388" i="32"/>
  <c r="R388" i="32" s="1"/>
  <c r="T386" i="32"/>
  <c r="U386" i="32" s="1"/>
  <c r="K386" i="32"/>
  <c r="Q385" i="32"/>
  <c r="T383" i="32"/>
  <c r="U383" i="32" s="1"/>
  <c r="K383" i="32"/>
  <c r="Q382" i="32"/>
  <c r="R382" i="32" s="1"/>
  <c r="T380" i="32"/>
  <c r="U380" i="32" s="1"/>
  <c r="AJ380" i="27"/>
  <c r="K380" i="32"/>
  <c r="Q379" i="32"/>
  <c r="T377" i="32"/>
  <c r="U377" i="32" s="1"/>
  <c r="K377" i="32"/>
  <c r="Q376" i="32"/>
  <c r="T374" i="32"/>
  <c r="U374" i="32" s="1"/>
  <c r="K374" i="32"/>
  <c r="AA373" i="27"/>
  <c r="Q373" i="32"/>
  <c r="T371" i="32"/>
  <c r="U371" i="32" s="1"/>
  <c r="K371" i="32"/>
  <c r="Q370" i="32"/>
  <c r="R370" i="32" s="1"/>
  <c r="T368" i="32"/>
  <c r="U368" i="32" s="1"/>
  <c r="K368" i="32"/>
  <c r="L368" i="32" s="1"/>
  <c r="T367" i="32"/>
  <c r="Q367" i="32"/>
  <c r="T366" i="32"/>
  <c r="T365" i="32"/>
  <c r="U365" i="32" s="1"/>
  <c r="K365" i="32"/>
  <c r="AA364" i="27"/>
  <c r="Q364" i="32"/>
  <c r="R364" i="32" s="1"/>
  <c r="T362" i="32"/>
  <c r="U362" i="32" s="1"/>
  <c r="K362" i="32"/>
  <c r="Q361" i="32"/>
  <c r="T359" i="32"/>
  <c r="U359" i="32" s="1"/>
  <c r="K359" i="32"/>
  <c r="AA358" i="27"/>
  <c r="Q358" i="32"/>
  <c r="R358" i="32" s="1"/>
  <c r="T357" i="32"/>
  <c r="T356" i="32"/>
  <c r="U356" i="32" s="1"/>
  <c r="K356" i="32"/>
  <c r="T355" i="32"/>
  <c r="U355" i="32" s="1"/>
  <c r="Q355" i="32"/>
  <c r="R355" i="32" s="1"/>
  <c r="T353" i="32"/>
  <c r="U353" i="32" s="1"/>
  <c r="K353" i="32"/>
  <c r="Q352" i="32"/>
  <c r="T350" i="32"/>
  <c r="U350" i="32" s="1"/>
  <c r="K350" i="32"/>
  <c r="AA349" i="27"/>
  <c r="Q349" i="32"/>
  <c r="T347" i="32"/>
  <c r="U347" i="32" s="1"/>
  <c r="K347" i="32"/>
  <c r="Q346" i="32"/>
  <c r="R346" i="32" s="1"/>
  <c r="T344" i="32"/>
  <c r="U344" i="32" s="1"/>
  <c r="K344" i="32"/>
  <c r="L344" i="32" s="1"/>
  <c r="T343" i="32"/>
  <c r="U343" i="32" s="1"/>
  <c r="Q343" i="32"/>
  <c r="T341" i="32"/>
  <c r="U341" i="32" s="1"/>
  <c r="K341" i="32"/>
  <c r="Q340" i="32"/>
  <c r="T338" i="32"/>
  <c r="U338" i="32" s="1"/>
  <c r="K338" i="32"/>
  <c r="Q337" i="32"/>
  <c r="T335" i="32"/>
  <c r="U335" i="32" s="1"/>
  <c r="K335" i="32"/>
  <c r="AA334" i="27"/>
  <c r="Q334" i="32"/>
  <c r="R334" i="32" s="1"/>
  <c r="T332" i="32"/>
  <c r="U332" i="32" s="1"/>
  <c r="K332" i="32"/>
  <c r="T331" i="32"/>
  <c r="Q331" i="32"/>
  <c r="R331" i="32" s="1"/>
  <c r="T330" i="32"/>
  <c r="U330" i="32" s="1"/>
  <c r="T329" i="32"/>
  <c r="U329" i="32" s="1"/>
  <c r="Q329" i="32"/>
  <c r="K329" i="32"/>
  <c r="Q328" i="32"/>
  <c r="T327" i="32"/>
  <c r="T326" i="32"/>
  <c r="U326" i="32" s="1"/>
  <c r="K326" i="32"/>
  <c r="Q325" i="32"/>
  <c r="T323" i="32"/>
  <c r="U323" i="32" s="1"/>
  <c r="K323" i="32"/>
  <c r="Q322" i="32"/>
  <c r="R322" i="32" s="1"/>
  <c r="T321" i="32"/>
  <c r="AH321" i="27"/>
  <c r="T320" i="32"/>
  <c r="U320" i="32" s="1"/>
  <c r="Q320" i="32"/>
  <c r="K320" i="32"/>
  <c r="T319" i="32"/>
  <c r="Q319" i="32"/>
  <c r="R319" i="32" s="1"/>
  <c r="T317" i="32"/>
  <c r="U317" i="32" s="1"/>
  <c r="K317" i="32"/>
  <c r="Q316" i="32"/>
  <c r="R316" i="32" s="1"/>
  <c r="T314" i="32"/>
  <c r="U314" i="32" s="1"/>
  <c r="K314" i="32"/>
  <c r="Q313" i="32"/>
  <c r="T311" i="32"/>
  <c r="U311" i="32" s="1"/>
  <c r="K311" i="32"/>
  <c r="Q310" i="32"/>
  <c r="R310" i="32" s="1"/>
  <c r="T309" i="32"/>
  <c r="T308" i="32"/>
  <c r="U308" i="32" s="1"/>
  <c r="K308" i="32"/>
  <c r="L308" i="32" s="1"/>
  <c r="T307" i="32"/>
  <c r="Q307" i="32"/>
  <c r="R307" i="32" s="1"/>
  <c r="T306" i="32"/>
  <c r="U306" i="32" s="1"/>
  <c r="T305" i="32"/>
  <c r="U305" i="32" s="1"/>
  <c r="K305" i="32"/>
  <c r="Q304" i="32"/>
  <c r="R304" i="32" s="1"/>
  <c r="T302" i="32"/>
  <c r="U302" i="32" s="1"/>
  <c r="K302" i="32"/>
  <c r="Q301" i="32"/>
  <c r="T299" i="32"/>
  <c r="U299" i="32" s="1"/>
  <c r="K299" i="32"/>
  <c r="Q298" i="32"/>
  <c r="R298" i="32" s="1"/>
  <c r="T296" i="32"/>
  <c r="U296" i="32" s="1"/>
  <c r="K296" i="32"/>
  <c r="L296" i="32" s="1"/>
  <c r="T295" i="32"/>
  <c r="AA295" i="27"/>
  <c r="Q295" i="32"/>
  <c r="T293" i="32"/>
  <c r="U293" i="32" s="1"/>
  <c r="K293" i="32"/>
  <c r="Q292" i="32"/>
  <c r="T291" i="32"/>
  <c r="AI291" i="27"/>
  <c r="T290" i="32"/>
  <c r="U290" i="32" s="1"/>
  <c r="K290" i="32"/>
  <c r="AB289" i="27"/>
  <c r="AA289" i="27"/>
  <c r="Q289" i="32"/>
  <c r="T288" i="32"/>
  <c r="U288" i="32" s="1"/>
  <c r="AH288" i="27"/>
  <c r="T287" i="32"/>
  <c r="U287" i="32" s="1"/>
  <c r="K287" i="32"/>
  <c r="AB286" i="27"/>
  <c r="Q286" i="32"/>
  <c r="R286" i="32" s="1"/>
  <c r="K285" i="32"/>
  <c r="T284" i="32"/>
  <c r="U284" i="32" s="1"/>
  <c r="K284" i="32"/>
  <c r="T283" i="32"/>
  <c r="AB283" i="27"/>
  <c r="AA283" i="27"/>
  <c r="Q283" i="32"/>
  <c r="R283" i="32" s="1"/>
  <c r="AR281" i="27"/>
  <c r="AS281" i="27" s="1"/>
  <c r="T281" i="32"/>
  <c r="U281" i="32" s="1"/>
  <c r="K281" i="32"/>
  <c r="AB280" i="27"/>
  <c r="Q280" i="32"/>
  <c r="AI279" i="27"/>
  <c r="AR278" i="27"/>
  <c r="AS278" i="27" s="1"/>
  <c r="T278" i="32"/>
  <c r="U278" i="32" s="1"/>
  <c r="AJ278" i="27"/>
  <c r="K278" i="32"/>
  <c r="AB277" i="27"/>
  <c r="Q277" i="32"/>
  <c r="T276" i="32"/>
  <c r="U276" i="32" s="1"/>
  <c r="AI276" i="27"/>
  <c r="AR275" i="27"/>
  <c r="AS275" i="27" s="1"/>
  <c r="T275" i="32"/>
  <c r="U275" i="32" s="1"/>
  <c r="K275" i="32"/>
  <c r="AA274" i="27"/>
  <c r="Q274" i="32"/>
  <c r="R274" i="32" s="1"/>
  <c r="T272" i="32"/>
  <c r="U272" i="32" s="1"/>
  <c r="K272" i="32"/>
  <c r="L272" i="32" s="1"/>
  <c r="T271" i="32"/>
  <c r="AB271" i="27"/>
  <c r="Q271" i="32"/>
  <c r="T270" i="32"/>
  <c r="U270" i="32" s="1"/>
  <c r="K270" i="32"/>
  <c r="AR269" i="27"/>
  <c r="AS269" i="27" s="1"/>
  <c r="T269" i="32"/>
  <c r="U269" i="32" s="1"/>
  <c r="K269" i="32"/>
  <c r="AB268" i="27"/>
  <c r="Q268" i="32"/>
  <c r="R268" i="32" s="1"/>
  <c r="T267" i="32"/>
  <c r="T266" i="32"/>
  <c r="U266" i="32" s="1"/>
  <c r="K266" i="32"/>
  <c r="Q265" i="32"/>
  <c r="T264" i="32"/>
  <c r="U264" i="32" s="1"/>
  <c r="AR263" i="27"/>
  <c r="AS263" i="27" s="1"/>
  <c r="T263" i="32"/>
  <c r="U263" i="32" s="1"/>
  <c r="K263" i="32"/>
  <c r="AB262" i="27"/>
  <c r="Q262" i="32"/>
  <c r="R262" i="32" s="1"/>
  <c r="AR260" i="27"/>
  <c r="AS260" i="27" s="1"/>
  <c r="T260" i="32"/>
  <c r="U260" i="32" s="1"/>
  <c r="K260" i="32"/>
  <c r="T259" i="32"/>
  <c r="U259" i="32" s="1"/>
  <c r="Q259" i="32"/>
  <c r="R259" i="32" s="1"/>
  <c r="AI258" i="27"/>
  <c r="T257" i="32"/>
  <c r="U257" i="32" s="1"/>
  <c r="K257" i="32"/>
  <c r="Q256" i="32"/>
  <c r="R256" i="32" s="1"/>
  <c r="T255" i="32"/>
  <c r="U255" i="32" s="1"/>
  <c r="AI255" i="27"/>
  <c r="K255" i="32"/>
  <c r="T254" i="32"/>
  <c r="U254" i="32" s="1"/>
  <c r="K254" i="32"/>
  <c r="Q253" i="32"/>
  <c r="T252" i="32"/>
  <c r="U252" i="32" s="1"/>
  <c r="AH252" i="27"/>
  <c r="T251" i="32"/>
  <c r="U251" i="32" s="1"/>
  <c r="K251" i="32"/>
  <c r="Q250" i="32"/>
  <c r="R250" i="32" s="1"/>
  <c r="T249" i="32"/>
  <c r="T248" i="32"/>
  <c r="U248" i="32" s="1"/>
  <c r="K248" i="32"/>
  <c r="L248" i="32" s="1"/>
  <c r="T247" i="32"/>
  <c r="AB247" i="27"/>
  <c r="Q247" i="32"/>
  <c r="R247" i="32" s="1"/>
  <c r="T246" i="32"/>
  <c r="AC246" i="27"/>
  <c r="AR245" i="27"/>
  <c r="AS245" i="27" s="1"/>
  <c r="T245" i="32"/>
  <c r="U245" i="32" s="1"/>
  <c r="K245" i="32"/>
  <c r="Q244" i="32"/>
  <c r="R244" i="32" s="1"/>
  <c r="T243" i="32"/>
  <c r="U243" i="32" s="1"/>
  <c r="AR242" i="27"/>
  <c r="AS242" i="27" s="1"/>
  <c r="T242" i="32"/>
  <c r="U242" i="32" s="1"/>
  <c r="K242" i="32"/>
  <c r="AB241" i="27"/>
  <c r="Q241" i="32"/>
  <c r="K240" i="32"/>
  <c r="T239" i="32"/>
  <c r="U239" i="32" s="1"/>
  <c r="K239" i="32"/>
  <c r="Q238" i="32"/>
  <c r="R238" i="32" s="1"/>
  <c r="AI237" i="27"/>
  <c r="AD237" i="27"/>
  <c r="T236" i="32"/>
  <c r="U236" i="32" s="1"/>
  <c r="AK236" i="27"/>
  <c r="K236" i="32"/>
  <c r="L236" i="32" s="1"/>
  <c r="T235" i="32"/>
  <c r="U235" i="32" s="1"/>
  <c r="AB235" i="27"/>
  <c r="Q235" i="32"/>
  <c r="R235" i="32" s="1"/>
  <c r="T234" i="32"/>
  <c r="AD234" i="27"/>
  <c r="AR233" i="27"/>
  <c r="AS233" i="27" s="1"/>
  <c r="T233" i="32"/>
  <c r="U233" i="32" s="1"/>
  <c r="K233" i="32"/>
  <c r="AB232" i="27"/>
  <c r="Q232" i="32"/>
  <c r="T231" i="32"/>
  <c r="U231" i="32" s="1"/>
  <c r="K231" i="32"/>
  <c r="AR230" i="27"/>
  <c r="AS230" i="27" s="1"/>
  <c r="T230" i="32"/>
  <c r="U230" i="32" s="1"/>
  <c r="K230" i="32"/>
  <c r="AB229" i="27"/>
  <c r="Q229" i="32"/>
  <c r="T228" i="32"/>
  <c r="K228" i="32"/>
  <c r="T227" i="32"/>
  <c r="U227" i="32" s="1"/>
  <c r="K227" i="32"/>
  <c r="Q226" i="32"/>
  <c r="R226" i="32" s="1"/>
  <c r="T225" i="32"/>
  <c r="U225" i="32" s="1"/>
  <c r="K225" i="32"/>
  <c r="L225" i="32" s="1"/>
  <c r="T224" i="32"/>
  <c r="U224" i="32" s="1"/>
  <c r="AK224" i="27"/>
  <c r="K224" i="32"/>
  <c r="L224" i="32" s="1"/>
  <c r="T223" i="32"/>
  <c r="U223" i="32" s="1"/>
  <c r="AA223" i="27"/>
  <c r="Q223" i="32"/>
  <c r="R223" i="32" s="1"/>
  <c r="T222" i="32"/>
  <c r="AR221" i="27"/>
  <c r="AS221" i="27" s="1"/>
  <c r="T221" i="32"/>
  <c r="U221" i="32" s="1"/>
  <c r="AK221" i="27"/>
  <c r="K221" i="32"/>
  <c r="Q220" i="32"/>
  <c r="K219" i="32"/>
  <c r="AR218" i="27"/>
  <c r="AS218" i="27" s="1"/>
  <c r="T218" i="32"/>
  <c r="U218" i="32" s="1"/>
  <c r="K218" i="32"/>
  <c r="AB217" i="27"/>
  <c r="Q217" i="32"/>
  <c r="T216" i="32"/>
  <c r="U216" i="32" s="1"/>
  <c r="AD216" i="27"/>
  <c r="K216" i="32"/>
  <c r="AR215" i="27"/>
  <c r="AS215" i="27" s="1"/>
  <c r="T215" i="32"/>
  <c r="U215" i="32" s="1"/>
  <c r="K215" i="32"/>
  <c r="Q214" i="32"/>
  <c r="R214" i="32" s="1"/>
  <c r="T213" i="32"/>
  <c r="K213" i="32"/>
  <c r="AR212" i="27"/>
  <c r="AS212" i="27" s="1"/>
  <c r="T212" i="32"/>
  <c r="U212" i="32" s="1"/>
  <c r="K212" i="32"/>
  <c r="L212" i="32" s="1"/>
  <c r="T211" i="32"/>
  <c r="U211" i="32" s="1"/>
  <c r="Q211" i="32"/>
  <c r="R211" i="32" s="1"/>
  <c r="T210" i="32"/>
  <c r="U210" i="32" s="1"/>
  <c r="AR209" i="27"/>
  <c r="AS209" i="27" s="1"/>
  <c r="T209" i="32"/>
  <c r="U209" i="32" s="1"/>
  <c r="K209" i="32"/>
  <c r="AA208" i="27"/>
  <c r="Q208" i="32"/>
  <c r="T207" i="32"/>
  <c r="U207" i="32" s="1"/>
  <c r="T206" i="32"/>
  <c r="U206" i="32" s="1"/>
  <c r="K206" i="32"/>
  <c r="Q205" i="32"/>
  <c r="T204" i="32"/>
  <c r="U204" i="32" s="1"/>
  <c r="AI204" i="27"/>
  <c r="K204" i="32"/>
  <c r="T203" i="32"/>
  <c r="U203" i="32" s="1"/>
  <c r="AJ203" i="27"/>
  <c r="K203" i="32"/>
  <c r="Q202" i="32"/>
  <c r="R202" i="32" s="1"/>
  <c r="T201" i="32"/>
  <c r="K201" i="32"/>
  <c r="T200" i="32"/>
  <c r="U200" i="32" s="1"/>
  <c r="K200" i="32"/>
  <c r="L200" i="32" s="1"/>
  <c r="T199" i="32"/>
  <c r="U199" i="32" s="1"/>
  <c r="AA199" i="27"/>
  <c r="Q199" i="32"/>
  <c r="T198" i="32"/>
  <c r="U198" i="32" s="1"/>
  <c r="K198" i="32"/>
  <c r="T197" i="32"/>
  <c r="U197" i="32" s="1"/>
  <c r="K197" i="32"/>
  <c r="T196" i="32"/>
  <c r="U196" i="32" s="1"/>
  <c r="Q196" i="32"/>
  <c r="R196" i="32" s="1"/>
  <c r="T195" i="32"/>
  <c r="U195" i="32" s="1"/>
  <c r="K195" i="32"/>
  <c r="T194" i="32"/>
  <c r="U194" i="32" s="1"/>
  <c r="AK194" i="27"/>
  <c r="K194" i="32"/>
  <c r="Q193" i="32"/>
  <c r="AD192" i="27"/>
  <c r="T191" i="32"/>
  <c r="U191" i="32" s="1"/>
  <c r="Q191" i="32"/>
  <c r="K191" i="32"/>
  <c r="AB190" i="27"/>
  <c r="Q190" i="32"/>
  <c r="R190" i="32" s="1"/>
  <c r="T189" i="32"/>
  <c r="AD189" i="27"/>
  <c r="T188" i="32"/>
  <c r="U188" i="32" s="1"/>
  <c r="K188" i="32"/>
  <c r="T187" i="32"/>
  <c r="U187" i="32" s="1"/>
  <c r="Q187" i="32"/>
  <c r="R187" i="32" s="1"/>
  <c r="T186" i="32"/>
  <c r="U186" i="32" s="1"/>
  <c r="K186" i="32"/>
  <c r="AR185" i="27"/>
  <c r="AS185" i="27" s="1"/>
  <c r="T185" i="32"/>
  <c r="U185" i="32" s="1"/>
  <c r="K185" i="32"/>
  <c r="Q184" i="32"/>
  <c r="T183" i="32"/>
  <c r="U183" i="32" s="1"/>
  <c r="K183" i="32"/>
  <c r="T182" i="32"/>
  <c r="U182" i="32" s="1"/>
  <c r="K182" i="32"/>
  <c r="Q181" i="32"/>
  <c r="T180" i="32"/>
  <c r="K180" i="32"/>
  <c r="T179" i="32"/>
  <c r="U179" i="32" s="1"/>
  <c r="AK179" i="27"/>
  <c r="K179" i="32"/>
  <c r="Q178" i="32"/>
  <c r="R178" i="32" s="1"/>
  <c r="T177" i="32"/>
  <c r="T176" i="32"/>
  <c r="U176" i="32" s="1"/>
  <c r="AK176" i="27"/>
  <c r="K176" i="32"/>
  <c r="L176" i="32" s="1"/>
  <c r="T175" i="32"/>
  <c r="U175" i="32" s="1"/>
  <c r="Q175" i="32"/>
  <c r="R175" i="32" s="1"/>
  <c r="T174" i="32"/>
  <c r="U174" i="32" s="1"/>
  <c r="AD174" i="27"/>
  <c r="K174" i="32"/>
  <c r="L174" i="32" s="1"/>
  <c r="T173" i="32"/>
  <c r="U173" i="32" s="1"/>
  <c r="K173" i="32"/>
  <c r="L173" i="32" s="1"/>
  <c r="AB172" i="27"/>
  <c r="Q172" i="32"/>
  <c r="R172" i="32" s="1"/>
  <c r="T171" i="32"/>
  <c r="U171" i="32" s="1"/>
  <c r="K171" i="32"/>
  <c r="T170" i="32"/>
  <c r="U170" i="32" s="1"/>
  <c r="K170" i="32"/>
  <c r="AB169" i="27"/>
  <c r="Q169" i="32"/>
  <c r="T168" i="32"/>
  <c r="U168" i="32" s="1"/>
  <c r="K168" i="32"/>
  <c r="T167" i="32"/>
  <c r="U167" i="32" s="1"/>
  <c r="K167" i="32"/>
  <c r="Q166" i="32"/>
  <c r="R166" i="32" s="1"/>
  <c r="T165" i="32"/>
  <c r="AR164" i="27"/>
  <c r="AS164" i="27" s="1"/>
  <c r="T164" i="32"/>
  <c r="U164" i="32" s="1"/>
  <c r="K164" i="32"/>
  <c r="L164" i="32" s="1"/>
  <c r="T163" i="32"/>
  <c r="Q163" i="32"/>
  <c r="R163" i="32" s="1"/>
  <c r="T162" i="32"/>
  <c r="U162" i="32" s="1"/>
  <c r="K162" i="32"/>
  <c r="T161" i="32"/>
  <c r="U161" i="32" s="1"/>
  <c r="AK161" i="27"/>
  <c r="K161" i="32"/>
  <c r="T160" i="32"/>
  <c r="Q160" i="32"/>
  <c r="R160" i="32" s="1"/>
  <c r="T159" i="32"/>
  <c r="U159" i="32" s="1"/>
  <c r="AD159" i="27"/>
  <c r="K159" i="32"/>
  <c r="T158" i="32"/>
  <c r="U158" i="32" s="1"/>
  <c r="K158" i="32"/>
  <c r="L158" i="32" s="1"/>
  <c r="T157" i="32"/>
  <c r="U157" i="32" s="1"/>
  <c r="Q157" i="32"/>
  <c r="T156" i="32"/>
  <c r="U156" i="32" s="1"/>
  <c r="AI156" i="27"/>
  <c r="T155" i="32"/>
  <c r="U155" i="32" s="1"/>
  <c r="K155" i="32"/>
  <c r="Q154" i="32"/>
  <c r="R154" i="32" s="1"/>
  <c r="AK152" i="27"/>
  <c r="K152" i="32"/>
  <c r="L152" i="32" s="1"/>
  <c r="T151" i="32"/>
  <c r="Q151" i="32"/>
  <c r="AD150" i="27"/>
  <c r="AR149" i="27"/>
  <c r="AS149" i="27" s="1"/>
  <c r="T149" i="32"/>
  <c r="U149" i="32" s="1"/>
  <c r="AK149" i="27"/>
  <c r="K149" i="32"/>
  <c r="L149" i="32" s="1"/>
  <c r="Q148" i="32"/>
  <c r="T147" i="32"/>
  <c r="U147" i="32" s="1"/>
  <c r="AD147" i="27"/>
  <c r="T146" i="32"/>
  <c r="U146" i="32" s="1"/>
  <c r="K146" i="32"/>
  <c r="Q145" i="32"/>
  <c r="T144" i="32"/>
  <c r="U144" i="32" s="1"/>
  <c r="K144" i="32"/>
  <c r="T143" i="32"/>
  <c r="U143" i="32" s="1"/>
  <c r="K143" i="32"/>
  <c r="T142" i="32"/>
  <c r="Q142" i="32"/>
  <c r="R142" i="32" s="1"/>
  <c r="T141" i="32"/>
  <c r="U141" i="32" s="1"/>
  <c r="AI141" i="27"/>
  <c r="AH141" i="27"/>
  <c r="AD141" i="27"/>
  <c r="K141" i="32"/>
  <c r="T140" i="32"/>
  <c r="U140" i="32" s="1"/>
  <c r="K140" i="32"/>
  <c r="L140" i="32" s="1"/>
  <c r="T139" i="32"/>
  <c r="Q139" i="32"/>
  <c r="T138" i="32"/>
  <c r="U138" i="32" s="1"/>
  <c r="AD138" i="27"/>
  <c r="T137" i="32"/>
  <c r="U137" i="32" s="1"/>
  <c r="AK137" i="27"/>
  <c r="K137" i="32"/>
  <c r="Q136" i="32"/>
  <c r="R136" i="32" s="1"/>
  <c r="T135" i="32"/>
  <c r="U135" i="32" s="1"/>
  <c r="K135" i="32"/>
  <c r="T134" i="32"/>
  <c r="U134" i="32" s="1"/>
  <c r="AK134" i="27"/>
  <c r="K134" i="32"/>
  <c r="AA133" i="27"/>
  <c r="Q133" i="32"/>
  <c r="T132" i="32"/>
  <c r="U132" i="32" s="1"/>
  <c r="K132" i="32"/>
  <c r="T131" i="32"/>
  <c r="U131" i="32" s="1"/>
  <c r="K131" i="32"/>
  <c r="Q130" i="32"/>
  <c r="R130" i="32" s="1"/>
  <c r="T129" i="32"/>
  <c r="U129" i="32" s="1"/>
  <c r="AR128" i="27"/>
  <c r="AS128" i="27" s="1"/>
  <c r="T128" i="32"/>
  <c r="U128" i="32" s="1"/>
  <c r="AK128" i="27"/>
  <c r="N128" i="32"/>
  <c r="T127" i="32"/>
  <c r="U127" i="32" s="1"/>
  <c r="Q127" i="32"/>
  <c r="R127" i="32" s="1"/>
  <c r="T126" i="32"/>
  <c r="U126" i="32" s="1"/>
  <c r="AD126" i="27"/>
  <c r="K126" i="32"/>
  <c r="T125" i="32"/>
  <c r="U125" i="32" s="1"/>
  <c r="K125" i="32"/>
  <c r="AB124" i="27"/>
  <c r="AA124" i="27"/>
  <c r="Q124" i="32"/>
  <c r="T123" i="32"/>
  <c r="U123" i="32" s="1"/>
  <c r="Q123" i="32"/>
  <c r="K123" i="32"/>
  <c r="T122" i="32"/>
  <c r="U122" i="32" s="1"/>
  <c r="K122" i="32"/>
  <c r="T121" i="32"/>
  <c r="U121" i="32" s="1"/>
  <c r="AB121" i="27"/>
  <c r="Q121" i="32"/>
  <c r="Q120" i="32"/>
  <c r="K120" i="32"/>
  <c r="T119" i="32"/>
  <c r="U119" i="32" s="1"/>
  <c r="AK119" i="27"/>
  <c r="K119" i="32"/>
  <c r="T118" i="32"/>
  <c r="U118" i="32" s="1"/>
  <c r="Q118" i="32"/>
  <c r="R118" i="32" s="1"/>
  <c r="T117" i="32"/>
  <c r="U117" i="32" s="1"/>
  <c r="K117" i="32"/>
  <c r="T116" i="32"/>
  <c r="U116" i="32" s="1"/>
  <c r="AK116" i="27"/>
  <c r="K116" i="32"/>
  <c r="T115" i="32"/>
  <c r="U115" i="32" s="1"/>
  <c r="Q115" i="32"/>
  <c r="T114" i="32"/>
  <c r="U114" i="32" s="1"/>
  <c r="AD114" i="27"/>
  <c r="AR113" i="27"/>
  <c r="AS113" i="27" s="1"/>
  <c r="T113" i="32"/>
  <c r="U113" i="32" s="1"/>
  <c r="K113" i="32"/>
  <c r="AA112" i="27"/>
  <c r="Q112" i="32"/>
  <c r="T111" i="32"/>
  <c r="U111" i="32" s="1"/>
  <c r="K111" i="32"/>
  <c r="T110" i="32"/>
  <c r="U110" i="32" s="1"/>
  <c r="K110" i="32"/>
  <c r="Q109" i="32"/>
  <c r="T108" i="32"/>
  <c r="U108" i="32" s="1"/>
  <c r="AR107" i="27"/>
  <c r="AS107" i="27" s="1"/>
  <c r="T107" i="32"/>
  <c r="U107" i="32" s="1"/>
  <c r="AK107" i="27"/>
  <c r="K107" i="32"/>
  <c r="Q106" i="32"/>
  <c r="R106" i="32" s="1"/>
  <c r="T105" i="32"/>
  <c r="U105" i="32" s="1"/>
  <c r="AD105" i="27"/>
  <c r="K105" i="32"/>
  <c r="T104" i="32"/>
  <c r="U104" i="32" s="1"/>
  <c r="K104" i="32"/>
  <c r="L104" i="32" s="1"/>
  <c r="T103" i="32"/>
  <c r="Q103" i="32"/>
  <c r="R103" i="32" s="1"/>
  <c r="T102" i="32"/>
  <c r="U102" i="32" s="1"/>
  <c r="AD102" i="27"/>
  <c r="K102" i="32"/>
  <c r="L102" i="32" s="1"/>
  <c r="T101" i="32"/>
  <c r="U101" i="32" s="1"/>
  <c r="K101" i="32"/>
  <c r="Q100" i="32"/>
  <c r="AD99" i="27"/>
  <c r="K99" i="32"/>
  <c r="T98" i="32"/>
  <c r="U98" i="32" s="1"/>
  <c r="K98" i="32"/>
  <c r="Q97" i="32"/>
  <c r="T96" i="32"/>
  <c r="U96" i="32" s="1"/>
  <c r="K96" i="32"/>
  <c r="T95" i="32"/>
  <c r="U95" i="32" s="1"/>
  <c r="K95" i="32"/>
  <c r="Q94" i="32"/>
  <c r="R94" i="32" s="1"/>
  <c r="T93" i="32"/>
  <c r="U93" i="32" s="1"/>
  <c r="AH93" i="27"/>
  <c r="AC93" i="27"/>
  <c r="T92" i="32"/>
  <c r="U92" i="32" s="1"/>
  <c r="K92" i="32"/>
  <c r="L92" i="32" s="1"/>
  <c r="T91" i="32"/>
  <c r="U91" i="32" s="1"/>
  <c r="Q91" i="32"/>
  <c r="R91" i="32" s="1"/>
  <c r="T90" i="32"/>
  <c r="U90" i="32" s="1"/>
  <c r="AR89" i="27"/>
  <c r="AS89" i="27" s="1"/>
  <c r="T89" i="32"/>
  <c r="U89" i="32" s="1"/>
  <c r="AJ89" i="27"/>
  <c r="K89" i="32"/>
  <c r="Q88" i="32"/>
  <c r="R88" i="32" s="1"/>
  <c r="T87" i="32"/>
  <c r="AD87" i="27"/>
  <c r="K87" i="32"/>
  <c r="T86" i="32"/>
  <c r="U86" i="32" s="1"/>
  <c r="K86" i="32"/>
  <c r="Q85" i="32"/>
  <c r="T84" i="32"/>
  <c r="U84" i="32" s="1"/>
  <c r="AH84" i="27"/>
  <c r="AD84" i="27"/>
  <c r="Q84" i="32"/>
  <c r="K84" i="32"/>
  <c r="T83" i="32"/>
  <c r="U83" i="32" s="1"/>
  <c r="K83" i="32"/>
  <c r="T82" i="32"/>
  <c r="Q82" i="32"/>
  <c r="R82" i="32" s="1"/>
  <c r="T81" i="32"/>
  <c r="U81" i="32" s="1"/>
  <c r="AI81" i="27"/>
  <c r="AH81" i="27"/>
  <c r="Q81" i="32"/>
  <c r="R81" i="32" s="1"/>
  <c r="K81" i="32"/>
  <c r="L81" i="32" s="1"/>
  <c r="T80" i="32"/>
  <c r="U80" i="32" s="1"/>
  <c r="AK80" i="27"/>
  <c r="K80" i="32"/>
  <c r="L80" i="32" s="1"/>
  <c r="T79" i="32"/>
  <c r="Q79" i="32"/>
  <c r="T78" i="32"/>
  <c r="U78" i="32" s="1"/>
  <c r="AI78" i="27"/>
  <c r="AD78" i="27"/>
  <c r="K78" i="32"/>
  <c r="T77" i="32"/>
  <c r="U77" i="32" s="1"/>
  <c r="AK77" i="27"/>
  <c r="K77" i="32"/>
  <c r="Q76" i="32"/>
  <c r="T75" i="32"/>
  <c r="AI75" i="27"/>
  <c r="AD75" i="27"/>
  <c r="T74" i="32"/>
  <c r="U74" i="32" s="1"/>
  <c r="K74" i="32"/>
  <c r="Q73" i="32"/>
  <c r="T72" i="32"/>
  <c r="U72" i="32" s="1"/>
  <c r="AD72" i="27"/>
  <c r="K72" i="32"/>
  <c r="T71" i="32"/>
  <c r="U71" i="32" s="1"/>
  <c r="K71" i="32"/>
  <c r="AA70" i="27"/>
  <c r="Q70" i="32"/>
  <c r="R70" i="32" s="1"/>
  <c r="T69" i="32"/>
  <c r="U69" i="32" s="1"/>
  <c r="K69" i="32"/>
  <c r="L69" i="32" s="1"/>
  <c r="T68" i="32"/>
  <c r="U68" i="32" s="1"/>
  <c r="AK68" i="27"/>
  <c r="K68" i="32"/>
  <c r="T67" i="32"/>
  <c r="U67" i="32" s="1"/>
  <c r="Q67" i="32"/>
  <c r="R67" i="32" s="1"/>
  <c r="T66" i="32"/>
  <c r="U66" i="32" s="1"/>
  <c r="K66" i="32"/>
  <c r="L66" i="32" s="1"/>
  <c r="T65" i="32"/>
  <c r="U65" i="32" s="1"/>
  <c r="AK65" i="27"/>
  <c r="K65" i="32"/>
  <c r="Q64" i="32"/>
  <c r="T63" i="32"/>
  <c r="U63" i="32" s="1"/>
  <c r="AD63" i="27"/>
  <c r="K63" i="32"/>
  <c r="AR62" i="27"/>
  <c r="AS62" i="27" s="1"/>
  <c r="T62" i="32"/>
  <c r="U62" i="32" s="1"/>
  <c r="AK62" i="27"/>
  <c r="K62" i="32"/>
  <c r="Q61" i="32"/>
  <c r="T60" i="32"/>
  <c r="U60" i="32" s="1"/>
  <c r="K60" i="32"/>
  <c r="T59" i="32"/>
  <c r="U59" i="32" s="1"/>
  <c r="Q59" i="32"/>
  <c r="K59" i="32"/>
  <c r="Q58" i="32"/>
  <c r="R58" i="32" s="1"/>
  <c r="Q57" i="32"/>
  <c r="K57" i="32"/>
  <c r="T56" i="32"/>
  <c r="U56" i="32" s="1"/>
  <c r="K56" i="32"/>
  <c r="L56" i="32" s="1"/>
  <c r="T55" i="32"/>
  <c r="Q55" i="32"/>
  <c r="R55" i="32" s="1"/>
  <c r="T54" i="32"/>
  <c r="AI54" i="27"/>
  <c r="AR53" i="27"/>
  <c r="AS53" i="27" s="1"/>
  <c r="T53" i="32"/>
  <c r="AK53" i="27"/>
  <c r="K53" i="32"/>
  <c r="T52" i="32"/>
  <c r="Q52" i="32"/>
  <c r="R52" i="32" s="1"/>
  <c r="T51" i="32"/>
  <c r="U51" i="32" s="1"/>
  <c r="K51" i="32"/>
  <c r="AR50" i="27"/>
  <c r="AS50" i="27" s="1"/>
  <c r="T50" i="32"/>
  <c r="U50" i="32" s="1"/>
  <c r="K50" i="32"/>
  <c r="Q49" i="32"/>
  <c r="T48" i="32"/>
  <c r="U48" i="32" s="1"/>
  <c r="AD48" i="27"/>
  <c r="K48" i="32"/>
  <c r="T47" i="32"/>
  <c r="U47" i="32" s="1"/>
  <c r="K47" i="32"/>
  <c r="T46" i="32"/>
  <c r="U46" i="32" s="1"/>
  <c r="AB46" i="27"/>
  <c r="AA46" i="27"/>
  <c r="Q46" i="32"/>
  <c r="R46" i="32" s="1"/>
  <c r="T45" i="32"/>
  <c r="U45" i="32" s="1"/>
  <c r="AD45" i="27"/>
  <c r="K45" i="32"/>
  <c r="L45" i="32" s="1"/>
  <c r="T44" i="32"/>
  <c r="U44" i="32" s="1"/>
  <c r="Q44" i="32"/>
  <c r="R44" i="32" s="1"/>
  <c r="K44" i="32"/>
  <c r="L44" i="32" s="1"/>
  <c r="T43" i="32"/>
  <c r="U43" i="32" s="1"/>
  <c r="Q43" i="32"/>
  <c r="R43" i="32" s="1"/>
  <c r="T42" i="32"/>
  <c r="U42" i="32" s="1"/>
  <c r="AD42" i="27"/>
  <c r="Q42" i="32"/>
  <c r="R42" i="32" s="1"/>
  <c r="T41" i="32"/>
  <c r="U41" i="32" s="1"/>
  <c r="AK41" i="27"/>
  <c r="K41" i="32"/>
  <c r="L41" i="32" s="1"/>
  <c r="Q40" i="32"/>
  <c r="T39" i="32"/>
  <c r="U39" i="32" s="1"/>
  <c r="AD39" i="27"/>
  <c r="AR38" i="27"/>
  <c r="AS38" i="27" s="1"/>
  <c r="T38" i="32"/>
  <c r="U38" i="32" s="1"/>
  <c r="AK38" i="27"/>
  <c r="K38" i="32"/>
  <c r="Q37" i="32"/>
  <c r="T36" i="32"/>
  <c r="U36" i="32" s="1"/>
  <c r="AD36" i="27"/>
  <c r="K36" i="32"/>
  <c r="AR35" i="27"/>
  <c r="AS35" i="27" s="1"/>
  <c r="T35" i="32"/>
  <c r="U35" i="32" s="1"/>
  <c r="AK35" i="27"/>
  <c r="K35" i="32"/>
  <c r="Q34" i="32"/>
  <c r="R34" i="32" s="1"/>
  <c r="T33" i="32"/>
  <c r="AD33" i="27"/>
  <c r="T32" i="32"/>
  <c r="U32" i="32" s="1"/>
  <c r="K32" i="32"/>
  <c r="L32" i="32" s="1"/>
  <c r="T31" i="32"/>
  <c r="Q31" i="32"/>
  <c r="R31" i="32" s="1"/>
  <c r="T30" i="32"/>
  <c r="U30" i="32" s="1"/>
  <c r="AI30" i="27"/>
  <c r="Q30" i="32"/>
  <c r="K30" i="32"/>
  <c r="T29" i="32"/>
  <c r="U29" i="32" s="1"/>
  <c r="AK29" i="27"/>
  <c r="K29" i="32"/>
  <c r="L29" i="32" s="1"/>
  <c r="T28" i="32"/>
  <c r="U28" i="32" s="1"/>
  <c r="Q28" i="32"/>
  <c r="T27" i="32"/>
  <c r="U27" i="32" s="1"/>
  <c r="AI27" i="27"/>
  <c r="AD27" i="27"/>
  <c r="Q27" i="32"/>
  <c r="K27" i="32"/>
  <c r="T26" i="32"/>
  <c r="U26" i="32" s="1"/>
  <c r="AK26" i="27"/>
  <c r="Q26" i="32"/>
  <c r="K26" i="32"/>
  <c r="Q25" i="32"/>
  <c r="T24" i="32"/>
  <c r="U24" i="32" s="1"/>
  <c r="K24" i="32"/>
  <c r="T23" i="32"/>
  <c r="U23" i="32" s="1"/>
  <c r="N23" i="32"/>
  <c r="K23" i="32"/>
  <c r="Q22" i="32"/>
  <c r="R22" i="32" s="1"/>
  <c r="T21" i="32"/>
  <c r="T20" i="32"/>
  <c r="U20" i="32" s="1"/>
  <c r="AK20" i="27"/>
  <c r="N20" i="32"/>
  <c r="K20" i="32"/>
  <c r="L20" i="32" s="1"/>
  <c r="T19" i="32"/>
  <c r="U19" i="32" s="1"/>
  <c r="Q19" i="32"/>
  <c r="T18" i="32"/>
  <c r="U18" i="32" s="1"/>
  <c r="AD18" i="27"/>
  <c r="N18" i="32"/>
  <c r="K18" i="32"/>
  <c r="T17" i="32"/>
  <c r="U17" i="32" s="1"/>
  <c r="K17" i="32"/>
  <c r="T16" i="32"/>
  <c r="Q16" i="32"/>
  <c r="T15" i="32"/>
  <c r="U15" i="32" s="1"/>
  <c r="K15" i="32"/>
  <c r="T14" i="32"/>
  <c r="U14" i="32" s="1"/>
  <c r="K14" i="32"/>
  <c r="T13" i="32"/>
  <c r="U13" i="32" s="1"/>
  <c r="Q13" i="32"/>
  <c r="T12" i="32"/>
  <c r="U12" i="32" s="1"/>
  <c r="AI12" i="27"/>
  <c r="AH12" i="27"/>
  <c r="K12" i="32"/>
  <c r="T11" i="32"/>
  <c r="U11" i="32" s="1"/>
  <c r="AK11" i="27"/>
  <c r="K11" i="32"/>
  <c r="Q10" i="32"/>
  <c r="R10" i="32" s="1"/>
  <c r="T9" i="32"/>
  <c r="AI9" i="27"/>
  <c r="AH9" i="27"/>
  <c r="K9" i="32"/>
  <c r="T8" i="32"/>
  <c r="U8" i="32" s="1"/>
  <c r="AK8" i="27"/>
  <c r="K8" i="32"/>
  <c r="L8" i="32" s="1"/>
  <c r="T7" i="32"/>
  <c r="U7" i="32" s="1"/>
  <c r="Q7" i="32"/>
  <c r="R7" i="32" s="1"/>
  <c r="N6" i="32"/>
  <c r="AR5" i="27"/>
  <c r="AS5" i="27" s="1"/>
  <c r="T5" i="32"/>
  <c r="U5" i="32" s="1"/>
  <c r="AK5" i="27"/>
  <c r="K5" i="32"/>
  <c r="T490" i="32"/>
  <c r="T489" i="32"/>
  <c r="T488" i="32"/>
  <c r="T487" i="32"/>
  <c r="U487" i="32" s="1"/>
  <c r="T486" i="32"/>
  <c r="U486" i="32" s="1"/>
  <c r="T485" i="32"/>
  <c r="U485" i="32" s="1"/>
  <c r="T484" i="32"/>
  <c r="U484" i="32" s="1"/>
  <c r="T483" i="32"/>
  <c r="T482" i="32"/>
  <c r="U482" i="32" s="1"/>
  <c r="T481" i="32"/>
  <c r="U481" i="32" s="1"/>
  <c r="T480" i="32"/>
  <c r="U480" i="32" s="1"/>
  <c r="T479" i="32"/>
  <c r="U479" i="32" s="1"/>
  <c r="T478" i="32"/>
  <c r="T477" i="32"/>
  <c r="T475" i="32"/>
  <c r="T474" i="32"/>
  <c r="U474" i="32" s="1"/>
  <c r="T472" i="32"/>
  <c r="U472" i="32" s="1"/>
  <c r="T471" i="32"/>
  <c r="U471" i="32" s="1"/>
  <c r="T469" i="32"/>
  <c r="U469" i="32" s="1"/>
  <c r="T468" i="32"/>
  <c r="U468" i="32" s="1"/>
  <c r="T466" i="32"/>
  <c r="U466" i="32" s="1"/>
  <c r="T465" i="32"/>
  <c r="U465" i="32" s="1"/>
  <c r="T463" i="32"/>
  <c r="T462" i="32"/>
  <c r="T460" i="32"/>
  <c r="T459" i="32"/>
  <c r="T457" i="32"/>
  <c r="U457" i="32" s="1"/>
  <c r="T456" i="32"/>
  <c r="U456" i="32" s="1"/>
  <c r="T454" i="32"/>
  <c r="T453" i="32"/>
  <c r="U453" i="32" s="1"/>
  <c r="T451" i="32"/>
  <c r="T450" i="32"/>
  <c r="T448" i="32"/>
  <c r="U448" i="32" s="1"/>
  <c r="T447" i="32"/>
  <c r="U447" i="32" s="1"/>
  <c r="T445" i="32"/>
  <c r="U445" i="32" s="1"/>
  <c r="T444" i="32"/>
  <c r="U444" i="32" s="1"/>
  <c r="T442" i="32"/>
  <c r="U442" i="32" s="1"/>
  <c r="T441" i="32"/>
  <c r="U441" i="32" s="1"/>
  <c r="T439" i="32"/>
  <c r="U439" i="32" s="1"/>
  <c r="T438" i="32"/>
  <c r="U438" i="32" s="1"/>
  <c r="T436" i="32"/>
  <c r="U436" i="32" s="1"/>
  <c r="T435" i="32"/>
  <c r="U435" i="32" s="1"/>
  <c r="T433" i="32"/>
  <c r="U433" i="32" s="1"/>
  <c r="T432" i="32"/>
  <c r="U432" i="32" s="1"/>
  <c r="T430" i="32"/>
  <c r="T429" i="32"/>
  <c r="T427" i="32"/>
  <c r="T426" i="32"/>
  <c r="U426" i="32" s="1"/>
  <c r="T424" i="32"/>
  <c r="U424" i="32" s="1"/>
  <c r="T423" i="32"/>
  <c r="U423" i="32" s="1"/>
  <c r="T421" i="32"/>
  <c r="U421" i="32" s="1"/>
  <c r="T420" i="32"/>
  <c r="U420" i="32" s="1"/>
  <c r="T418" i="32"/>
  <c r="U418" i="32" s="1"/>
  <c r="T417" i="32"/>
  <c r="U417" i="32" s="1"/>
  <c r="T415" i="32"/>
  <c r="T414" i="32"/>
  <c r="U414" i="32" s="1"/>
  <c r="T412" i="32"/>
  <c r="U412" i="32" s="1"/>
  <c r="T411" i="32"/>
  <c r="U411" i="32" s="1"/>
  <c r="T409" i="32"/>
  <c r="U409" i="32" s="1"/>
  <c r="T408" i="32"/>
  <c r="U408" i="32" s="1"/>
  <c r="T406" i="32"/>
  <c r="U406" i="32" s="1"/>
  <c r="T405" i="32"/>
  <c r="U405" i="32" s="1"/>
  <c r="T403" i="32"/>
  <c r="U403" i="32" s="1"/>
  <c r="T402" i="32"/>
  <c r="U402" i="32" s="1"/>
  <c r="T400" i="32"/>
  <c r="U400" i="32" s="1"/>
  <c r="T399" i="32"/>
  <c r="U399" i="32" s="1"/>
  <c r="T397" i="32"/>
  <c r="U397" i="32" s="1"/>
  <c r="T396" i="32"/>
  <c r="U396" i="32" s="1"/>
  <c r="T394" i="32"/>
  <c r="T393" i="32"/>
  <c r="U393" i="32" s="1"/>
  <c r="T391" i="32"/>
  <c r="T390" i="32"/>
  <c r="U390" i="32" s="1"/>
  <c r="T388" i="32"/>
  <c r="T387" i="32"/>
  <c r="U387" i="32" s="1"/>
  <c r="T385" i="32"/>
  <c r="U385" i="32" s="1"/>
  <c r="T384" i="32"/>
  <c r="U384" i="32" s="1"/>
  <c r="T382" i="32"/>
  <c r="T381" i="32"/>
  <c r="U381" i="32" s="1"/>
  <c r="T379" i="32"/>
  <c r="T378" i="32"/>
  <c r="T376" i="32"/>
  <c r="U376" i="32" s="1"/>
  <c r="T375" i="32"/>
  <c r="U375" i="32" s="1"/>
  <c r="T373" i="32"/>
  <c r="U373" i="32" s="1"/>
  <c r="T372" i="32"/>
  <c r="T370" i="32"/>
  <c r="T369" i="32"/>
  <c r="T364" i="32"/>
  <c r="U364" i="32" s="1"/>
  <c r="T363" i="32"/>
  <c r="U363" i="32" s="1"/>
  <c r="T361" i="32"/>
  <c r="U361" i="32" s="1"/>
  <c r="T360" i="32"/>
  <c r="U360" i="32" s="1"/>
  <c r="T358" i="32"/>
  <c r="T354" i="32"/>
  <c r="T352" i="32"/>
  <c r="T351" i="32"/>
  <c r="T349" i="32"/>
  <c r="T348" i="32"/>
  <c r="U348" i="32" s="1"/>
  <c r="T346" i="32"/>
  <c r="T345" i="32"/>
  <c r="T342" i="32"/>
  <c r="U342" i="32" s="1"/>
  <c r="T340" i="32"/>
  <c r="U340" i="32" s="1"/>
  <c r="T339" i="32"/>
  <c r="U339" i="32" s="1"/>
  <c r="T337" i="32"/>
  <c r="U337" i="32" s="1"/>
  <c r="T336" i="32"/>
  <c r="U336" i="32" s="1"/>
  <c r="T334" i="32"/>
  <c r="U334" i="32" s="1"/>
  <c r="T333" i="32"/>
  <c r="U333" i="32" s="1"/>
  <c r="T328" i="32"/>
  <c r="U328" i="32" s="1"/>
  <c r="T325" i="32"/>
  <c r="T324" i="32"/>
  <c r="T322" i="32"/>
  <c r="T318" i="32"/>
  <c r="U318" i="32" s="1"/>
  <c r="T316" i="32"/>
  <c r="U316" i="32" s="1"/>
  <c r="T315" i="32"/>
  <c r="U315" i="32" s="1"/>
  <c r="T313" i="32"/>
  <c r="U313" i="32" s="1"/>
  <c r="T312" i="32"/>
  <c r="U312" i="32" s="1"/>
  <c r="T310" i="32"/>
  <c r="U310" i="32" s="1"/>
  <c r="T304" i="32"/>
  <c r="T303" i="32"/>
  <c r="U303" i="32" s="1"/>
  <c r="T301" i="32"/>
  <c r="U301" i="32" s="1"/>
  <c r="T300" i="32"/>
  <c r="U300" i="32" s="1"/>
  <c r="T298" i="32"/>
  <c r="U298" i="32" s="1"/>
  <c r="T297" i="32"/>
  <c r="U297" i="32" s="1"/>
  <c r="T294" i="32"/>
  <c r="U294" i="32" s="1"/>
  <c r="T292" i="32"/>
  <c r="U292" i="32" s="1"/>
  <c r="T289" i="32"/>
  <c r="U289" i="32" s="1"/>
  <c r="T286" i="32"/>
  <c r="U286" i="32" s="1"/>
  <c r="T285" i="32"/>
  <c r="U285" i="32" s="1"/>
  <c r="T282" i="32"/>
  <c r="U282" i="32" s="1"/>
  <c r="T280" i="32"/>
  <c r="T279" i="32"/>
  <c r="U279" i="32" s="1"/>
  <c r="T277" i="32"/>
  <c r="U277" i="32" s="1"/>
  <c r="T274" i="32"/>
  <c r="U274" i="32" s="1"/>
  <c r="T273" i="32"/>
  <c r="U273" i="32" s="1"/>
  <c r="T268" i="32"/>
  <c r="T265" i="32"/>
  <c r="U265" i="32" s="1"/>
  <c r="T262" i="32"/>
  <c r="U262" i="32" s="1"/>
  <c r="T261" i="32"/>
  <c r="U261" i="32" s="1"/>
  <c r="T258" i="32"/>
  <c r="U258" i="32" s="1"/>
  <c r="T256" i="32"/>
  <c r="U256" i="32" s="1"/>
  <c r="T253" i="32"/>
  <c r="U253" i="32" s="1"/>
  <c r="T250" i="32"/>
  <c r="U250" i="32" s="1"/>
  <c r="T244" i="32"/>
  <c r="U244" i="32" s="1"/>
  <c r="T241" i="32"/>
  <c r="U241" i="32" s="1"/>
  <c r="T240" i="32"/>
  <c r="U240" i="32" s="1"/>
  <c r="T238" i="32"/>
  <c r="U238" i="32" s="1"/>
  <c r="T237" i="32"/>
  <c r="U237" i="32" s="1"/>
  <c r="T232" i="32"/>
  <c r="T229" i="32"/>
  <c r="T226" i="32"/>
  <c r="T220" i="32"/>
  <c r="U220" i="32" s="1"/>
  <c r="T219" i="32"/>
  <c r="U219" i="32" s="1"/>
  <c r="T217" i="32"/>
  <c r="U217" i="32" s="1"/>
  <c r="T214" i="32"/>
  <c r="T208" i="32"/>
  <c r="U208" i="32" s="1"/>
  <c r="T205" i="32"/>
  <c r="T202" i="32"/>
  <c r="T193" i="32"/>
  <c r="U193" i="32" s="1"/>
  <c r="T192" i="32"/>
  <c r="U192" i="32" s="1"/>
  <c r="T190" i="32"/>
  <c r="U190" i="32" s="1"/>
  <c r="T184" i="32"/>
  <c r="U184" i="32" s="1"/>
  <c r="T181" i="32"/>
  <c r="T178" i="32"/>
  <c r="U178" i="32" s="1"/>
  <c r="T172" i="32"/>
  <c r="U172" i="32" s="1"/>
  <c r="T169" i="32"/>
  <c r="U169" i="32" s="1"/>
  <c r="T166" i="32"/>
  <c r="T154" i="32"/>
  <c r="U154" i="32" s="1"/>
  <c r="T153" i="32"/>
  <c r="U153" i="32" s="1"/>
  <c r="T152" i="32"/>
  <c r="U152" i="32" s="1"/>
  <c r="T150" i="32"/>
  <c r="U150" i="32" s="1"/>
  <c r="T148" i="32"/>
  <c r="U148" i="32" s="1"/>
  <c r="T145" i="32"/>
  <c r="U145" i="32" s="1"/>
  <c r="T136" i="32"/>
  <c r="U136" i="32" s="1"/>
  <c r="T133" i="32"/>
  <c r="U133" i="32" s="1"/>
  <c r="T130" i="32"/>
  <c r="U130" i="32" s="1"/>
  <c r="T124" i="32"/>
  <c r="U124" i="32" s="1"/>
  <c r="T120" i="32"/>
  <c r="U120" i="32" s="1"/>
  <c r="T112" i="32"/>
  <c r="T109" i="32"/>
  <c r="U109" i="32" s="1"/>
  <c r="T106" i="32"/>
  <c r="U106" i="32" s="1"/>
  <c r="T100" i="32"/>
  <c r="T99" i="32"/>
  <c r="U99" i="32" s="1"/>
  <c r="T97" i="32"/>
  <c r="U97" i="32" s="1"/>
  <c r="T94" i="32"/>
  <c r="U94" i="32" s="1"/>
  <c r="T88" i="32"/>
  <c r="U88" i="32" s="1"/>
  <c r="T85" i="32"/>
  <c r="U85" i="32" s="1"/>
  <c r="T76" i="32"/>
  <c r="U76" i="32" s="1"/>
  <c r="T73" i="32"/>
  <c r="U73" i="32" s="1"/>
  <c r="T70" i="32"/>
  <c r="T64" i="32"/>
  <c r="T61" i="32"/>
  <c r="U61" i="32" s="1"/>
  <c r="T58" i="32"/>
  <c r="U58" i="32" s="1"/>
  <c r="T57" i="32"/>
  <c r="U57" i="32" s="1"/>
  <c r="T49" i="32"/>
  <c r="U49" i="32" s="1"/>
  <c r="T40" i="32"/>
  <c r="T37" i="32"/>
  <c r="U37" i="32" s="1"/>
  <c r="T34" i="32"/>
  <c r="U34" i="32" s="1"/>
  <c r="T25" i="32"/>
  <c r="U25" i="32" s="1"/>
  <c r="T22" i="32"/>
  <c r="U22" i="32" s="1"/>
  <c r="T10" i="32"/>
  <c r="U10" i="32" s="1"/>
  <c r="T6" i="32"/>
  <c r="U6" i="32" s="1"/>
  <c r="P490" i="32"/>
  <c r="P489" i="32"/>
  <c r="P488" i="32"/>
  <c r="P487" i="32"/>
  <c r="R487" i="32" s="1"/>
  <c r="P486" i="32"/>
  <c r="P485" i="32"/>
  <c r="P484" i="32"/>
  <c r="P483" i="32"/>
  <c r="P482" i="32"/>
  <c r="P481" i="32"/>
  <c r="P480" i="32"/>
  <c r="P479" i="32"/>
  <c r="P478" i="32"/>
  <c r="P477" i="32"/>
  <c r="P476" i="32"/>
  <c r="P475" i="32"/>
  <c r="P474" i="32"/>
  <c r="P473" i="32"/>
  <c r="P472" i="32"/>
  <c r="R472" i="32" s="1"/>
  <c r="P471" i="32"/>
  <c r="P470" i="32"/>
  <c r="R470" i="32" s="1"/>
  <c r="P469" i="32"/>
  <c r="P468" i="32"/>
  <c r="P467" i="32"/>
  <c r="P466" i="32"/>
  <c r="P465" i="32"/>
  <c r="P464" i="32"/>
  <c r="P463" i="32"/>
  <c r="P462" i="32"/>
  <c r="P461" i="32"/>
  <c r="P460" i="32"/>
  <c r="R460" i="32" s="1"/>
  <c r="P459" i="32"/>
  <c r="R459" i="32" s="1"/>
  <c r="P458" i="32"/>
  <c r="R458" i="32" s="1"/>
  <c r="P457" i="32"/>
  <c r="P456" i="32"/>
  <c r="P455" i="32"/>
  <c r="P454" i="32"/>
  <c r="P453" i="32"/>
  <c r="P452" i="32"/>
  <c r="P451" i="32"/>
  <c r="P450" i="32"/>
  <c r="P449" i="32"/>
  <c r="P448" i="32"/>
  <c r="P447" i="32"/>
  <c r="R447" i="32" s="1"/>
  <c r="P446" i="32"/>
  <c r="R446" i="32" s="1"/>
  <c r="P445" i="32"/>
  <c r="P444" i="32"/>
  <c r="P443" i="32"/>
  <c r="P442" i="32"/>
  <c r="P441" i="32"/>
  <c r="P440" i="32"/>
  <c r="P439" i="32"/>
  <c r="P438" i="32"/>
  <c r="P437" i="32"/>
  <c r="P436" i="32"/>
  <c r="P435" i="32"/>
  <c r="P434" i="32"/>
  <c r="P433" i="32"/>
  <c r="P432" i="32"/>
  <c r="P431" i="32"/>
  <c r="P430" i="32"/>
  <c r="P429" i="32"/>
  <c r="P428" i="32"/>
  <c r="P427" i="32"/>
  <c r="P426" i="32"/>
  <c r="P425" i="32"/>
  <c r="P424" i="32"/>
  <c r="P423" i="32"/>
  <c r="R423" i="32" s="1"/>
  <c r="P422" i="32"/>
  <c r="R422" i="32" s="1"/>
  <c r="P421" i="32"/>
  <c r="P420" i="32"/>
  <c r="P419" i="32"/>
  <c r="P418" i="32"/>
  <c r="P417" i="32"/>
  <c r="P416" i="32"/>
  <c r="P415" i="32"/>
  <c r="P414" i="32"/>
  <c r="P413" i="32"/>
  <c r="P412" i="32"/>
  <c r="P411" i="32"/>
  <c r="R411" i="32" s="1"/>
  <c r="P410" i="32"/>
  <c r="P409" i="32"/>
  <c r="P408" i="32"/>
  <c r="P407" i="32"/>
  <c r="P406" i="32"/>
  <c r="P405" i="32"/>
  <c r="P404" i="32"/>
  <c r="P403" i="32"/>
  <c r="P402" i="32"/>
  <c r="P401" i="32"/>
  <c r="P400" i="32"/>
  <c r="P399" i="32"/>
  <c r="P398" i="32"/>
  <c r="P397" i="32"/>
  <c r="P396" i="32"/>
  <c r="P395" i="32"/>
  <c r="P394" i="32"/>
  <c r="P393" i="32"/>
  <c r="P392" i="32"/>
  <c r="P391" i="32"/>
  <c r="R391" i="32" s="1"/>
  <c r="P390" i="32"/>
  <c r="P389" i="32"/>
  <c r="P388" i="32"/>
  <c r="P387" i="32"/>
  <c r="P386" i="32"/>
  <c r="R386" i="32" s="1"/>
  <c r="P385" i="32"/>
  <c r="P384" i="32"/>
  <c r="P383" i="32"/>
  <c r="P382" i="32"/>
  <c r="P381" i="32"/>
  <c r="P380" i="32"/>
  <c r="P379" i="32"/>
  <c r="P378" i="32"/>
  <c r="P377" i="32"/>
  <c r="P376" i="32"/>
  <c r="P375" i="32"/>
  <c r="P374" i="32"/>
  <c r="P373" i="32"/>
  <c r="P372" i="32"/>
  <c r="P371" i="32"/>
  <c r="P370" i="32"/>
  <c r="P369" i="32"/>
  <c r="P368" i="32"/>
  <c r="P367" i="32"/>
  <c r="P366" i="32"/>
  <c r="P365" i="32"/>
  <c r="P364" i="32"/>
  <c r="P363" i="32"/>
  <c r="P362" i="32"/>
  <c r="P361" i="32"/>
  <c r="P360" i="32"/>
  <c r="P359" i="32"/>
  <c r="P358" i="32"/>
  <c r="P357" i="32"/>
  <c r="P356" i="32"/>
  <c r="P355" i="32"/>
  <c r="P354" i="32"/>
  <c r="P353" i="32"/>
  <c r="P352" i="32"/>
  <c r="P351" i="32"/>
  <c r="P350" i="32"/>
  <c r="P349" i="32"/>
  <c r="P348" i="32"/>
  <c r="P347" i="32"/>
  <c r="P346" i="32"/>
  <c r="P345" i="32"/>
  <c r="P344" i="32"/>
  <c r="P343" i="32"/>
  <c r="P342" i="32"/>
  <c r="P341" i="32"/>
  <c r="P340" i="32"/>
  <c r="P339" i="32"/>
  <c r="P338" i="32"/>
  <c r="P337" i="32"/>
  <c r="P336" i="32"/>
  <c r="P335" i="32"/>
  <c r="P334" i="32"/>
  <c r="P333" i="32"/>
  <c r="P332" i="32"/>
  <c r="P331" i="32"/>
  <c r="P330" i="32"/>
  <c r="P329" i="32"/>
  <c r="P328" i="32"/>
  <c r="P327" i="32"/>
  <c r="R327" i="32" s="1"/>
  <c r="P326" i="32"/>
  <c r="R326" i="32" s="1"/>
  <c r="P325" i="32"/>
  <c r="P324" i="32"/>
  <c r="P323" i="32"/>
  <c r="P322" i="32"/>
  <c r="P321" i="32"/>
  <c r="P320" i="32"/>
  <c r="P319" i="32"/>
  <c r="P318" i="32"/>
  <c r="P317" i="32"/>
  <c r="P316" i="32"/>
  <c r="P315" i="32"/>
  <c r="P314" i="32"/>
  <c r="P313" i="32"/>
  <c r="P312" i="32"/>
  <c r="P311" i="32"/>
  <c r="P310" i="32"/>
  <c r="P309" i="32"/>
  <c r="P308" i="32"/>
  <c r="P307" i="32"/>
  <c r="P306" i="32"/>
  <c r="P305" i="32"/>
  <c r="P304" i="32"/>
  <c r="P303" i="32"/>
  <c r="P302" i="32"/>
  <c r="P301" i="32"/>
  <c r="P300" i="32"/>
  <c r="P299" i="32"/>
  <c r="P298" i="32"/>
  <c r="P297" i="32"/>
  <c r="P296" i="32"/>
  <c r="P295" i="32"/>
  <c r="P294" i="32"/>
  <c r="P293" i="32"/>
  <c r="P292" i="32"/>
  <c r="P291" i="32"/>
  <c r="P290" i="32"/>
  <c r="P289" i="32"/>
  <c r="P288" i="32"/>
  <c r="P287" i="32"/>
  <c r="P286" i="32"/>
  <c r="P285" i="32"/>
  <c r="P284" i="32"/>
  <c r="P283" i="32"/>
  <c r="P282" i="32"/>
  <c r="P281" i="32"/>
  <c r="P280" i="32"/>
  <c r="P279" i="32"/>
  <c r="R279" i="32" s="1"/>
  <c r="P278" i="32"/>
  <c r="P277" i="32"/>
  <c r="P276" i="32"/>
  <c r="P275" i="32"/>
  <c r="P274" i="32"/>
  <c r="P273" i="32"/>
  <c r="P272" i="32"/>
  <c r="P271" i="32"/>
  <c r="P270" i="32"/>
  <c r="P269" i="32"/>
  <c r="P268" i="32"/>
  <c r="P267" i="32"/>
  <c r="P266" i="32"/>
  <c r="P265" i="32"/>
  <c r="P264" i="32"/>
  <c r="P263" i="32"/>
  <c r="P262" i="32"/>
  <c r="P261" i="32"/>
  <c r="P260" i="32"/>
  <c r="P259" i="32"/>
  <c r="P258" i="32"/>
  <c r="P257" i="32"/>
  <c r="P256" i="32"/>
  <c r="P255" i="32"/>
  <c r="P254" i="32"/>
  <c r="P253" i="32"/>
  <c r="P252" i="32"/>
  <c r="P251" i="32"/>
  <c r="P250" i="32"/>
  <c r="P249" i="32"/>
  <c r="P248" i="32"/>
  <c r="P247" i="32"/>
  <c r="P246" i="32"/>
  <c r="P245" i="32"/>
  <c r="P244" i="32"/>
  <c r="P243" i="32"/>
  <c r="P242" i="32"/>
  <c r="P241" i="32"/>
  <c r="P240" i="32"/>
  <c r="P239" i="32"/>
  <c r="P238" i="32"/>
  <c r="P237" i="32"/>
  <c r="P236" i="32"/>
  <c r="P235" i="32"/>
  <c r="P234" i="32"/>
  <c r="P233" i="32"/>
  <c r="P232" i="32"/>
  <c r="P231" i="32"/>
  <c r="P230" i="32"/>
  <c r="P229" i="32"/>
  <c r="P228" i="32"/>
  <c r="P227" i="32"/>
  <c r="P226" i="32"/>
  <c r="P225" i="32"/>
  <c r="P224" i="32"/>
  <c r="P223" i="32"/>
  <c r="P222" i="32"/>
  <c r="P221" i="32"/>
  <c r="P220" i="32"/>
  <c r="P219" i="32"/>
  <c r="P218" i="32"/>
  <c r="P217" i="32"/>
  <c r="P216" i="32"/>
  <c r="P215" i="32"/>
  <c r="P214" i="32"/>
  <c r="P213" i="32"/>
  <c r="P212" i="32"/>
  <c r="P211" i="32"/>
  <c r="P210" i="32"/>
  <c r="P209" i="32"/>
  <c r="P208" i="32"/>
  <c r="P207" i="32"/>
  <c r="P206" i="32"/>
  <c r="P205" i="32"/>
  <c r="P204" i="32"/>
  <c r="P203" i="32"/>
  <c r="P202" i="32"/>
  <c r="P201" i="32"/>
  <c r="P200" i="32"/>
  <c r="P199" i="32"/>
  <c r="P198" i="32"/>
  <c r="P197" i="32"/>
  <c r="P196" i="32"/>
  <c r="P195" i="32"/>
  <c r="P194" i="32"/>
  <c r="P193" i="32"/>
  <c r="P192" i="32"/>
  <c r="P191" i="32"/>
  <c r="P190" i="32"/>
  <c r="P189" i="32"/>
  <c r="P188" i="32"/>
  <c r="P187" i="32"/>
  <c r="P186" i="32"/>
  <c r="P185" i="32"/>
  <c r="P184" i="32"/>
  <c r="P183" i="32"/>
  <c r="P182" i="32"/>
  <c r="P181" i="32"/>
  <c r="P180" i="32"/>
  <c r="P179" i="32"/>
  <c r="P178" i="32"/>
  <c r="P177" i="32"/>
  <c r="P176" i="32"/>
  <c r="P175" i="32"/>
  <c r="P174" i="32"/>
  <c r="P173" i="32"/>
  <c r="P172" i="32"/>
  <c r="P171" i="32"/>
  <c r="P170" i="32"/>
  <c r="P169" i="32"/>
  <c r="P168" i="32"/>
  <c r="P167" i="32"/>
  <c r="P166" i="32"/>
  <c r="P165" i="32"/>
  <c r="P164" i="32"/>
  <c r="P163" i="32"/>
  <c r="P162" i="32"/>
  <c r="P161" i="32"/>
  <c r="P160" i="32"/>
  <c r="P159" i="32"/>
  <c r="P158" i="32"/>
  <c r="P157" i="32"/>
  <c r="P156" i="32"/>
  <c r="P155" i="32"/>
  <c r="P154" i="32"/>
  <c r="P153" i="32"/>
  <c r="P152" i="32"/>
  <c r="P151" i="32"/>
  <c r="P150" i="32"/>
  <c r="P149" i="32"/>
  <c r="P148" i="32"/>
  <c r="P147" i="32"/>
  <c r="P146" i="32"/>
  <c r="P145" i="32"/>
  <c r="P144" i="32"/>
  <c r="P143" i="32"/>
  <c r="P142" i="32"/>
  <c r="P141" i="32"/>
  <c r="P140" i="32"/>
  <c r="P139" i="32"/>
  <c r="P138" i="32"/>
  <c r="P137" i="32"/>
  <c r="P136" i="32"/>
  <c r="P135" i="32"/>
  <c r="P134" i="32"/>
  <c r="P133" i="32"/>
  <c r="P132" i="32"/>
  <c r="P131" i="32"/>
  <c r="P130" i="32"/>
  <c r="P129" i="32"/>
  <c r="P128" i="32"/>
  <c r="P127" i="32"/>
  <c r="P126" i="32"/>
  <c r="P125" i="32"/>
  <c r="P124" i="32"/>
  <c r="P123" i="32"/>
  <c r="P122" i="32"/>
  <c r="P121" i="32"/>
  <c r="P120" i="32"/>
  <c r="P119" i="32"/>
  <c r="P118" i="32"/>
  <c r="P117" i="32"/>
  <c r="P116" i="32"/>
  <c r="P115" i="32"/>
  <c r="P114" i="32"/>
  <c r="P113" i="32"/>
  <c r="P112" i="32"/>
  <c r="P111" i="32"/>
  <c r="P110" i="32"/>
  <c r="P109" i="32"/>
  <c r="P108" i="32"/>
  <c r="P107" i="32"/>
  <c r="P106" i="32"/>
  <c r="P105" i="32"/>
  <c r="P104" i="32"/>
  <c r="P103" i="32"/>
  <c r="P102" i="32"/>
  <c r="P101" i="32"/>
  <c r="P100" i="32"/>
  <c r="P99" i="32"/>
  <c r="R99" i="32" s="1"/>
  <c r="P98" i="32"/>
  <c r="P97" i="32"/>
  <c r="P96" i="32"/>
  <c r="P95" i="32"/>
  <c r="P94" i="32"/>
  <c r="P93" i="32"/>
  <c r="P92" i="32"/>
  <c r="P91" i="32"/>
  <c r="P90" i="32"/>
  <c r="P89" i="32"/>
  <c r="P88" i="32"/>
  <c r="P87" i="32"/>
  <c r="R87" i="32" s="1"/>
  <c r="P86" i="32"/>
  <c r="P85" i="32"/>
  <c r="P84" i="32"/>
  <c r="P83" i="32"/>
  <c r="P82" i="32"/>
  <c r="P81" i="32"/>
  <c r="P80" i="32"/>
  <c r="P79" i="32"/>
  <c r="P78" i="32"/>
  <c r="P77" i="32"/>
  <c r="P76" i="32"/>
  <c r="P75" i="32"/>
  <c r="P74" i="32"/>
  <c r="P73" i="32"/>
  <c r="P72" i="32"/>
  <c r="P71" i="32"/>
  <c r="P70" i="32"/>
  <c r="P69" i="32"/>
  <c r="P68" i="32"/>
  <c r="P67" i="32"/>
  <c r="P66" i="32"/>
  <c r="P65" i="32"/>
  <c r="P64" i="32"/>
  <c r="P63" i="32"/>
  <c r="P62" i="32"/>
  <c r="P61" i="32"/>
  <c r="P60" i="32"/>
  <c r="P59" i="32"/>
  <c r="P58" i="32"/>
  <c r="P57" i="32"/>
  <c r="P56" i="32"/>
  <c r="P55" i="32"/>
  <c r="P54" i="32"/>
  <c r="P53" i="32"/>
  <c r="P52" i="32"/>
  <c r="P51" i="32"/>
  <c r="R51" i="32" s="1"/>
  <c r="P50" i="32"/>
  <c r="P49" i="32"/>
  <c r="P48" i="32"/>
  <c r="P47" i="32"/>
  <c r="P46" i="32"/>
  <c r="P45" i="32"/>
  <c r="P44" i="32"/>
  <c r="P43" i="32"/>
  <c r="P42" i="32"/>
  <c r="P41" i="32"/>
  <c r="P40" i="32"/>
  <c r="P39" i="32"/>
  <c r="P38" i="32"/>
  <c r="P37" i="32"/>
  <c r="P36" i="32"/>
  <c r="P35" i="32"/>
  <c r="P34" i="32"/>
  <c r="P33" i="32"/>
  <c r="P32" i="32"/>
  <c r="P31" i="32"/>
  <c r="P30" i="32"/>
  <c r="P29" i="32"/>
  <c r="P28" i="32"/>
  <c r="P27" i="32"/>
  <c r="R27" i="32" s="1"/>
  <c r="P26" i="32"/>
  <c r="P25" i="32"/>
  <c r="P24" i="32"/>
  <c r="P23" i="32"/>
  <c r="P22" i="32"/>
  <c r="P21" i="32"/>
  <c r="P20" i="32"/>
  <c r="P19" i="32"/>
  <c r="P18" i="32"/>
  <c r="P17" i="32"/>
  <c r="P16" i="32"/>
  <c r="P15" i="32"/>
  <c r="P14" i="32"/>
  <c r="P13" i="32"/>
  <c r="P12" i="32"/>
  <c r="P11" i="32"/>
  <c r="P2" i="32" s="1"/>
  <c r="P10" i="32"/>
  <c r="P9" i="32"/>
  <c r="P8" i="32"/>
  <c r="P7" i="32"/>
  <c r="P6" i="32"/>
  <c r="P5" i="32"/>
  <c r="M490" i="32"/>
  <c r="M489" i="32"/>
  <c r="M488" i="32"/>
  <c r="M487" i="32"/>
  <c r="M486" i="32"/>
  <c r="M485" i="32"/>
  <c r="M484" i="32"/>
  <c r="M483" i="32"/>
  <c r="M482" i="32"/>
  <c r="M481" i="32"/>
  <c r="M480" i="32"/>
  <c r="M479" i="32"/>
  <c r="M478" i="32"/>
  <c r="M477" i="32"/>
  <c r="M476" i="32"/>
  <c r="M475" i="32"/>
  <c r="M474" i="32"/>
  <c r="M473" i="32"/>
  <c r="M472" i="32"/>
  <c r="M471" i="32"/>
  <c r="M470" i="32"/>
  <c r="M469" i="32"/>
  <c r="M468" i="32"/>
  <c r="M467" i="32"/>
  <c r="M466" i="32"/>
  <c r="M465" i="32"/>
  <c r="M464" i="32"/>
  <c r="M463" i="32"/>
  <c r="M462" i="32"/>
  <c r="M461" i="32"/>
  <c r="M460" i="32"/>
  <c r="M459" i="32"/>
  <c r="M458" i="32"/>
  <c r="M457" i="32"/>
  <c r="M456" i="32"/>
  <c r="M455" i="32"/>
  <c r="M454" i="32"/>
  <c r="M453" i="32"/>
  <c r="M452" i="32"/>
  <c r="M451" i="32"/>
  <c r="M450" i="32"/>
  <c r="O450" i="32" s="1"/>
  <c r="M449" i="32"/>
  <c r="M448" i="32"/>
  <c r="M447" i="32"/>
  <c r="M446" i="32"/>
  <c r="M445" i="32"/>
  <c r="M444" i="32"/>
  <c r="M443" i="32"/>
  <c r="M442" i="32"/>
  <c r="M441" i="32"/>
  <c r="M440" i="32"/>
  <c r="M439" i="32"/>
  <c r="M438" i="32"/>
  <c r="M437" i="32"/>
  <c r="M436" i="32"/>
  <c r="M435" i="32"/>
  <c r="M434" i="32"/>
  <c r="M433" i="32"/>
  <c r="M432" i="32"/>
  <c r="M431" i="32"/>
  <c r="M430" i="32"/>
  <c r="M429" i="32"/>
  <c r="M428" i="32"/>
  <c r="M427" i="32"/>
  <c r="M426" i="32"/>
  <c r="M425" i="32"/>
  <c r="M424" i="32"/>
  <c r="M423" i="32"/>
  <c r="M422" i="32"/>
  <c r="M421" i="32"/>
  <c r="M420" i="32"/>
  <c r="M419" i="32"/>
  <c r="M418" i="32"/>
  <c r="M417" i="32"/>
  <c r="M416" i="32"/>
  <c r="M415" i="32"/>
  <c r="M414" i="32"/>
  <c r="M413" i="32"/>
  <c r="M412" i="32"/>
  <c r="M411" i="32"/>
  <c r="M410" i="32"/>
  <c r="M409" i="32"/>
  <c r="M408" i="32"/>
  <c r="M407" i="32"/>
  <c r="M406" i="32"/>
  <c r="M405" i="32"/>
  <c r="M404" i="32"/>
  <c r="M403" i="32"/>
  <c r="M402" i="32"/>
  <c r="M401" i="32"/>
  <c r="M400" i="32"/>
  <c r="M399" i="32"/>
  <c r="M398" i="32"/>
  <c r="M397" i="32"/>
  <c r="M396" i="32"/>
  <c r="M395" i="32"/>
  <c r="M394" i="32"/>
  <c r="M393" i="32"/>
  <c r="M392" i="32"/>
  <c r="M391" i="32"/>
  <c r="M390" i="32"/>
  <c r="M389" i="32"/>
  <c r="M388" i="32"/>
  <c r="M387" i="32"/>
  <c r="M386" i="32"/>
  <c r="M385" i="32"/>
  <c r="M384" i="32"/>
  <c r="M383" i="32"/>
  <c r="M382" i="32"/>
  <c r="M381" i="32"/>
  <c r="M380" i="32"/>
  <c r="M379" i="32"/>
  <c r="M378" i="32"/>
  <c r="M377" i="32"/>
  <c r="M376" i="32"/>
  <c r="M375" i="32"/>
  <c r="M374" i="32"/>
  <c r="M373" i="32"/>
  <c r="M372" i="32"/>
  <c r="M371" i="32"/>
  <c r="M370" i="32"/>
  <c r="M369" i="32"/>
  <c r="M368" i="32"/>
  <c r="M367" i="32"/>
  <c r="M366" i="32"/>
  <c r="M365" i="32"/>
  <c r="M364" i="32"/>
  <c r="M363" i="32"/>
  <c r="M362" i="32"/>
  <c r="M361" i="32"/>
  <c r="M360" i="32"/>
  <c r="M359" i="32"/>
  <c r="M358" i="32"/>
  <c r="M357" i="32"/>
  <c r="M356" i="32"/>
  <c r="M355" i="32"/>
  <c r="M354" i="32"/>
  <c r="M353" i="32"/>
  <c r="M352" i="32"/>
  <c r="M351" i="32"/>
  <c r="M350" i="32"/>
  <c r="M349" i="32"/>
  <c r="M348" i="32"/>
  <c r="M347" i="32"/>
  <c r="M346" i="32"/>
  <c r="M345" i="32"/>
  <c r="M344" i="32"/>
  <c r="M343" i="32"/>
  <c r="M342" i="32"/>
  <c r="M341" i="32"/>
  <c r="M340" i="32"/>
  <c r="M339" i="32"/>
  <c r="M338" i="32"/>
  <c r="M337" i="32"/>
  <c r="M336" i="32"/>
  <c r="M335" i="32"/>
  <c r="M334" i="32"/>
  <c r="M333" i="32"/>
  <c r="M332" i="32"/>
  <c r="M331" i="32"/>
  <c r="M330" i="32"/>
  <c r="M329" i="32"/>
  <c r="M328" i="32"/>
  <c r="M327" i="32"/>
  <c r="M326" i="32"/>
  <c r="M325" i="32"/>
  <c r="M324" i="32"/>
  <c r="M323" i="32"/>
  <c r="M322" i="32"/>
  <c r="M321" i="32"/>
  <c r="M320" i="32"/>
  <c r="M319" i="32"/>
  <c r="M318" i="32"/>
  <c r="M317" i="32"/>
  <c r="M316" i="32"/>
  <c r="M315" i="32"/>
  <c r="M314" i="32"/>
  <c r="M313" i="32"/>
  <c r="M312" i="32"/>
  <c r="M311" i="32"/>
  <c r="M310" i="32"/>
  <c r="M309" i="32"/>
  <c r="M308" i="32"/>
  <c r="M307" i="32"/>
  <c r="M306" i="32"/>
  <c r="M305" i="32"/>
  <c r="M304" i="32"/>
  <c r="M303" i="32"/>
  <c r="M302" i="32"/>
  <c r="M301" i="32"/>
  <c r="M300" i="32"/>
  <c r="M299" i="32"/>
  <c r="M298" i="32"/>
  <c r="M297" i="32"/>
  <c r="M296" i="32"/>
  <c r="M295" i="32"/>
  <c r="M294" i="32"/>
  <c r="M293" i="32"/>
  <c r="M292" i="32"/>
  <c r="M291" i="32"/>
  <c r="M290" i="32"/>
  <c r="M289" i="32"/>
  <c r="M288" i="32"/>
  <c r="M287" i="32"/>
  <c r="M286" i="32"/>
  <c r="M285" i="32"/>
  <c r="M284" i="32"/>
  <c r="M283" i="32"/>
  <c r="M282" i="32"/>
  <c r="M281" i="32"/>
  <c r="M280" i="32"/>
  <c r="M279" i="32"/>
  <c r="M278" i="32"/>
  <c r="M277" i="32"/>
  <c r="M276" i="32"/>
  <c r="M275" i="32"/>
  <c r="M274" i="32"/>
  <c r="M273" i="32"/>
  <c r="M272" i="32"/>
  <c r="M271" i="32"/>
  <c r="M270" i="32"/>
  <c r="M269" i="32"/>
  <c r="M268" i="32"/>
  <c r="M267" i="32"/>
  <c r="M266" i="32"/>
  <c r="M265" i="32"/>
  <c r="M264" i="32"/>
  <c r="M263" i="32"/>
  <c r="M262" i="32"/>
  <c r="M261" i="32"/>
  <c r="M260" i="32"/>
  <c r="M259" i="32"/>
  <c r="M258" i="32"/>
  <c r="M257" i="32"/>
  <c r="M256" i="32"/>
  <c r="M255" i="32"/>
  <c r="M254" i="32"/>
  <c r="M253" i="32"/>
  <c r="M252" i="32"/>
  <c r="M251" i="32"/>
  <c r="M250" i="32"/>
  <c r="M249" i="32"/>
  <c r="M248" i="32"/>
  <c r="M247" i="32"/>
  <c r="M246" i="32"/>
  <c r="M245" i="32"/>
  <c r="M244" i="32"/>
  <c r="M243" i="32"/>
  <c r="M242" i="32"/>
  <c r="M241" i="32"/>
  <c r="M240" i="32"/>
  <c r="M239" i="32"/>
  <c r="M238" i="32"/>
  <c r="M237" i="32"/>
  <c r="M236" i="32"/>
  <c r="M235" i="32"/>
  <c r="M234" i="32"/>
  <c r="M233" i="32"/>
  <c r="M232" i="32"/>
  <c r="M231" i="32"/>
  <c r="M230" i="32"/>
  <c r="M229" i="32"/>
  <c r="M228" i="32"/>
  <c r="M227" i="32"/>
  <c r="M226" i="32"/>
  <c r="M225" i="32"/>
  <c r="M224" i="32"/>
  <c r="M223" i="32"/>
  <c r="M222" i="32"/>
  <c r="M221" i="32"/>
  <c r="M220" i="32"/>
  <c r="M219" i="32"/>
  <c r="M218" i="32"/>
  <c r="M217" i="32"/>
  <c r="M216" i="32"/>
  <c r="M215" i="32"/>
  <c r="M214" i="32"/>
  <c r="M213" i="32"/>
  <c r="M212" i="32"/>
  <c r="M211" i="32"/>
  <c r="M210" i="32"/>
  <c r="M209" i="32"/>
  <c r="M208" i="32"/>
  <c r="M207" i="32"/>
  <c r="M206" i="32"/>
  <c r="M205" i="32"/>
  <c r="M204" i="32"/>
  <c r="M203" i="32"/>
  <c r="M202" i="32"/>
  <c r="M201" i="32"/>
  <c r="M200" i="32"/>
  <c r="M199" i="32"/>
  <c r="M198" i="32"/>
  <c r="M197" i="32"/>
  <c r="M196" i="32"/>
  <c r="M195" i="32"/>
  <c r="M194" i="32"/>
  <c r="M193" i="32"/>
  <c r="M192" i="32"/>
  <c r="M191" i="32"/>
  <c r="M190" i="32"/>
  <c r="M189" i="32"/>
  <c r="M188" i="32"/>
  <c r="M187" i="32"/>
  <c r="M186" i="32"/>
  <c r="M185" i="32"/>
  <c r="M184" i="32"/>
  <c r="M183" i="32"/>
  <c r="M182" i="32"/>
  <c r="M181" i="32"/>
  <c r="M180" i="32"/>
  <c r="M179" i="32"/>
  <c r="M178" i="32"/>
  <c r="M177" i="32"/>
  <c r="M176" i="32"/>
  <c r="M175" i="32"/>
  <c r="M174" i="32"/>
  <c r="M173" i="32"/>
  <c r="M172" i="32"/>
  <c r="M171" i="32"/>
  <c r="M170" i="32"/>
  <c r="M169" i="32"/>
  <c r="M168" i="32"/>
  <c r="M167" i="32"/>
  <c r="M166" i="32"/>
  <c r="M165" i="32"/>
  <c r="M164" i="32"/>
  <c r="M163" i="32"/>
  <c r="M162" i="32"/>
  <c r="M161" i="32"/>
  <c r="M160" i="32"/>
  <c r="M159" i="32"/>
  <c r="M158" i="32"/>
  <c r="M157" i="32"/>
  <c r="M156" i="32"/>
  <c r="M155" i="32"/>
  <c r="M154" i="32"/>
  <c r="M153" i="32"/>
  <c r="M152" i="32"/>
  <c r="M151" i="32"/>
  <c r="M150" i="32"/>
  <c r="M149" i="32"/>
  <c r="M148" i="32"/>
  <c r="M147" i="32"/>
  <c r="M146" i="32"/>
  <c r="M145" i="32"/>
  <c r="M144" i="32"/>
  <c r="M143" i="32"/>
  <c r="M142" i="32"/>
  <c r="M141" i="32"/>
  <c r="M140" i="32"/>
  <c r="M139" i="32"/>
  <c r="M138" i="32"/>
  <c r="M137" i="32"/>
  <c r="M136" i="32"/>
  <c r="M135" i="32"/>
  <c r="M134" i="32"/>
  <c r="M133" i="32"/>
  <c r="M132" i="32"/>
  <c r="M131" i="32"/>
  <c r="M130" i="32"/>
  <c r="M129" i="32"/>
  <c r="M128" i="32"/>
  <c r="M127" i="32"/>
  <c r="M126" i="32"/>
  <c r="M125" i="32"/>
  <c r="M124" i="32"/>
  <c r="M123" i="32"/>
  <c r="M122" i="32"/>
  <c r="M121" i="32"/>
  <c r="M120" i="32"/>
  <c r="M119" i="32"/>
  <c r="M118" i="32"/>
  <c r="M117" i="32"/>
  <c r="O117" i="32" s="1"/>
  <c r="M116" i="32"/>
  <c r="M115" i="32"/>
  <c r="M114" i="32"/>
  <c r="M113" i="32"/>
  <c r="M112" i="32"/>
  <c r="M111" i="32"/>
  <c r="M110" i="32"/>
  <c r="M109" i="32"/>
  <c r="M108" i="32"/>
  <c r="M107" i="32"/>
  <c r="M106" i="32"/>
  <c r="M105" i="32"/>
  <c r="M104" i="32"/>
  <c r="M103" i="32"/>
  <c r="M102" i="32"/>
  <c r="M101" i="32"/>
  <c r="M100" i="32"/>
  <c r="M99" i="32"/>
  <c r="M98" i="32"/>
  <c r="M97" i="32"/>
  <c r="M96" i="32"/>
  <c r="M95" i="32"/>
  <c r="M94" i="32"/>
  <c r="M93" i="32"/>
  <c r="M92" i="32"/>
  <c r="M91" i="32"/>
  <c r="M90" i="32"/>
  <c r="M89" i="32"/>
  <c r="M88" i="32"/>
  <c r="M87" i="32"/>
  <c r="M86" i="32"/>
  <c r="M85" i="32"/>
  <c r="M84" i="32"/>
  <c r="M83" i="32"/>
  <c r="M82" i="32"/>
  <c r="M81" i="32"/>
  <c r="M80" i="32"/>
  <c r="M79" i="32"/>
  <c r="M78" i="32"/>
  <c r="M77" i="32"/>
  <c r="M76" i="32"/>
  <c r="M75" i="32"/>
  <c r="M74" i="32"/>
  <c r="M73" i="32"/>
  <c r="M72" i="32"/>
  <c r="M71" i="32"/>
  <c r="M70" i="32"/>
  <c r="M69" i="32"/>
  <c r="M68" i="32"/>
  <c r="M67" i="32"/>
  <c r="M66" i="32"/>
  <c r="M65" i="32"/>
  <c r="M64" i="32"/>
  <c r="M63" i="32"/>
  <c r="M62" i="32"/>
  <c r="M61" i="32"/>
  <c r="M60" i="32"/>
  <c r="M59" i="32"/>
  <c r="M58" i="32"/>
  <c r="M57" i="32"/>
  <c r="M56" i="32"/>
  <c r="M55" i="32"/>
  <c r="M54" i="32"/>
  <c r="M53" i="32"/>
  <c r="M52" i="32"/>
  <c r="M51" i="32"/>
  <c r="M50" i="32"/>
  <c r="M49" i="32"/>
  <c r="M48" i="32"/>
  <c r="M47" i="32"/>
  <c r="M46" i="32"/>
  <c r="M45" i="32"/>
  <c r="M44" i="32"/>
  <c r="M43" i="32"/>
  <c r="M42" i="32"/>
  <c r="M41" i="32"/>
  <c r="M40" i="32"/>
  <c r="M39" i="32"/>
  <c r="M38" i="32"/>
  <c r="M37" i="32"/>
  <c r="M36" i="32"/>
  <c r="M35" i="32"/>
  <c r="M34" i="32"/>
  <c r="M33" i="32"/>
  <c r="M32" i="32"/>
  <c r="M31" i="32"/>
  <c r="M30" i="32"/>
  <c r="M29" i="32"/>
  <c r="M28" i="32"/>
  <c r="M27" i="32"/>
  <c r="M26" i="32"/>
  <c r="M25" i="32"/>
  <c r="M24" i="32"/>
  <c r="M23" i="32"/>
  <c r="M22" i="32"/>
  <c r="M21" i="32"/>
  <c r="M20" i="32"/>
  <c r="M19" i="32"/>
  <c r="M18" i="32"/>
  <c r="M17" i="32"/>
  <c r="M16" i="32"/>
  <c r="M15" i="32"/>
  <c r="M14" i="32"/>
  <c r="M13" i="32"/>
  <c r="M12" i="32"/>
  <c r="M11" i="32"/>
  <c r="M10" i="32"/>
  <c r="M9" i="32"/>
  <c r="M8" i="32"/>
  <c r="M7" i="32"/>
  <c r="M6" i="32"/>
  <c r="M5" i="32"/>
  <c r="J490" i="32"/>
  <c r="J489" i="32"/>
  <c r="J488" i="32"/>
  <c r="J487" i="32"/>
  <c r="J486" i="32"/>
  <c r="J485" i="32"/>
  <c r="J484" i="32"/>
  <c r="J483" i="32"/>
  <c r="J482" i="32"/>
  <c r="J481" i="32"/>
  <c r="J480" i="32"/>
  <c r="J479" i="32"/>
  <c r="J478" i="32"/>
  <c r="J477" i="32"/>
  <c r="J476" i="32"/>
  <c r="J475" i="32"/>
  <c r="J474" i="32"/>
  <c r="J473" i="32"/>
  <c r="J472" i="32"/>
  <c r="J471" i="32"/>
  <c r="L471" i="32" s="1"/>
  <c r="J470" i="32"/>
  <c r="J469" i="32"/>
  <c r="J468" i="32"/>
  <c r="J467" i="32"/>
  <c r="J466" i="32"/>
  <c r="J465" i="32"/>
  <c r="J464" i="32"/>
  <c r="J463" i="32"/>
  <c r="J462" i="32"/>
  <c r="J461" i="32"/>
  <c r="J460" i="32"/>
  <c r="J459" i="32"/>
  <c r="J458" i="32"/>
  <c r="J457" i="32"/>
  <c r="J456" i="32"/>
  <c r="J455" i="32"/>
  <c r="J454" i="32"/>
  <c r="J453" i="32"/>
  <c r="J452" i="32"/>
  <c r="J451" i="32"/>
  <c r="J450" i="32"/>
  <c r="J449" i="32"/>
  <c r="J448" i="32"/>
  <c r="J447" i="32"/>
  <c r="J446" i="32"/>
  <c r="J445" i="32"/>
  <c r="J444" i="32"/>
  <c r="J443" i="32"/>
  <c r="J442" i="32"/>
  <c r="J441" i="32"/>
  <c r="J440" i="32"/>
  <c r="J439" i="32"/>
  <c r="J438" i="32"/>
  <c r="J437" i="32"/>
  <c r="J436" i="32"/>
  <c r="J435" i="32"/>
  <c r="J434" i="32"/>
  <c r="J433" i="32"/>
  <c r="J432" i="32"/>
  <c r="J431" i="32"/>
  <c r="J430" i="32"/>
  <c r="J429" i="32"/>
  <c r="J428" i="32"/>
  <c r="J427" i="32"/>
  <c r="J426" i="32"/>
  <c r="J425" i="32"/>
  <c r="J424" i="32"/>
  <c r="J423" i="32"/>
  <c r="J422" i="32"/>
  <c r="J421" i="32"/>
  <c r="J420" i="32"/>
  <c r="J419" i="32"/>
  <c r="J418" i="32"/>
  <c r="J417" i="32"/>
  <c r="J416" i="32"/>
  <c r="J415" i="32"/>
  <c r="J414" i="32"/>
  <c r="J413" i="32"/>
  <c r="J412" i="32"/>
  <c r="J411" i="32"/>
  <c r="J410" i="32"/>
  <c r="J409" i="32"/>
  <c r="J408" i="32"/>
  <c r="J407" i="32"/>
  <c r="J406" i="32"/>
  <c r="J405" i="32"/>
  <c r="J404" i="32"/>
  <c r="J403" i="32"/>
  <c r="J402" i="32"/>
  <c r="J401" i="32"/>
  <c r="J400" i="32"/>
  <c r="J399" i="32"/>
  <c r="J398" i="32"/>
  <c r="J397" i="32"/>
  <c r="J396" i="32"/>
  <c r="J395" i="32"/>
  <c r="J394" i="32"/>
  <c r="J393" i="32"/>
  <c r="J392" i="32"/>
  <c r="J391" i="32"/>
  <c r="J390" i="32"/>
  <c r="J389" i="32"/>
  <c r="J388" i="32"/>
  <c r="J387" i="32"/>
  <c r="J386" i="32"/>
  <c r="J385" i="32"/>
  <c r="J384" i="32"/>
  <c r="J383" i="32"/>
  <c r="J382" i="32"/>
  <c r="J381" i="32"/>
  <c r="J380" i="32"/>
  <c r="J379" i="32"/>
  <c r="J378" i="32"/>
  <c r="J377" i="32"/>
  <c r="J376" i="32"/>
  <c r="J375" i="32"/>
  <c r="J374" i="32"/>
  <c r="J373" i="32"/>
  <c r="J372" i="32"/>
  <c r="J371" i="32"/>
  <c r="J370" i="32"/>
  <c r="J369" i="32"/>
  <c r="J368" i="32"/>
  <c r="J367" i="32"/>
  <c r="J366" i="32"/>
  <c r="J365" i="32"/>
  <c r="J364" i="32"/>
  <c r="J363" i="32"/>
  <c r="J362" i="32"/>
  <c r="J361" i="32"/>
  <c r="J360" i="32"/>
  <c r="J359" i="32"/>
  <c r="J358" i="32"/>
  <c r="J357" i="32"/>
  <c r="J356" i="32"/>
  <c r="J355" i="32"/>
  <c r="J354" i="32"/>
  <c r="J353" i="32"/>
  <c r="J352" i="32"/>
  <c r="J351" i="32"/>
  <c r="J350" i="32"/>
  <c r="J349" i="32"/>
  <c r="J348" i="32"/>
  <c r="J347" i="32"/>
  <c r="J346" i="32"/>
  <c r="J345" i="32"/>
  <c r="J344" i="32"/>
  <c r="J343" i="32"/>
  <c r="J342" i="32"/>
  <c r="J341" i="32"/>
  <c r="J340" i="32"/>
  <c r="J339" i="32"/>
  <c r="J338" i="32"/>
  <c r="J337" i="32"/>
  <c r="J336" i="32"/>
  <c r="J335" i="32"/>
  <c r="J334" i="32"/>
  <c r="J333" i="32"/>
  <c r="J332" i="32"/>
  <c r="J331" i="32"/>
  <c r="J330" i="32"/>
  <c r="J329" i="32"/>
  <c r="J328" i="32"/>
  <c r="J327" i="32"/>
  <c r="J326" i="32"/>
  <c r="J325" i="32"/>
  <c r="J324" i="32"/>
  <c r="J323" i="32"/>
  <c r="J322" i="32"/>
  <c r="J321" i="32"/>
  <c r="J320" i="32"/>
  <c r="J319" i="32"/>
  <c r="J318" i="32"/>
  <c r="J317" i="32"/>
  <c r="J316" i="32"/>
  <c r="J315" i="32"/>
  <c r="J314" i="32"/>
  <c r="J313" i="32"/>
  <c r="J312" i="32"/>
  <c r="J311" i="32"/>
  <c r="J310" i="32"/>
  <c r="J309" i="32"/>
  <c r="J308" i="32"/>
  <c r="J307" i="32"/>
  <c r="J306" i="32"/>
  <c r="J305" i="32"/>
  <c r="J304" i="32"/>
  <c r="J303" i="32"/>
  <c r="J302" i="32"/>
  <c r="J301" i="32"/>
  <c r="J300" i="32"/>
  <c r="J299" i="32"/>
  <c r="J298" i="32"/>
  <c r="J297" i="32"/>
  <c r="J296" i="32"/>
  <c r="J295" i="32"/>
  <c r="J294" i="32"/>
  <c r="J293" i="32"/>
  <c r="J292" i="32"/>
  <c r="J291" i="32"/>
  <c r="J290" i="32"/>
  <c r="J289" i="32"/>
  <c r="J288" i="32"/>
  <c r="J287" i="32"/>
  <c r="J286" i="32"/>
  <c r="J285" i="32"/>
  <c r="J284" i="32"/>
  <c r="J283" i="32"/>
  <c r="J282" i="32"/>
  <c r="J281" i="32"/>
  <c r="J280" i="32"/>
  <c r="J279" i="32"/>
  <c r="J278" i="32"/>
  <c r="J277" i="32"/>
  <c r="J276" i="32"/>
  <c r="J275" i="32"/>
  <c r="J274" i="32"/>
  <c r="J273" i="32"/>
  <c r="J272" i="32"/>
  <c r="J271" i="32"/>
  <c r="J270" i="32"/>
  <c r="J269" i="32"/>
  <c r="J268" i="32"/>
  <c r="J267" i="32"/>
  <c r="J266" i="32"/>
  <c r="J265" i="32"/>
  <c r="J264" i="32"/>
  <c r="J263" i="32"/>
  <c r="J262" i="32"/>
  <c r="J261" i="32"/>
  <c r="J260" i="32"/>
  <c r="J259" i="32"/>
  <c r="J258" i="32"/>
  <c r="J257" i="32"/>
  <c r="J256" i="32"/>
  <c r="J255" i="32"/>
  <c r="J254" i="32"/>
  <c r="J253" i="32"/>
  <c r="J252" i="32"/>
  <c r="J251" i="32"/>
  <c r="J250" i="32"/>
  <c r="J249" i="32"/>
  <c r="J248" i="32"/>
  <c r="J247" i="32"/>
  <c r="J246" i="32"/>
  <c r="J245" i="32"/>
  <c r="J244" i="32"/>
  <c r="J243" i="32"/>
  <c r="J242" i="32"/>
  <c r="J241" i="32"/>
  <c r="J240" i="32"/>
  <c r="J239" i="32"/>
  <c r="J238" i="32"/>
  <c r="J237" i="32"/>
  <c r="J236" i="32"/>
  <c r="J235" i="32"/>
  <c r="J234" i="32"/>
  <c r="J233" i="32"/>
  <c r="J232" i="32"/>
  <c r="J231" i="32"/>
  <c r="J230" i="32"/>
  <c r="J229" i="32"/>
  <c r="J228" i="32"/>
  <c r="J227" i="32"/>
  <c r="J226" i="32"/>
  <c r="J225" i="32"/>
  <c r="J224" i="32"/>
  <c r="J223" i="32"/>
  <c r="J222" i="32"/>
  <c r="J221" i="32"/>
  <c r="J220" i="32"/>
  <c r="J219" i="32"/>
  <c r="J218" i="32"/>
  <c r="J217" i="32"/>
  <c r="J216" i="32"/>
  <c r="J215" i="32"/>
  <c r="J214" i="32"/>
  <c r="J213" i="32"/>
  <c r="J212" i="32"/>
  <c r="J211" i="32"/>
  <c r="J210" i="32"/>
  <c r="J209" i="32"/>
  <c r="J208" i="32"/>
  <c r="J207" i="32"/>
  <c r="J206" i="32"/>
  <c r="J205" i="32"/>
  <c r="J204" i="32"/>
  <c r="J203" i="32"/>
  <c r="J202" i="32"/>
  <c r="J201" i="32"/>
  <c r="J200" i="32"/>
  <c r="J199" i="32"/>
  <c r="J198" i="32"/>
  <c r="J197" i="32"/>
  <c r="J196" i="32"/>
  <c r="J195" i="32"/>
  <c r="J194" i="32"/>
  <c r="J193" i="32"/>
  <c r="J192" i="32"/>
  <c r="J191" i="32"/>
  <c r="J190" i="32"/>
  <c r="J189" i="32"/>
  <c r="J188" i="32"/>
  <c r="J187" i="32"/>
  <c r="J186" i="32"/>
  <c r="J185" i="32"/>
  <c r="J184" i="32"/>
  <c r="J183" i="32"/>
  <c r="J182" i="32"/>
  <c r="J181" i="32"/>
  <c r="J180" i="32"/>
  <c r="J179" i="32"/>
  <c r="J178" i="32"/>
  <c r="J177" i="32"/>
  <c r="J176" i="32"/>
  <c r="J175" i="32"/>
  <c r="J174" i="32"/>
  <c r="J173" i="32"/>
  <c r="J172" i="32"/>
  <c r="J171" i="32"/>
  <c r="J170" i="32"/>
  <c r="J169" i="32"/>
  <c r="J168" i="32"/>
  <c r="J167" i="32"/>
  <c r="J166" i="32"/>
  <c r="J165" i="32"/>
  <c r="J164" i="32"/>
  <c r="J163" i="32"/>
  <c r="J162" i="32"/>
  <c r="J161" i="32"/>
  <c r="J160" i="32"/>
  <c r="J159" i="32"/>
  <c r="J158" i="32"/>
  <c r="J157" i="32"/>
  <c r="J156" i="32"/>
  <c r="J155" i="32"/>
  <c r="J154" i="32"/>
  <c r="J153" i="32"/>
  <c r="J152" i="32"/>
  <c r="J151" i="32"/>
  <c r="J150" i="32"/>
  <c r="J149" i="32"/>
  <c r="J148" i="32"/>
  <c r="J147" i="32"/>
  <c r="J146" i="32"/>
  <c r="J145" i="32"/>
  <c r="J144" i="32"/>
  <c r="J143" i="32"/>
  <c r="J142" i="32"/>
  <c r="J141" i="32"/>
  <c r="J140" i="32"/>
  <c r="J139" i="32"/>
  <c r="J138" i="32"/>
  <c r="J137" i="32"/>
  <c r="J136" i="32"/>
  <c r="J135" i="32"/>
  <c r="J134" i="32"/>
  <c r="J133" i="32"/>
  <c r="J132" i="32"/>
  <c r="J131" i="32"/>
  <c r="J130" i="32"/>
  <c r="J129" i="32"/>
  <c r="J128" i="32"/>
  <c r="J127" i="32"/>
  <c r="J126" i="32"/>
  <c r="J125" i="32"/>
  <c r="J124" i="32"/>
  <c r="J123" i="32"/>
  <c r="J122" i="32"/>
  <c r="J121" i="32"/>
  <c r="J120" i="32"/>
  <c r="J119" i="32"/>
  <c r="J118" i="32"/>
  <c r="J117" i="32"/>
  <c r="J116" i="32"/>
  <c r="J115" i="32"/>
  <c r="J114" i="32"/>
  <c r="J113" i="32"/>
  <c r="J112" i="32"/>
  <c r="J111" i="32"/>
  <c r="J110" i="32"/>
  <c r="J109" i="32"/>
  <c r="J108" i="32"/>
  <c r="J107" i="32"/>
  <c r="J106" i="32"/>
  <c r="J105" i="32"/>
  <c r="J104" i="32"/>
  <c r="J103" i="32"/>
  <c r="J102" i="32"/>
  <c r="J101" i="32"/>
  <c r="J100" i="32"/>
  <c r="J99" i="32"/>
  <c r="J98" i="32"/>
  <c r="J97" i="32"/>
  <c r="J96" i="32"/>
  <c r="J95" i="32"/>
  <c r="J94" i="32"/>
  <c r="J93" i="32"/>
  <c r="J92" i="32"/>
  <c r="J91" i="32"/>
  <c r="J90" i="32"/>
  <c r="J89" i="32"/>
  <c r="J88" i="32"/>
  <c r="J87" i="32"/>
  <c r="J86" i="32"/>
  <c r="J85" i="32"/>
  <c r="J84" i="32"/>
  <c r="J83" i="32"/>
  <c r="J82" i="32"/>
  <c r="J81" i="32"/>
  <c r="J80" i="32"/>
  <c r="J79" i="32"/>
  <c r="J78" i="32"/>
  <c r="J77" i="32"/>
  <c r="J76" i="32"/>
  <c r="J75" i="32"/>
  <c r="J74" i="32"/>
  <c r="J73" i="32"/>
  <c r="J72" i="32"/>
  <c r="J71" i="32"/>
  <c r="J70" i="32"/>
  <c r="J69" i="32"/>
  <c r="J68" i="32"/>
  <c r="J67" i="32"/>
  <c r="J66" i="32"/>
  <c r="J65" i="32"/>
  <c r="J64" i="32"/>
  <c r="J63" i="32"/>
  <c r="J62" i="32"/>
  <c r="J61" i="32"/>
  <c r="J60" i="32"/>
  <c r="J59" i="32"/>
  <c r="J58" i="32"/>
  <c r="J57" i="32"/>
  <c r="J56" i="32"/>
  <c r="J55" i="32"/>
  <c r="J54" i="32"/>
  <c r="J53" i="32"/>
  <c r="J52" i="32"/>
  <c r="J51" i="32"/>
  <c r="J50" i="32"/>
  <c r="J49" i="32"/>
  <c r="J48" i="32"/>
  <c r="J47" i="32"/>
  <c r="J46" i="32"/>
  <c r="J45" i="32"/>
  <c r="J44" i="32"/>
  <c r="J43" i="32"/>
  <c r="J42" i="32"/>
  <c r="J41" i="32"/>
  <c r="J40" i="32"/>
  <c r="J39" i="32"/>
  <c r="J38" i="32"/>
  <c r="J37" i="32"/>
  <c r="J36" i="32"/>
  <c r="J35" i="32"/>
  <c r="J34" i="32"/>
  <c r="J33" i="32"/>
  <c r="J32" i="32"/>
  <c r="J31" i="32"/>
  <c r="J30" i="32"/>
  <c r="J29" i="32"/>
  <c r="J28" i="32"/>
  <c r="J27" i="32"/>
  <c r="J26" i="32"/>
  <c r="J25" i="32"/>
  <c r="J24" i="32"/>
  <c r="J23" i="32"/>
  <c r="J22" i="32"/>
  <c r="J21" i="32"/>
  <c r="J20" i="32"/>
  <c r="J19" i="32"/>
  <c r="J18" i="32"/>
  <c r="J17" i="32"/>
  <c r="J16" i="32"/>
  <c r="J15" i="32"/>
  <c r="J14" i="32"/>
  <c r="J13" i="32"/>
  <c r="J12" i="32"/>
  <c r="J11" i="32"/>
  <c r="J10" i="32"/>
  <c r="J9" i="32"/>
  <c r="J8" i="32"/>
  <c r="J7" i="32"/>
  <c r="J6" i="32"/>
  <c r="J5" i="32"/>
  <c r="R473" i="32"/>
  <c r="R440" i="32"/>
  <c r="R437" i="32"/>
  <c r="R399" i="32"/>
  <c r="R135" i="32"/>
  <c r="R123" i="32"/>
  <c r="R255" i="32"/>
  <c r="R171" i="32"/>
  <c r="R120" i="32"/>
  <c r="Q490" i="32"/>
  <c r="Q489" i="32"/>
  <c r="Q488" i="32"/>
  <c r="R488" i="32" s="1"/>
  <c r="Q486" i="32"/>
  <c r="Q485" i="32"/>
  <c r="Q484" i="32"/>
  <c r="Q483" i="32"/>
  <c r="R483" i="32" s="1"/>
  <c r="Q482" i="32"/>
  <c r="R482" i="32" s="1"/>
  <c r="Q481" i="32"/>
  <c r="Q480" i="32"/>
  <c r="Q479" i="32"/>
  <c r="Q477" i="32"/>
  <c r="R477" i="32" s="1"/>
  <c r="Q476" i="32"/>
  <c r="R476" i="32" s="1"/>
  <c r="Q474" i="32"/>
  <c r="R474" i="32" s="1"/>
  <c r="Q473" i="32"/>
  <c r="Q471" i="32"/>
  <c r="Q470" i="32"/>
  <c r="Q469" i="32"/>
  <c r="Q468" i="32"/>
  <c r="Q467" i="32"/>
  <c r="R467" i="32" s="1"/>
  <c r="Q466" i="32"/>
  <c r="R466" i="32" s="1"/>
  <c r="Q465" i="32"/>
  <c r="R465" i="32" s="1"/>
  <c r="Q464" i="32"/>
  <c r="R464" i="32" s="1"/>
  <c r="Q462" i="32"/>
  <c r="R462" i="32" s="1"/>
  <c r="Q461" i="32"/>
  <c r="Q459" i="32"/>
  <c r="Q458" i="32"/>
  <c r="Q457" i="32"/>
  <c r="Q456" i="32"/>
  <c r="Q455" i="32"/>
  <c r="Q454" i="32"/>
  <c r="R454" i="32" s="1"/>
  <c r="Q453" i="32"/>
  <c r="Q452" i="32"/>
  <c r="Q450" i="32"/>
  <c r="R450" i="32" s="1"/>
  <c r="Q449" i="32"/>
  <c r="R449" i="32" s="1"/>
  <c r="Q448" i="32"/>
  <c r="Q447" i="32"/>
  <c r="Q446" i="32"/>
  <c r="Q444" i="32"/>
  <c r="Q443" i="32"/>
  <c r="Q442" i="32"/>
  <c r="R442" i="32" s="1"/>
  <c r="Q441" i="32"/>
  <c r="R441" i="32" s="1"/>
  <c r="Q440" i="32"/>
  <c r="Q438" i="32"/>
  <c r="R438" i="32" s="1"/>
  <c r="Q437" i="32"/>
  <c r="Q435" i="32"/>
  <c r="Q434" i="32"/>
  <c r="Q433" i="32"/>
  <c r="Q432" i="32"/>
  <c r="Q431" i="32"/>
  <c r="Q430" i="32"/>
  <c r="R430" i="32" s="1"/>
  <c r="Q429" i="32"/>
  <c r="Q428" i="32"/>
  <c r="R428" i="32" s="1"/>
  <c r="Q426" i="32"/>
  <c r="R426" i="32" s="1"/>
  <c r="Q425" i="32"/>
  <c r="Q423" i="32"/>
  <c r="Q422" i="32"/>
  <c r="Q420" i="32"/>
  <c r="R420" i="32" s="1"/>
  <c r="Q419" i="32"/>
  <c r="Q418" i="32"/>
  <c r="R418" i="32" s="1"/>
  <c r="Q417" i="32"/>
  <c r="Q416" i="32"/>
  <c r="Q414" i="32"/>
  <c r="R414" i="32" s="1"/>
  <c r="Q413" i="32"/>
  <c r="Q412" i="32"/>
  <c r="Q411" i="32"/>
  <c r="Q410" i="32"/>
  <c r="Q408" i="32"/>
  <c r="Q407" i="32"/>
  <c r="Q406" i="32"/>
  <c r="R406" i="32" s="1"/>
  <c r="Q405" i="32"/>
  <c r="R405" i="32" s="1"/>
  <c r="Q404" i="32"/>
  <c r="R404" i="32" s="1"/>
  <c r="Q402" i="32"/>
  <c r="R402" i="32" s="1"/>
  <c r="Q401" i="32"/>
  <c r="Q399" i="32"/>
  <c r="Q398" i="32"/>
  <c r="R398" i="32" s="1"/>
  <c r="Q397" i="32"/>
  <c r="Q396" i="32"/>
  <c r="Q395" i="32"/>
  <c r="Q394" i="32"/>
  <c r="R394" i="32" s="1"/>
  <c r="Q393" i="32"/>
  <c r="Q392" i="32"/>
  <c r="R392" i="32" s="1"/>
  <c r="Q390" i="32"/>
  <c r="R390" i="32" s="1"/>
  <c r="Q389" i="32"/>
  <c r="Q387" i="32"/>
  <c r="Q386" i="32"/>
  <c r="Q384" i="32"/>
  <c r="Q383" i="32"/>
  <c r="Q381" i="32"/>
  <c r="Q380" i="32"/>
  <c r="R380" i="32" s="1"/>
  <c r="Q378" i="32"/>
  <c r="R378" i="32" s="1"/>
  <c r="Q377" i="32"/>
  <c r="R377" i="32" s="1"/>
  <c r="Q375" i="32"/>
  <c r="Q374" i="32"/>
  <c r="Q372" i="32"/>
  <c r="Q371" i="32"/>
  <c r="Q369" i="32"/>
  <c r="Q368" i="32"/>
  <c r="Q366" i="32"/>
  <c r="R366" i="32" s="1"/>
  <c r="Q365" i="32"/>
  <c r="Q363" i="32"/>
  <c r="Q362" i="32"/>
  <c r="Q360" i="32"/>
  <c r="Q359" i="32"/>
  <c r="Q357" i="32"/>
  <c r="R357" i="32" s="1"/>
  <c r="Q356" i="32"/>
  <c r="R356" i="32" s="1"/>
  <c r="Q354" i="32"/>
  <c r="Q353" i="32"/>
  <c r="Q351" i="32"/>
  <c r="Q350" i="32"/>
  <c r="Q348" i="32"/>
  <c r="Q347" i="32"/>
  <c r="Q345" i="32"/>
  <c r="R345" i="32" s="1"/>
  <c r="Q344" i="32"/>
  <c r="Q342" i="32"/>
  <c r="R342" i="32" s="1"/>
  <c r="Q341" i="32"/>
  <c r="Q339" i="32"/>
  <c r="Q338" i="32"/>
  <c r="Q336" i="32"/>
  <c r="Q335" i="32"/>
  <c r="Q333" i="32"/>
  <c r="Q332" i="32"/>
  <c r="R332" i="32" s="1"/>
  <c r="Q330" i="32"/>
  <c r="R330" i="32" s="1"/>
  <c r="Q327" i="32"/>
  <c r="Q326" i="32"/>
  <c r="Q324" i="32"/>
  <c r="R324" i="32" s="1"/>
  <c r="Q323" i="32"/>
  <c r="Q321" i="32"/>
  <c r="R321" i="32" s="1"/>
  <c r="Q318" i="32"/>
  <c r="R318" i="32" s="1"/>
  <c r="Q317" i="32"/>
  <c r="Q315" i="32"/>
  <c r="Q314" i="32"/>
  <c r="Q312" i="32"/>
  <c r="Q311" i="32"/>
  <c r="Q309" i="32"/>
  <c r="Q308" i="32"/>
  <c r="Q306" i="32"/>
  <c r="R306" i="32" s="1"/>
  <c r="Q305" i="32"/>
  <c r="Q303" i="32"/>
  <c r="R303" i="32" s="1"/>
  <c r="Q302" i="32"/>
  <c r="Q300" i="32"/>
  <c r="Q299" i="32"/>
  <c r="Q297" i="32"/>
  <c r="Q296" i="32"/>
  <c r="R296" i="32" s="1"/>
  <c r="Q294" i="32"/>
  <c r="Q291" i="32"/>
  <c r="Q288" i="32"/>
  <c r="Q285" i="32"/>
  <c r="R285" i="32" s="1"/>
  <c r="Q282" i="32"/>
  <c r="R282" i="32" s="1"/>
  <c r="Q279" i="32"/>
  <c r="Q276" i="32"/>
  <c r="R276" i="32" s="1"/>
  <c r="Q273" i="32"/>
  <c r="R273" i="32" s="1"/>
  <c r="Q270" i="32"/>
  <c r="R270" i="32" s="1"/>
  <c r="Q267" i="32"/>
  <c r="R267" i="32" s="1"/>
  <c r="Q264" i="32"/>
  <c r="Q261" i="32"/>
  <c r="R261" i="32" s="1"/>
  <c r="Q258" i="32"/>
  <c r="R258" i="32" s="1"/>
  <c r="Q255" i="32"/>
  <c r="Q252" i="32"/>
  <c r="Q249" i="32"/>
  <c r="Q246" i="32"/>
  <c r="Q243" i="32"/>
  <c r="Q240" i="32"/>
  <c r="R240" i="32" s="1"/>
  <c r="Q237" i="32"/>
  <c r="R237" i="32" s="1"/>
  <c r="Q234" i="32"/>
  <c r="R234" i="32" s="1"/>
  <c r="Q231" i="32"/>
  <c r="Q228" i="32"/>
  <c r="Q225" i="32"/>
  <c r="R225" i="32" s="1"/>
  <c r="Q222" i="32"/>
  <c r="R222" i="32" s="1"/>
  <c r="Q219" i="32"/>
  <c r="Q216" i="32"/>
  <c r="Q213" i="32"/>
  <c r="Q210" i="32"/>
  <c r="Q207" i="32"/>
  <c r="R207" i="32" s="1"/>
  <c r="Q204" i="32"/>
  <c r="Q201" i="32"/>
  <c r="R201" i="32" s="1"/>
  <c r="Q198" i="32"/>
  <c r="R198" i="32" s="1"/>
  <c r="Q195" i="32"/>
  <c r="R195" i="32" s="1"/>
  <c r="Q192" i="32"/>
  <c r="Q189" i="32"/>
  <c r="R189" i="32" s="1"/>
  <c r="Q186" i="32"/>
  <c r="R186" i="32" s="1"/>
  <c r="Q183" i="32"/>
  <c r="Q180" i="32"/>
  <c r="Q177" i="32"/>
  <c r="R177" i="32" s="1"/>
  <c r="Q174" i="32"/>
  <c r="R174" i="32" s="1"/>
  <c r="Q171" i="32"/>
  <c r="Q168" i="32"/>
  <c r="Q165" i="32"/>
  <c r="Q162" i="32"/>
  <c r="R162" i="32" s="1"/>
  <c r="Q159" i="32"/>
  <c r="Q156" i="32"/>
  <c r="Q153" i="32"/>
  <c r="R153" i="32" s="1"/>
  <c r="Q150" i="32"/>
  <c r="Q147" i="32"/>
  <c r="R147" i="32" s="1"/>
  <c r="Q144" i="32"/>
  <c r="Q141" i="32"/>
  <c r="R141" i="32" s="1"/>
  <c r="Q138" i="32"/>
  <c r="R138" i="32" s="1"/>
  <c r="Q135" i="32"/>
  <c r="Q132" i="32"/>
  <c r="Q129" i="32"/>
  <c r="R129" i="32" s="1"/>
  <c r="Q126" i="32"/>
  <c r="R126" i="32" s="1"/>
  <c r="Q117" i="32"/>
  <c r="R117" i="32" s="1"/>
  <c r="Q114" i="32"/>
  <c r="R114" i="32" s="1"/>
  <c r="Q111" i="32"/>
  <c r="Q108" i="32"/>
  <c r="Q105" i="32"/>
  <c r="R105" i="32" s="1"/>
  <c r="Q102" i="32"/>
  <c r="Q99" i="32"/>
  <c r="Q96" i="32"/>
  <c r="Q93" i="32"/>
  <c r="R93" i="32" s="1"/>
  <c r="Q90" i="32"/>
  <c r="R90" i="32" s="1"/>
  <c r="Q87" i="32"/>
  <c r="Q78" i="32"/>
  <c r="Q75" i="32"/>
  <c r="Q72" i="32"/>
  <c r="Q69" i="32"/>
  <c r="R69" i="32" s="1"/>
  <c r="Q66" i="32"/>
  <c r="R66" i="32" s="1"/>
  <c r="Q63" i="32"/>
  <c r="Q60" i="32"/>
  <c r="Q54" i="32"/>
  <c r="R54" i="32" s="1"/>
  <c r="Q51" i="32"/>
  <c r="Q48" i="32"/>
  <c r="Q45" i="32"/>
  <c r="R45" i="32" s="1"/>
  <c r="Q39" i="32"/>
  <c r="Q36" i="32"/>
  <c r="Q33" i="32"/>
  <c r="R33" i="32" s="1"/>
  <c r="Q24" i="32"/>
  <c r="R24" i="32" s="1"/>
  <c r="Q21" i="32"/>
  <c r="R21" i="32" s="1"/>
  <c r="Q18" i="32"/>
  <c r="R18" i="32" s="1"/>
  <c r="Q15" i="32"/>
  <c r="R15" i="32" s="1"/>
  <c r="Q12" i="32"/>
  <c r="Q9" i="32"/>
  <c r="R9" i="32" s="1"/>
  <c r="Q6" i="32"/>
  <c r="R6" i="32" s="1"/>
  <c r="N490" i="32"/>
  <c r="N489" i="32"/>
  <c r="N488" i="32"/>
  <c r="O488" i="32" s="1"/>
  <c r="N487" i="32"/>
  <c r="N486" i="32"/>
  <c r="N485" i="32"/>
  <c r="N484" i="32"/>
  <c r="N483" i="32"/>
  <c r="N482" i="32"/>
  <c r="N481" i="32"/>
  <c r="N480" i="32"/>
  <c r="N479" i="32"/>
  <c r="N478" i="32"/>
  <c r="N477" i="32"/>
  <c r="N476" i="32"/>
  <c r="N475" i="32"/>
  <c r="N474" i="32"/>
  <c r="O474" i="32" s="1"/>
  <c r="N473" i="32"/>
  <c r="N472" i="32"/>
  <c r="N471" i="32"/>
  <c r="N470" i="32"/>
  <c r="N469" i="32"/>
  <c r="N468" i="32"/>
  <c r="N467" i="32"/>
  <c r="N466" i="32"/>
  <c r="N465" i="32"/>
  <c r="O465" i="32" s="1"/>
  <c r="N464" i="32"/>
  <c r="N463" i="32"/>
  <c r="O463" i="32" s="1"/>
  <c r="N462" i="32"/>
  <c r="N461" i="32"/>
  <c r="O461" i="32" s="1"/>
  <c r="N460" i="32"/>
  <c r="N459" i="32"/>
  <c r="N458" i="32"/>
  <c r="N457" i="32"/>
  <c r="N456" i="32"/>
  <c r="N455" i="32"/>
  <c r="N454" i="32"/>
  <c r="N453" i="32"/>
  <c r="N452" i="32"/>
  <c r="N451" i="32"/>
  <c r="N450" i="32"/>
  <c r="N449" i="32"/>
  <c r="N448" i="32"/>
  <c r="N447" i="32"/>
  <c r="N446" i="32"/>
  <c r="N445" i="32"/>
  <c r="N444" i="32"/>
  <c r="N443" i="32"/>
  <c r="N442" i="32"/>
  <c r="N441" i="32"/>
  <c r="O441" i="32" s="1"/>
  <c r="N440" i="32"/>
  <c r="N439" i="32"/>
  <c r="N438" i="32"/>
  <c r="N437" i="32"/>
  <c r="O437" i="32" s="1"/>
  <c r="N436" i="32"/>
  <c r="N435" i="32"/>
  <c r="N434" i="32"/>
  <c r="N433" i="32"/>
  <c r="N432" i="32"/>
  <c r="N431" i="32"/>
  <c r="N430" i="32"/>
  <c r="N429" i="32"/>
  <c r="O429" i="32" s="1"/>
  <c r="N428" i="32"/>
  <c r="N427" i="32"/>
  <c r="N426" i="32"/>
  <c r="N425" i="32"/>
  <c r="N424" i="32"/>
  <c r="N423" i="32"/>
  <c r="N422" i="32"/>
  <c r="N421" i="32"/>
  <c r="N420" i="32"/>
  <c r="N419" i="32"/>
  <c r="N418" i="32"/>
  <c r="N417" i="32"/>
  <c r="N416" i="32"/>
  <c r="N415" i="32"/>
  <c r="N414" i="32"/>
  <c r="N413" i="32"/>
  <c r="N412" i="32"/>
  <c r="N411" i="32"/>
  <c r="N410" i="32"/>
  <c r="N409" i="32"/>
  <c r="N408" i="32"/>
  <c r="N407" i="32"/>
  <c r="N406" i="32"/>
  <c r="N405" i="32"/>
  <c r="N404" i="32"/>
  <c r="N403" i="32"/>
  <c r="N402" i="32"/>
  <c r="O402" i="32" s="1"/>
  <c r="N401" i="32"/>
  <c r="N400" i="32"/>
  <c r="N399" i="32"/>
  <c r="N398" i="32"/>
  <c r="N397" i="32"/>
  <c r="N396" i="32"/>
  <c r="N395" i="32"/>
  <c r="N394" i="32"/>
  <c r="N393" i="32"/>
  <c r="N392" i="32"/>
  <c r="N391" i="32"/>
  <c r="N390" i="32"/>
  <c r="N389" i="32"/>
  <c r="N388" i="32"/>
  <c r="N387" i="32"/>
  <c r="N386" i="32"/>
  <c r="N385" i="32"/>
  <c r="N384" i="32"/>
  <c r="N383" i="32"/>
  <c r="N382" i="32"/>
  <c r="N381" i="32"/>
  <c r="N380" i="32"/>
  <c r="N379" i="32"/>
  <c r="O379" i="32" s="1"/>
  <c r="N378" i="32"/>
  <c r="N377" i="32"/>
  <c r="N376" i="32"/>
  <c r="N375" i="32"/>
  <c r="N374" i="32"/>
  <c r="N373" i="32"/>
  <c r="N372" i="32"/>
  <c r="N371" i="32"/>
  <c r="N370" i="32"/>
  <c r="O370" i="32" s="1"/>
  <c r="N369" i="32"/>
  <c r="N368" i="32"/>
  <c r="N367" i="32"/>
  <c r="O367" i="32" s="1"/>
  <c r="N366" i="32"/>
  <c r="N365" i="32"/>
  <c r="N364" i="32"/>
  <c r="N363" i="32"/>
  <c r="N362" i="32"/>
  <c r="N361" i="32"/>
  <c r="N360" i="32"/>
  <c r="N359" i="32"/>
  <c r="N358" i="32"/>
  <c r="O358" i="32" s="1"/>
  <c r="N357" i="32"/>
  <c r="N356" i="32"/>
  <c r="N355" i="32"/>
  <c r="O355" i="32" s="1"/>
  <c r="N354" i="32"/>
  <c r="N353" i="32"/>
  <c r="N352" i="32"/>
  <c r="N351" i="32"/>
  <c r="N350" i="32"/>
  <c r="N349" i="32"/>
  <c r="N348" i="32"/>
  <c r="N347" i="32"/>
  <c r="N346" i="32"/>
  <c r="N345" i="32"/>
  <c r="N344" i="32"/>
  <c r="O344" i="32" s="1"/>
  <c r="N343" i="32"/>
  <c r="N342" i="32"/>
  <c r="N341" i="32"/>
  <c r="N340" i="32"/>
  <c r="N339" i="32"/>
  <c r="N338" i="32"/>
  <c r="N337" i="32"/>
  <c r="N336" i="32"/>
  <c r="N335" i="32"/>
  <c r="N334" i="32"/>
  <c r="O334" i="32" s="1"/>
  <c r="N333" i="32"/>
  <c r="N332" i="32"/>
  <c r="N331" i="32"/>
  <c r="O331" i="32" s="1"/>
  <c r="N330" i="32"/>
  <c r="N329" i="32"/>
  <c r="N328" i="32"/>
  <c r="N327" i="32"/>
  <c r="N326" i="32"/>
  <c r="N325" i="32"/>
  <c r="N324" i="32"/>
  <c r="N323" i="32"/>
  <c r="N322" i="32"/>
  <c r="N321" i="32"/>
  <c r="N320" i="32"/>
  <c r="O320" i="32" s="1"/>
  <c r="N319" i="32"/>
  <c r="N318" i="32"/>
  <c r="N317" i="32"/>
  <c r="N316" i="32"/>
  <c r="N315" i="32"/>
  <c r="N314" i="32"/>
  <c r="N313" i="32"/>
  <c r="N312" i="32"/>
  <c r="N311" i="32"/>
  <c r="N310" i="32"/>
  <c r="N309" i="32"/>
  <c r="O309" i="32" s="1"/>
  <c r="N308" i="32"/>
  <c r="N307" i="32"/>
  <c r="N306" i="32"/>
  <c r="N305" i="32"/>
  <c r="N304" i="32"/>
  <c r="N303" i="32"/>
  <c r="N302" i="32"/>
  <c r="N301" i="32"/>
  <c r="N300" i="32"/>
  <c r="N299" i="32"/>
  <c r="N298" i="32"/>
  <c r="N297" i="32"/>
  <c r="N296" i="32"/>
  <c r="N295" i="32"/>
  <c r="N294" i="32"/>
  <c r="N292" i="32"/>
  <c r="N291" i="32"/>
  <c r="N289" i="32"/>
  <c r="N288" i="32"/>
  <c r="N286" i="32"/>
  <c r="N285" i="32"/>
  <c r="N283" i="32"/>
  <c r="N282" i="32"/>
  <c r="N280" i="32"/>
  <c r="N279" i="32"/>
  <c r="N277" i="32"/>
  <c r="N276" i="32"/>
  <c r="N274" i="32"/>
  <c r="N273" i="32"/>
  <c r="O273" i="32" s="1"/>
  <c r="N271" i="32"/>
  <c r="N270" i="32"/>
  <c r="N268" i="32"/>
  <c r="N267" i="32"/>
  <c r="N265" i="32"/>
  <c r="N264" i="32"/>
  <c r="N262" i="32"/>
  <c r="N261" i="32"/>
  <c r="N259" i="32"/>
  <c r="O259" i="32" s="1"/>
  <c r="N258" i="32"/>
  <c r="N256" i="32"/>
  <c r="N255" i="32"/>
  <c r="N253" i="32"/>
  <c r="N252" i="32"/>
  <c r="N250" i="32"/>
  <c r="N249" i="32"/>
  <c r="N247" i="32"/>
  <c r="N246" i="32"/>
  <c r="N244" i="32"/>
  <c r="O244" i="32" s="1"/>
  <c r="N243" i="32"/>
  <c r="N241" i="32"/>
  <c r="N240" i="32"/>
  <c r="N238" i="32"/>
  <c r="N237" i="32"/>
  <c r="O237" i="32" s="1"/>
  <c r="N235" i="32"/>
  <c r="N234" i="32"/>
  <c r="N232" i="32"/>
  <c r="N231" i="32"/>
  <c r="N229" i="32"/>
  <c r="N228" i="32"/>
  <c r="N226" i="32"/>
  <c r="N225" i="32"/>
  <c r="N223" i="32"/>
  <c r="N222" i="32"/>
  <c r="N220" i="32"/>
  <c r="N219" i="32"/>
  <c r="N217" i="32"/>
  <c r="N216" i="32"/>
  <c r="N214" i="32"/>
  <c r="N213" i="32"/>
  <c r="N211" i="32"/>
  <c r="N210" i="32"/>
  <c r="N208" i="32"/>
  <c r="N207" i="32"/>
  <c r="N205" i="32"/>
  <c r="N204" i="32"/>
  <c r="N202" i="32"/>
  <c r="N201" i="32"/>
  <c r="N199" i="32"/>
  <c r="N198" i="32"/>
  <c r="N196" i="32"/>
  <c r="N195" i="32"/>
  <c r="N193" i="32"/>
  <c r="N192" i="32"/>
  <c r="N190" i="32"/>
  <c r="N189" i="32"/>
  <c r="N187" i="32"/>
  <c r="N186" i="32"/>
  <c r="N184" i="32"/>
  <c r="N183" i="32"/>
  <c r="N181" i="32"/>
  <c r="N180" i="32"/>
  <c r="N178" i="32"/>
  <c r="N177" i="32"/>
  <c r="N175" i="32"/>
  <c r="O175" i="32" s="1"/>
  <c r="N174" i="32"/>
  <c r="N172" i="32"/>
  <c r="N171" i="32"/>
  <c r="N169" i="32"/>
  <c r="N168" i="32"/>
  <c r="N166" i="32"/>
  <c r="N165" i="32"/>
  <c r="O165" i="32" s="1"/>
  <c r="N163" i="32"/>
  <c r="N162" i="32"/>
  <c r="N160" i="32"/>
  <c r="N159" i="32"/>
  <c r="N157" i="32"/>
  <c r="N156" i="32"/>
  <c r="N154" i="32"/>
  <c r="N153" i="32"/>
  <c r="N151" i="32"/>
  <c r="O151" i="32" s="1"/>
  <c r="N150" i="32"/>
  <c r="O150" i="32" s="1"/>
  <c r="N148" i="32"/>
  <c r="N147" i="32"/>
  <c r="N145" i="32"/>
  <c r="N144" i="32"/>
  <c r="N142" i="32"/>
  <c r="N141" i="32"/>
  <c r="O141" i="32" s="1"/>
  <c r="N139" i="32"/>
  <c r="N138" i="32"/>
  <c r="N136" i="32"/>
  <c r="N135" i="32"/>
  <c r="N133" i="32"/>
  <c r="N132" i="32"/>
  <c r="N130" i="32"/>
  <c r="N129" i="32"/>
  <c r="N127" i="32"/>
  <c r="N126" i="32"/>
  <c r="N124" i="32"/>
  <c r="N123" i="32"/>
  <c r="N121" i="32"/>
  <c r="N120" i="32"/>
  <c r="N118" i="32"/>
  <c r="O118" i="32" s="1"/>
  <c r="N117" i="32"/>
  <c r="N115" i="32"/>
  <c r="N114" i="32"/>
  <c r="O114" i="32" s="1"/>
  <c r="N112" i="32"/>
  <c r="N111" i="32"/>
  <c r="N109" i="32"/>
  <c r="N108" i="32"/>
  <c r="N106" i="32"/>
  <c r="N105" i="32"/>
  <c r="N103" i="32"/>
  <c r="O103" i="32" s="1"/>
  <c r="N102" i="32"/>
  <c r="N100" i="32"/>
  <c r="N99" i="32"/>
  <c r="N97" i="32"/>
  <c r="N96" i="32"/>
  <c r="N94" i="32"/>
  <c r="N93" i="32"/>
  <c r="N91" i="32"/>
  <c r="N90" i="32"/>
  <c r="N88" i="32"/>
  <c r="N87" i="32"/>
  <c r="N85" i="32"/>
  <c r="N84" i="32"/>
  <c r="N82" i="32"/>
  <c r="N81" i="32"/>
  <c r="N79" i="32"/>
  <c r="N78" i="32"/>
  <c r="N76" i="32"/>
  <c r="N75" i="32"/>
  <c r="N73" i="32"/>
  <c r="N72" i="32"/>
  <c r="N70" i="32"/>
  <c r="O70" i="32" s="1"/>
  <c r="N69" i="32"/>
  <c r="N67" i="32"/>
  <c r="N66" i="32"/>
  <c r="N64" i="32"/>
  <c r="N63" i="32"/>
  <c r="N61" i="32"/>
  <c r="N60" i="32"/>
  <c r="N58" i="32"/>
  <c r="N57" i="32"/>
  <c r="O57" i="32" s="1"/>
  <c r="N55" i="32"/>
  <c r="N54" i="32"/>
  <c r="N52" i="32"/>
  <c r="N51" i="32"/>
  <c r="N49" i="32"/>
  <c r="N48" i="32"/>
  <c r="N46" i="32"/>
  <c r="N45" i="32"/>
  <c r="O45" i="32" s="1"/>
  <c r="N44" i="32"/>
  <c r="N43" i="32"/>
  <c r="N40" i="32"/>
  <c r="N39" i="32"/>
  <c r="N37" i="32"/>
  <c r="N36" i="32"/>
  <c r="N34" i="32"/>
  <c r="N33" i="32"/>
  <c r="N31" i="32"/>
  <c r="N28" i="32"/>
  <c r="N27" i="32"/>
  <c r="N25" i="32"/>
  <c r="N24" i="32"/>
  <c r="N22" i="32"/>
  <c r="N21" i="32"/>
  <c r="O21" i="32" s="1"/>
  <c r="N19" i="32"/>
  <c r="N16" i="32"/>
  <c r="N15" i="32"/>
  <c r="N13" i="32"/>
  <c r="N12" i="32"/>
  <c r="N10" i="32"/>
  <c r="N9" i="32"/>
  <c r="N7" i="32"/>
  <c r="O249" i="32"/>
  <c r="K490" i="32"/>
  <c r="L490" i="32" s="1"/>
  <c r="K489" i="32"/>
  <c r="K488" i="32"/>
  <c r="K487" i="32"/>
  <c r="K486" i="32"/>
  <c r="K485" i="32"/>
  <c r="K484" i="32"/>
  <c r="L484" i="32" s="1"/>
  <c r="K483" i="32"/>
  <c r="K482" i="32"/>
  <c r="K481" i="32"/>
  <c r="K480" i="32"/>
  <c r="K479" i="32"/>
  <c r="K478" i="32"/>
  <c r="L478" i="32" s="1"/>
  <c r="K477" i="32"/>
  <c r="K475" i="32"/>
  <c r="L475" i="32" s="1"/>
  <c r="K474" i="32"/>
  <c r="K472" i="32"/>
  <c r="K471" i="32"/>
  <c r="K469" i="32"/>
  <c r="K468" i="32"/>
  <c r="K466" i="32"/>
  <c r="L466" i="32" s="1"/>
  <c r="K465" i="32"/>
  <c r="K463" i="32"/>
  <c r="K462" i="32"/>
  <c r="L462" i="32" s="1"/>
  <c r="K460" i="32"/>
  <c r="L460" i="32" s="1"/>
  <c r="K459" i="32"/>
  <c r="K457" i="32"/>
  <c r="K456" i="32"/>
  <c r="K454" i="32"/>
  <c r="K453" i="32"/>
  <c r="K451" i="32"/>
  <c r="K450" i="32"/>
  <c r="K448" i="32"/>
  <c r="K447" i="32"/>
  <c r="K445" i="32"/>
  <c r="K444" i="32"/>
  <c r="K442" i="32"/>
  <c r="K441" i="32"/>
  <c r="K439" i="32"/>
  <c r="L439" i="32" s="1"/>
  <c r="K438" i="32"/>
  <c r="K436" i="32"/>
  <c r="L436" i="32" s="1"/>
  <c r="K435" i="32"/>
  <c r="K433" i="32"/>
  <c r="K432" i="32"/>
  <c r="K430" i="32"/>
  <c r="L430" i="32" s="1"/>
  <c r="K429" i="32"/>
  <c r="K427" i="32"/>
  <c r="K426" i="32"/>
  <c r="L426" i="32" s="1"/>
  <c r="K424" i="32"/>
  <c r="L424" i="32" s="1"/>
  <c r="K423" i="32"/>
  <c r="K421" i="32"/>
  <c r="K420" i="32"/>
  <c r="K418" i="32"/>
  <c r="K417" i="32"/>
  <c r="K415" i="32"/>
  <c r="L415" i="32" s="1"/>
  <c r="K414" i="32"/>
  <c r="K412" i="32"/>
  <c r="K411" i="32"/>
  <c r="K409" i="32"/>
  <c r="K408" i="32"/>
  <c r="K406" i="32"/>
  <c r="L406" i="32" s="1"/>
  <c r="K405" i="32"/>
  <c r="K403" i="32"/>
  <c r="L403" i="32" s="1"/>
  <c r="K402" i="32"/>
  <c r="K400" i="32"/>
  <c r="K399" i="32"/>
  <c r="K397" i="32"/>
  <c r="K396" i="32"/>
  <c r="K394" i="32"/>
  <c r="L394" i="32" s="1"/>
  <c r="K393" i="32"/>
  <c r="K391" i="32"/>
  <c r="L391" i="32" s="1"/>
  <c r="K390" i="32"/>
  <c r="L390" i="32" s="1"/>
  <c r="K388" i="32"/>
  <c r="L388" i="32" s="1"/>
  <c r="K387" i="32"/>
  <c r="K385" i="32"/>
  <c r="K384" i="32"/>
  <c r="K382" i="32"/>
  <c r="K381" i="32"/>
  <c r="K379" i="32"/>
  <c r="K378" i="32"/>
  <c r="K376" i="32"/>
  <c r="K375" i="32"/>
  <c r="K373" i="32"/>
  <c r="K372" i="32"/>
  <c r="K370" i="32"/>
  <c r="L370" i="32" s="1"/>
  <c r="K369" i="32"/>
  <c r="K367" i="32"/>
  <c r="K366" i="32"/>
  <c r="L366" i="32" s="1"/>
  <c r="K364" i="32"/>
  <c r="L364" i="32" s="1"/>
  <c r="K363" i="32"/>
  <c r="K361" i="32"/>
  <c r="K360" i="32"/>
  <c r="K358" i="32"/>
  <c r="K357" i="32"/>
  <c r="L357" i="32" s="1"/>
  <c r="K355" i="32"/>
  <c r="K354" i="32"/>
  <c r="L354" i="32" s="1"/>
  <c r="K352" i="32"/>
  <c r="L352" i="32" s="1"/>
  <c r="K351" i="32"/>
  <c r="K349" i="32"/>
  <c r="K348" i="32"/>
  <c r="K346" i="32"/>
  <c r="L346" i="32" s="1"/>
  <c r="K345" i="32"/>
  <c r="K343" i="32"/>
  <c r="K342" i="32"/>
  <c r="K340" i="32"/>
  <c r="L340" i="32" s="1"/>
  <c r="K339" i="32"/>
  <c r="K337" i="32"/>
  <c r="K336" i="32"/>
  <c r="K334" i="32"/>
  <c r="L334" i="32" s="1"/>
  <c r="K333" i="32"/>
  <c r="K331" i="32"/>
  <c r="L331" i="32" s="1"/>
  <c r="K330" i="32"/>
  <c r="K328" i="32"/>
  <c r="K327" i="32"/>
  <c r="K325" i="32"/>
  <c r="K324" i="32"/>
  <c r="K322" i="32"/>
  <c r="K321" i="32"/>
  <c r="K319" i="32"/>
  <c r="L319" i="32" s="1"/>
  <c r="K318" i="32"/>
  <c r="L318" i="32" s="1"/>
  <c r="K316" i="32"/>
  <c r="L316" i="32" s="1"/>
  <c r="K315" i="32"/>
  <c r="K313" i="32"/>
  <c r="K312" i="32"/>
  <c r="K310" i="32"/>
  <c r="K309" i="32"/>
  <c r="K307" i="32"/>
  <c r="K306" i="32"/>
  <c r="K304" i="32"/>
  <c r="L304" i="32" s="1"/>
  <c r="K303" i="32"/>
  <c r="K301" i="32"/>
  <c r="K300" i="32"/>
  <c r="K298" i="32"/>
  <c r="K297" i="32"/>
  <c r="K295" i="32"/>
  <c r="K294" i="32"/>
  <c r="K292" i="32"/>
  <c r="L292" i="32" s="1"/>
  <c r="K291" i="32"/>
  <c r="K289" i="32"/>
  <c r="K288" i="32"/>
  <c r="K286" i="32"/>
  <c r="L286" i="32" s="1"/>
  <c r="K283" i="32"/>
  <c r="L283" i="32" s="1"/>
  <c r="K282" i="32"/>
  <c r="K280" i="32"/>
  <c r="K279" i="32"/>
  <c r="K277" i="32"/>
  <c r="K276" i="32"/>
  <c r="K274" i="32"/>
  <c r="L274" i="32" s="1"/>
  <c r="K273" i="32"/>
  <c r="K271" i="32"/>
  <c r="K268" i="32"/>
  <c r="L268" i="32" s="1"/>
  <c r="K267" i="32"/>
  <c r="K265" i="32"/>
  <c r="K264" i="32"/>
  <c r="K262" i="32"/>
  <c r="L262" i="32" s="1"/>
  <c r="K261" i="32"/>
  <c r="L261" i="32" s="1"/>
  <c r="K259" i="32"/>
  <c r="L259" i="32" s="1"/>
  <c r="K258" i="32"/>
  <c r="K256" i="32"/>
  <c r="K253" i="32"/>
  <c r="K252" i="32"/>
  <c r="K250" i="32"/>
  <c r="L250" i="32" s="1"/>
  <c r="K249" i="32"/>
  <c r="K247" i="32"/>
  <c r="L247" i="32" s="1"/>
  <c r="K246" i="32"/>
  <c r="K244" i="32"/>
  <c r="L244" i="32" s="1"/>
  <c r="K243" i="32"/>
  <c r="K241" i="32"/>
  <c r="K238" i="32"/>
  <c r="L238" i="32" s="1"/>
  <c r="K237" i="32"/>
  <c r="K235" i="32"/>
  <c r="K234" i="32"/>
  <c r="K232" i="32"/>
  <c r="L232" i="32" s="1"/>
  <c r="K229" i="32"/>
  <c r="K226" i="32"/>
  <c r="K223" i="32"/>
  <c r="K222" i="32"/>
  <c r="K220" i="32"/>
  <c r="L220" i="32" s="1"/>
  <c r="K217" i="32"/>
  <c r="K214" i="32"/>
  <c r="L214" i="32" s="1"/>
  <c r="K211" i="32"/>
  <c r="L211" i="32" s="1"/>
  <c r="K210" i="32"/>
  <c r="L210" i="32" s="1"/>
  <c r="K208" i="32"/>
  <c r="L208" i="32" s="1"/>
  <c r="K207" i="32"/>
  <c r="K205" i="32"/>
  <c r="K202" i="32"/>
  <c r="L202" i="32" s="1"/>
  <c r="K199" i="32"/>
  <c r="K196" i="32"/>
  <c r="L196" i="32" s="1"/>
  <c r="K193" i="32"/>
  <c r="K192" i="32"/>
  <c r="K190" i="32"/>
  <c r="K189" i="32"/>
  <c r="K187" i="32"/>
  <c r="L187" i="32" s="1"/>
  <c r="K184" i="32"/>
  <c r="L184" i="32" s="1"/>
  <c r="K181" i="32"/>
  <c r="K178" i="32"/>
  <c r="K177" i="32"/>
  <c r="K175" i="32"/>
  <c r="L175" i="32" s="1"/>
  <c r="K172" i="32"/>
  <c r="L172" i="32" s="1"/>
  <c r="K169" i="32"/>
  <c r="K166" i="32"/>
  <c r="K165" i="32"/>
  <c r="K163" i="32"/>
  <c r="K160" i="32"/>
  <c r="L160" i="32" s="1"/>
  <c r="K157" i="32"/>
  <c r="K156" i="32"/>
  <c r="K154" i="32"/>
  <c r="L154" i="32" s="1"/>
  <c r="K153" i="32"/>
  <c r="L153" i="32" s="1"/>
  <c r="K151" i="32"/>
  <c r="K150" i="32"/>
  <c r="L150" i="32" s="1"/>
  <c r="K148" i="32"/>
  <c r="L148" i="32" s="1"/>
  <c r="K147" i="32"/>
  <c r="L147" i="32" s="1"/>
  <c r="K145" i="32"/>
  <c r="K142" i="32"/>
  <c r="L142" i="32" s="1"/>
  <c r="K139" i="32"/>
  <c r="L139" i="32" s="1"/>
  <c r="K138" i="32"/>
  <c r="K136" i="32"/>
  <c r="K133" i="32"/>
  <c r="K130" i="32"/>
  <c r="L130" i="32" s="1"/>
  <c r="K129" i="32"/>
  <c r="K128" i="32"/>
  <c r="L128" i="32" s="1"/>
  <c r="K127" i="32"/>
  <c r="L127" i="32" s="1"/>
  <c r="K124" i="32"/>
  <c r="L124" i="32" s="1"/>
  <c r="K121" i="32"/>
  <c r="K118" i="32"/>
  <c r="K115" i="32"/>
  <c r="L115" i="32" s="1"/>
  <c r="K114" i="32"/>
  <c r="K112" i="32"/>
  <c r="L112" i="32" s="1"/>
  <c r="K109" i="32"/>
  <c r="K108" i="32"/>
  <c r="K106" i="32"/>
  <c r="L106" i="32" s="1"/>
  <c r="K103" i="32"/>
  <c r="K100" i="32"/>
  <c r="L100" i="32" s="1"/>
  <c r="K97" i="32"/>
  <c r="K94" i="32"/>
  <c r="L94" i="32" s="1"/>
  <c r="K93" i="32"/>
  <c r="L93" i="32" s="1"/>
  <c r="K91" i="32"/>
  <c r="L91" i="32" s="1"/>
  <c r="K90" i="32"/>
  <c r="K88" i="32"/>
  <c r="K85" i="32"/>
  <c r="K82" i="32"/>
  <c r="L82" i="32" s="1"/>
  <c r="K79" i="32"/>
  <c r="L79" i="32" s="1"/>
  <c r="K76" i="32"/>
  <c r="K75" i="32"/>
  <c r="K73" i="32"/>
  <c r="K70" i="32"/>
  <c r="L70" i="32" s="1"/>
  <c r="K67" i="32"/>
  <c r="L67" i="32" s="1"/>
  <c r="K64" i="32"/>
  <c r="K61" i="32"/>
  <c r="K58" i="32"/>
  <c r="K55" i="32"/>
  <c r="K54" i="32"/>
  <c r="K52" i="32"/>
  <c r="L52" i="32" s="1"/>
  <c r="K49" i="32"/>
  <c r="K46" i="32"/>
  <c r="L46" i="32" s="1"/>
  <c r="K43" i="32"/>
  <c r="K42" i="32"/>
  <c r="L42" i="32" s="1"/>
  <c r="K40" i="32"/>
  <c r="L40" i="32" s="1"/>
  <c r="K39" i="32"/>
  <c r="K37" i="32"/>
  <c r="K34" i="32"/>
  <c r="K33" i="32"/>
  <c r="L33" i="32" s="1"/>
  <c r="K31" i="32"/>
  <c r="K28" i="32"/>
  <c r="L28" i="32" s="1"/>
  <c r="K25" i="32"/>
  <c r="K22" i="32"/>
  <c r="L22" i="32" s="1"/>
  <c r="K21" i="32"/>
  <c r="K19" i="32"/>
  <c r="L19" i="32" s="1"/>
  <c r="K16" i="32"/>
  <c r="L16" i="32" s="1"/>
  <c r="K13" i="32"/>
  <c r="K10" i="32"/>
  <c r="K7" i="32"/>
  <c r="K6" i="32"/>
  <c r="L451" i="32"/>
  <c r="L450" i="32"/>
  <c r="L442" i="32"/>
  <c r="L382" i="32"/>
  <c r="L378" i="32"/>
  <c r="L358" i="32"/>
  <c r="L355" i="32"/>
  <c r="L345" i="32"/>
  <c r="L343" i="32"/>
  <c r="L310" i="32"/>
  <c r="L307" i="32"/>
  <c r="L199" i="32"/>
  <c r="L190" i="32"/>
  <c r="L162" i="32"/>
  <c r="L118" i="32"/>
  <c r="L78" i="32"/>
  <c r="L43" i="32"/>
  <c r="L7" i="32"/>
  <c r="U490" i="32"/>
  <c r="R490" i="32"/>
  <c r="U489" i="32"/>
  <c r="R489" i="32"/>
  <c r="U488" i="32"/>
  <c r="R486" i="32"/>
  <c r="U483" i="32"/>
  <c r="U478" i="32"/>
  <c r="R478" i="32"/>
  <c r="U477" i="32"/>
  <c r="L477" i="32"/>
  <c r="U475" i="32"/>
  <c r="U463" i="32"/>
  <c r="U462" i="32"/>
  <c r="U460" i="32"/>
  <c r="U459" i="32"/>
  <c r="U454" i="32"/>
  <c r="R453" i="32"/>
  <c r="U451" i="32"/>
  <c r="U450" i="32"/>
  <c r="U430" i="32"/>
  <c r="U429" i="32"/>
  <c r="R429" i="32"/>
  <c r="U427" i="32"/>
  <c r="L418" i="32"/>
  <c r="R417" i="32"/>
  <c r="R416" i="32"/>
  <c r="U415" i="32"/>
  <c r="R415" i="32"/>
  <c r="O414" i="32"/>
  <c r="U394" i="32"/>
  <c r="R393" i="32"/>
  <c r="U391" i="32"/>
  <c r="U388" i="32"/>
  <c r="U382" i="32"/>
  <c r="R381" i="32"/>
  <c r="U379" i="32"/>
  <c r="U378" i="32"/>
  <c r="U372" i="32"/>
  <c r="U370" i="32"/>
  <c r="U369" i="32"/>
  <c r="R369" i="32"/>
  <c r="U367" i="32"/>
  <c r="U366" i="32"/>
  <c r="U358" i="32"/>
  <c r="U357" i="32"/>
  <c r="U354" i="32"/>
  <c r="U352" i="32"/>
  <c r="U351" i="32"/>
  <c r="U349" i="32"/>
  <c r="U346" i="32"/>
  <c r="U345" i="32"/>
  <c r="R333" i="32"/>
  <c r="U331" i="32"/>
  <c r="U327" i="32"/>
  <c r="U325" i="32"/>
  <c r="U324" i="32"/>
  <c r="U322" i="32"/>
  <c r="U321" i="32"/>
  <c r="R320" i="32"/>
  <c r="U319" i="32"/>
  <c r="U309" i="32"/>
  <c r="R309" i="32"/>
  <c r="U307" i="32"/>
  <c r="U304" i="32"/>
  <c r="L298" i="32"/>
  <c r="R297" i="32"/>
  <c r="U295" i="32"/>
  <c r="R294" i="32"/>
  <c r="U291" i="32"/>
  <c r="L285" i="32"/>
  <c r="U283" i="32"/>
  <c r="O283" i="32"/>
  <c r="U280" i="32"/>
  <c r="U271" i="32"/>
  <c r="U268" i="32"/>
  <c r="U267" i="32"/>
  <c r="U249" i="32"/>
  <c r="R249" i="32"/>
  <c r="U247" i="32"/>
  <c r="U246" i="32"/>
  <c r="R246" i="32"/>
  <c r="U234" i="32"/>
  <c r="U232" i="32"/>
  <c r="U229" i="32"/>
  <c r="U228" i="32"/>
  <c r="U226" i="32"/>
  <c r="L226" i="32"/>
  <c r="U222" i="32"/>
  <c r="U214" i="32"/>
  <c r="U213" i="32"/>
  <c r="R213" i="32"/>
  <c r="O213" i="32"/>
  <c r="R210" i="32"/>
  <c r="U205" i="32"/>
  <c r="U202" i="32"/>
  <c r="U201" i="32"/>
  <c r="L201" i="32"/>
  <c r="O199" i="32"/>
  <c r="U189" i="32"/>
  <c r="U181" i="32"/>
  <c r="U180" i="32"/>
  <c r="L178" i="32"/>
  <c r="U177" i="32"/>
  <c r="U166" i="32"/>
  <c r="L166" i="32"/>
  <c r="U165" i="32"/>
  <c r="R165" i="32"/>
  <c r="U163" i="32"/>
  <c r="U160" i="32"/>
  <c r="U151" i="32"/>
  <c r="U142" i="32"/>
  <c r="U139" i="32"/>
  <c r="O133" i="32"/>
  <c r="U112" i="32"/>
  <c r="O105" i="32"/>
  <c r="U103" i="32"/>
  <c r="R102" i="32"/>
  <c r="U100" i="32"/>
  <c r="U87" i="32"/>
  <c r="U82" i="32"/>
  <c r="U79" i="32"/>
  <c r="R78" i="32"/>
  <c r="O76" i="32"/>
  <c r="U75" i="32"/>
  <c r="U70" i="32"/>
  <c r="O69" i="32"/>
  <c r="U64" i="32"/>
  <c r="L58" i="32"/>
  <c r="R57" i="32"/>
  <c r="U55" i="32"/>
  <c r="U54" i="32"/>
  <c r="U53" i="32"/>
  <c r="U52" i="32"/>
  <c r="U40" i="32"/>
  <c r="O34" i="32"/>
  <c r="L34" i="32"/>
  <c r="U33" i="32"/>
  <c r="U31" i="32"/>
  <c r="U21" i="32"/>
  <c r="U16" i="32"/>
  <c r="L10" i="32"/>
  <c r="S2" i="32"/>
  <c r="D1" i="32"/>
  <c r="AI489" i="27"/>
  <c r="AH489" i="27"/>
  <c r="AD489" i="27"/>
  <c r="AC489" i="27"/>
  <c r="AR488" i="27"/>
  <c r="AS488" i="27" s="1"/>
  <c r="AK488" i="27"/>
  <c r="AJ488" i="27"/>
  <c r="AA488" i="27"/>
  <c r="AH487" i="27"/>
  <c r="AA487" i="27"/>
  <c r="AI486" i="27"/>
  <c r="AH486" i="27"/>
  <c r="AD486" i="27"/>
  <c r="AC486" i="27"/>
  <c r="AR485" i="27"/>
  <c r="AS485" i="27" s="1"/>
  <c r="AK485" i="27"/>
  <c r="AJ485" i="27"/>
  <c r="AA485" i="27"/>
  <c r="AH484" i="27"/>
  <c r="AB484" i="27"/>
  <c r="AI483" i="27"/>
  <c r="AH483" i="27"/>
  <c r="AC483" i="27"/>
  <c r="AR482" i="27"/>
  <c r="AS482" i="27" s="1"/>
  <c r="AK482" i="27"/>
  <c r="AJ482" i="27"/>
  <c r="AA482" i="27"/>
  <c r="AH481" i="27"/>
  <c r="AB481" i="27"/>
  <c r="AA481" i="27"/>
  <c r="AI480" i="27"/>
  <c r="AH480" i="27"/>
  <c r="AD480" i="27"/>
  <c r="AC480" i="27"/>
  <c r="AR479" i="27"/>
  <c r="AS479" i="27" s="1"/>
  <c r="AK479" i="27"/>
  <c r="AJ479" i="27"/>
  <c r="AA479" i="27"/>
  <c r="AH478" i="27"/>
  <c r="AB478" i="27"/>
  <c r="AI477" i="27"/>
  <c r="AD477" i="27"/>
  <c r="AR476" i="27"/>
  <c r="AS476" i="27" s="1"/>
  <c r="AK476" i="27"/>
  <c r="AA476" i="27"/>
  <c r="AH475" i="27"/>
  <c r="AB475" i="27"/>
  <c r="AI474" i="27"/>
  <c r="AD474" i="27"/>
  <c r="AR473" i="27"/>
  <c r="AS473" i="27" s="1"/>
  <c r="AK473" i="27"/>
  <c r="AA473" i="27"/>
  <c r="AB472" i="27"/>
  <c r="AI471" i="27"/>
  <c r="AD471" i="27"/>
  <c r="AR470" i="27"/>
  <c r="AS470" i="27" s="1"/>
  <c r="AK470" i="27"/>
  <c r="AA470" i="27"/>
  <c r="AB469" i="27"/>
  <c r="AD468" i="27"/>
  <c r="AR467" i="27"/>
  <c r="AS467" i="27" s="1"/>
  <c r="AK467" i="27"/>
  <c r="AA467" i="27"/>
  <c r="AH466" i="27"/>
  <c r="AB466" i="27"/>
  <c r="AI465" i="27"/>
  <c r="AH465" i="27"/>
  <c r="AD465" i="27"/>
  <c r="AR464" i="27"/>
  <c r="AS464" i="27" s="1"/>
  <c r="AK464" i="27"/>
  <c r="AA464" i="27"/>
  <c r="AH463" i="27"/>
  <c r="AI462" i="27"/>
  <c r="AD462" i="27"/>
  <c r="AR461" i="27"/>
  <c r="AS461" i="27" s="1"/>
  <c r="AK461" i="27"/>
  <c r="AA461" i="27"/>
  <c r="AB460" i="27"/>
  <c r="AI459" i="27"/>
  <c r="AD459" i="27"/>
  <c r="AR458" i="27"/>
  <c r="AS458" i="27" s="1"/>
  <c r="AK458" i="27"/>
  <c r="AA458" i="27"/>
  <c r="AB457" i="27"/>
  <c r="AI456" i="27"/>
  <c r="AD456" i="27"/>
  <c r="AR455" i="27"/>
  <c r="AS455" i="27" s="1"/>
  <c r="AK455" i="27"/>
  <c r="AA455" i="27"/>
  <c r="AH454" i="27"/>
  <c r="AI453" i="27"/>
  <c r="AD453" i="27"/>
  <c r="AR452" i="27"/>
  <c r="AS452" i="27" s="1"/>
  <c r="AK452" i="27"/>
  <c r="AH451" i="27"/>
  <c r="AB451" i="27"/>
  <c r="AD450" i="27"/>
  <c r="AR449" i="27"/>
  <c r="AS449" i="27" s="1"/>
  <c r="AK449" i="27"/>
  <c r="AH448" i="27"/>
  <c r="AB448" i="27"/>
  <c r="AD447" i="27"/>
  <c r="AC447" i="27"/>
  <c r="AR446" i="27"/>
  <c r="AS446" i="27" s="1"/>
  <c r="AH445" i="27"/>
  <c r="AJ444" i="27"/>
  <c r="AI444" i="27"/>
  <c r="AD444" i="27"/>
  <c r="AR443" i="27"/>
  <c r="AS443" i="27" s="1"/>
  <c r="AK443" i="27"/>
  <c r="AJ441" i="27"/>
  <c r="AI441" i="27"/>
  <c r="AD441" i="27"/>
  <c r="AC441" i="27"/>
  <c r="AR440" i="27"/>
  <c r="AS440" i="27" s="1"/>
  <c r="AK440" i="27"/>
  <c r="AC439" i="27"/>
  <c r="AB439" i="27"/>
  <c r="AJ438" i="27"/>
  <c r="AI438" i="27"/>
  <c r="AD438" i="27"/>
  <c r="AR437" i="27"/>
  <c r="AS437" i="27" s="1"/>
  <c r="AK437" i="27"/>
  <c r="AH436" i="27"/>
  <c r="AC436" i="27"/>
  <c r="AB436" i="27"/>
  <c r="AJ435" i="27"/>
  <c r="AI435" i="27"/>
  <c r="AD435" i="27"/>
  <c r="AK434" i="27"/>
  <c r="AJ432" i="27"/>
  <c r="AI432" i="27"/>
  <c r="AD432" i="27"/>
  <c r="AR431" i="27"/>
  <c r="AS431" i="27" s="1"/>
  <c r="AK431" i="27"/>
  <c r="AJ431" i="27"/>
  <c r="AJ429" i="27"/>
  <c r="AI429" i="27"/>
  <c r="AD429" i="27"/>
  <c r="AR428" i="27"/>
  <c r="AS428" i="27" s="1"/>
  <c r="AK428" i="27"/>
  <c r="AC427" i="27"/>
  <c r="AB427" i="27"/>
  <c r="AJ426" i="27"/>
  <c r="AI426" i="27"/>
  <c r="AD426" i="27"/>
  <c r="AR425" i="27"/>
  <c r="AS425" i="27" s="1"/>
  <c r="AK425" i="27"/>
  <c r="AH424" i="27"/>
  <c r="AL424" i="27" s="1"/>
  <c r="AN424" i="27" s="1"/>
  <c r="AC424" i="27"/>
  <c r="AB424" i="27"/>
  <c r="AJ423" i="27"/>
  <c r="AI423" i="27"/>
  <c r="AD423" i="27"/>
  <c r="AR422" i="27"/>
  <c r="AS422" i="27" s="1"/>
  <c r="AK422" i="27"/>
  <c r="AH421" i="27"/>
  <c r="AI420" i="27"/>
  <c r="AD420" i="27"/>
  <c r="AR419" i="27"/>
  <c r="AS419" i="27" s="1"/>
  <c r="AK419" i="27"/>
  <c r="AH418" i="27"/>
  <c r="AJ417" i="27"/>
  <c r="AI417" i="27"/>
  <c r="AD417" i="27"/>
  <c r="AR416" i="27"/>
  <c r="AS416" i="27" s="1"/>
  <c r="AK416" i="27"/>
  <c r="AH415" i="27"/>
  <c r="AC415" i="27"/>
  <c r="AB415" i="27"/>
  <c r="AJ414" i="27"/>
  <c r="AI414" i="27"/>
  <c r="AD414" i="27"/>
  <c r="AR413" i="27"/>
  <c r="AS413" i="27" s="1"/>
  <c r="AK413" i="27"/>
  <c r="AH412" i="27"/>
  <c r="AC412" i="27"/>
  <c r="AB412" i="27"/>
  <c r="AJ411" i="27"/>
  <c r="AI411" i="27"/>
  <c r="AD411" i="27"/>
  <c r="AR410" i="27"/>
  <c r="AS410" i="27" s="1"/>
  <c r="AK410" i="27"/>
  <c r="AH409" i="27"/>
  <c r="AJ408" i="27"/>
  <c r="AI408" i="27"/>
  <c r="AD408" i="27"/>
  <c r="AR407" i="27"/>
  <c r="AS407" i="27" s="1"/>
  <c r="AK407" i="27"/>
  <c r="AH406" i="27"/>
  <c r="AJ405" i="27"/>
  <c r="AI405" i="27"/>
  <c r="AD405" i="27"/>
  <c r="AR404" i="27"/>
  <c r="AS404" i="27" s="1"/>
  <c r="AK404" i="27"/>
  <c r="AC403" i="27"/>
  <c r="AB403" i="27"/>
  <c r="AJ402" i="27"/>
  <c r="AI402" i="27"/>
  <c r="AD402" i="27"/>
  <c r="AR401" i="27"/>
  <c r="AS401" i="27" s="1"/>
  <c r="AK401" i="27"/>
  <c r="AH400" i="27"/>
  <c r="AC400" i="27"/>
  <c r="AB400" i="27"/>
  <c r="AJ399" i="27"/>
  <c r="AI399" i="27"/>
  <c r="AD399" i="27"/>
  <c r="AC399" i="27"/>
  <c r="AR398" i="27"/>
  <c r="AS398" i="27" s="1"/>
  <c r="AK398" i="27"/>
  <c r="AH397" i="27"/>
  <c r="AJ396" i="27"/>
  <c r="AI396" i="27"/>
  <c r="AD396" i="27"/>
  <c r="AR395" i="27"/>
  <c r="AS395" i="27" s="1"/>
  <c r="AK395" i="27"/>
  <c r="AJ393" i="27"/>
  <c r="AI393" i="27"/>
  <c r="AD393" i="27"/>
  <c r="AR392" i="27"/>
  <c r="AS392" i="27" s="1"/>
  <c r="AK392" i="27"/>
  <c r="AC391" i="27"/>
  <c r="AB391" i="27"/>
  <c r="AI390" i="27"/>
  <c r="AD390" i="27"/>
  <c r="AR389" i="27"/>
  <c r="AS389" i="27" s="1"/>
  <c r="AK389" i="27"/>
  <c r="AC388" i="27"/>
  <c r="AB388" i="27"/>
  <c r="AJ387" i="27"/>
  <c r="AI387" i="27"/>
  <c r="AD387" i="27"/>
  <c r="AR386" i="27"/>
  <c r="AS386" i="27" s="1"/>
  <c r="AK386" i="27"/>
  <c r="AJ384" i="27"/>
  <c r="AI384" i="27"/>
  <c r="AD384" i="27"/>
  <c r="AR383" i="27"/>
  <c r="AS383" i="27" s="1"/>
  <c r="AK383" i="27"/>
  <c r="AH382" i="27"/>
  <c r="AJ381" i="27"/>
  <c r="AI381" i="27"/>
  <c r="AD381" i="27"/>
  <c r="AR380" i="27"/>
  <c r="AS380" i="27" s="1"/>
  <c r="AK380" i="27"/>
  <c r="AH379" i="27"/>
  <c r="AC379" i="27"/>
  <c r="AB379" i="27"/>
  <c r="AI378" i="27"/>
  <c r="AD378" i="27"/>
  <c r="AR377" i="27"/>
  <c r="AS377" i="27" s="1"/>
  <c r="AK377" i="27"/>
  <c r="AH376" i="27"/>
  <c r="AC376" i="27"/>
  <c r="AB376" i="27"/>
  <c r="AJ375" i="27"/>
  <c r="AI375" i="27"/>
  <c r="AH375" i="27"/>
  <c r="AD375" i="27"/>
  <c r="AR374" i="27"/>
  <c r="AS374" i="27" s="1"/>
  <c r="AK374" i="27"/>
  <c r="AH373" i="27"/>
  <c r="AJ372" i="27"/>
  <c r="AI372" i="27"/>
  <c r="AD372" i="27"/>
  <c r="AR371" i="27"/>
  <c r="AS371" i="27" s="1"/>
  <c r="AK371" i="27"/>
  <c r="AJ369" i="27"/>
  <c r="AI369" i="27"/>
  <c r="AH369" i="27"/>
  <c r="AD369" i="27"/>
  <c r="AR368" i="27"/>
  <c r="AS368" i="27" s="1"/>
  <c r="AK368" i="27"/>
  <c r="AH367" i="27"/>
  <c r="AC367" i="27"/>
  <c r="AB367" i="27"/>
  <c r="AJ366" i="27"/>
  <c r="AI366" i="27"/>
  <c r="AD366" i="27"/>
  <c r="AR365" i="27"/>
  <c r="AS365" i="27" s="1"/>
  <c r="AK365" i="27"/>
  <c r="AC364" i="27"/>
  <c r="AB364" i="27"/>
  <c r="AJ363" i="27"/>
  <c r="AI363" i="27"/>
  <c r="AD363" i="27"/>
  <c r="AK362" i="27"/>
  <c r="AH361" i="27"/>
  <c r="AJ360" i="27"/>
  <c r="AI360" i="27"/>
  <c r="AD360" i="27"/>
  <c r="AR359" i="27"/>
  <c r="AS359" i="27" s="1"/>
  <c r="AK359" i="27"/>
  <c r="AH358" i="27"/>
  <c r="AJ357" i="27"/>
  <c r="AI357" i="27"/>
  <c r="AD357" i="27"/>
  <c r="AR356" i="27"/>
  <c r="AS356" i="27" s="1"/>
  <c r="AK356" i="27"/>
  <c r="AH355" i="27"/>
  <c r="AC355" i="27"/>
  <c r="AB355" i="27"/>
  <c r="AJ354" i="27"/>
  <c r="AI354" i="27"/>
  <c r="AD354" i="27"/>
  <c r="AR353" i="27"/>
  <c r="AS353" i="27" s="1"/>
  <c r="AK353" i="27"/>
  <c r="AH352" i="27"/>
  <c r="AC352" i="27"/>
  <c r="AB352" i="27"/>
  <c r="AJ351" i="27"/>
  <c r="AI351" i="27"/>
  <c r="AD351" i="27"/>
  <c r="AK350" i="27"/>
  <c r="AJ348" i="27"/>
  <c r="AI348" i="27"/>
  <c r="AD348" i="27"/>
  <c r="AK347" i="27"/>
  <c r="AH346" i="27"/>
  <c r="AJ345" i="27"/>
  <c r="AI345" i="27"/>
  <c r="AD345" i="27"/>
  <c r="AR344" i="27"/>
  <c r="AS344" i="27" s="1"/>
  <c r="AK344" i="27"/>
  <c r="AA344" i="27"/>
  <c r="AH343" i="27"/>
  <c r="AC343" i="27"/>
  <c r="AB343" i="27"/>
  <c r="AJ342" i="27"/>
  <c r="AI342" i="27"/>
  <c r="AD342" i="27"/>
  <c r="AR341" i="27"/>
  <c r="AS341" i="27" s="1"/>
  <c r="AK341" i="27"/>
  <c r="AH340" i="27"/>
  <c r="AC340" i="27"/>
  <c r="AB340" i="27"/>
  <c r="AJ339" i="27"/>
  <c r="AD339" i="27"/>
  <c r="AR338" i="27"/>
  <c r="AS338" i="27" s="1"/>
  <c r="AK338" i="27"/>
  <c r="AH337" i="27"/>
  <c r="AJ336" i="27"/>
  <c r="AI336" i="27"/>
  <c r="AD336" i="27"/>
  <c r="AK335" i="27"/>
  <c r="AH334" i="27"/>
  <c r="AJ333" i="27"/>
  <c r="AI333" i="27"/>
  <c r="AD333" i="27"/>
  <c r="AK332" i="27"/>
  <c r="AA332" i="27"/>
  <c r="AC331" i="27"/>
  <c r="AB331" i="27"/>
  <c r="AJ330" i="27"/>
  <c r="AI330" i="27"/>
  <c r="AD330" i="27"/>
  <c r="AR329" i="27"/>
  <c r="AS329" i="27" s="1"/>
  <c r="AK329" i="27"/>
  <c r="AH328" i="27"/>
  <c r="AC328" i="27"/>
  <c r="AB328" i="27"/>
  <c r="AJ327" i="27"/>
  <c r="AI327" i="27"/>
  <c r="AD327" i="27"/>
  <c r="AR326" i="27"/>
  <c r="AS326" i="27" s="1"/>
  <c r="AK326" i="27"/>
  <c r="AJ324" i="27"/>
  <c r="AI324" i="27"/>
  <c r="AD324" i="27"/>
  <c r="AR323" i="27"/>
  <c r="AS323" i="27" s="1"/>
  <c r="AK323" i="27"/>
  <c r="AH322" i="27"/>
  <c r="AJ321" i="27"/>
  <c r="AI321" i="27"/>
  <c r="AD321" i="27"/>
  <c r="AK320" i="27"/>
  <c r="AA320" i="27"/>
  <c r="AH319" i="27"/>
  <c r="AC319" i="27"/>
  <c r="AB319" i="27"/>
  <c r="AJ318" i="27"/>
  <c r="AI318" i="27"/>
  <c r="AD318" i="27"/>
  <c r="AR317" i="27"/>
  <c r="AS317" i="27" s="1"/>
  <c r="AK317" i="27"/>
  <c r="AH316" i="27"/>
  <c r="AC316" i="27"/>
  <c r="AB316" i="27"/>
  <c r="AR315" i="27"/>
  <c r="AS315" i="27" s="1"/>
  <c r="AJ315" i="27"/>
  <c r="AI315" i="27"/>
  <c r="AD315" i="27"/>
  <c r="AR314" i="27"/>
  <c r="AS314" i="27" s="1"/>
  <c r="AK314" i="27"/>
  <c r="AH313" i="27"/>
  <c r="AR312" i="27"/>
  <c r="AS312" i="27" s="1"/>
  <c r="AI312" i="27"/>
  <c r="AD312" i="27"/>
  <c r="AR311" i="27"/>
  <c r="AS311" i="27" s="1"/>
  <c r="AK311" i="27"/>
  <c r="AH310" i="27"/>
  <c r="AR309" i="27"/>
  <c r="AS309" i="27" s="1"/>
  <c r="AJ309" i="27"/>
  <c r="AI309" i="27"/>
  <c r="AD309" i="27"/>
  <c r="AR308" i="27"/>
  <c r="AS308" i="27" s="1"/>
  <c r="AK308" i="27"/>
  <c r="AA308" i="27"/>
  <c r="AH307" i="27"/>
  <c r="AC307" i="27"/>
  <c r="AB307" i="27"/>
  <c r="AR306" i="27"/>
  <c r="AS306" i="27" s="1"/>
  <c r="AJ306" i="27"/>
  <c r="AI306" i="27"/>
  <c r="AD306" i="27"/>
  <c r="AR305" i="27"/>
  <c r="AS305" i="27" s="1"/>
  <c r="AK305" i="27"/>
  <c r="AH304" i="27"/>
  <c r="AC304" i="27"/>
  <c r="AB304" i="27"/>
  <c r="AJ303" i="27"/>
  <c r="AD303" i="27"/>
  <c r="AR302" i="27"/>
  <c r="AS302" i="27" s="1"/>
  <c r="AK302" i="27"/>
  <c r="AH301" i="27"/>
  <c r="AA301" i="27"/>
  <c r="AJ300" i="27"/>
  <c r="AI300" i="27"/>
  <c r="AD300" i="27"/>
  <c r="AR299" i="27"/>
  <c r="AS299" i="27" s="1"/>
  <c r="AK299" i="27"/>
  <c r="AH298" i="27"/>
  <c r="AJ297" i="27"/>
  <c r="AI297" i="27"/>
  <c r="AD297" i="27"/>
  <c r="AR296" i="27"/>
  <c r="AS296" i="27" s="1"/>
  <c r="AK296" i="27"/>
  <c r="AA296" i="27"/>
  <c r="AH295" i="27"/>
  <c r="AC295" i="27"/>
  <c r="AB295" i="27"/>
  <c r="AR294" i="27"/>
  <c r="AS294" i="27" s="1"/>
  <c r="AJ294" i="27"/>
  <c r="AD294" i="27"/>
  <c r="AK293" i="27"/>
  <c r="AH292" i="27"/>
  <c r="AC292" i="27"/>
  <c r="AB292" i="27"/>
  <c r="AR291" i="27"/>
  <c r="AS291" i="27" s="1"/>
  <c r="AJ291" i="27"/>
  <c r="AD291" i="27"/>
  <c r="AK290" i="27"/>
  <c r="AH289" i="27"/>
  <c r="AR288" i="27"/>
  <c r="AS288" i="27" s="1"/>
  <c r="AJ288" i="27"/>
  <c r="AD288" i="27"/>
  <c r="AK287" i="27"/>
  <c r="AH286" i="27"/>
  <c r="AR285" i="27"/>
  <c r="AS285" i="27" s="1"/>
  <c r="AJ285" i="27"/>
  <c r="AD285" i="27"/>
  <c r="AK284" i="27"/>
  <c r="AA284" i="27"/>
  <c r="AC283" i="27"/>
  <c r="AJ282" i="27"/>
  <c r="AD282" i="27"/>
  <c r="AK281" i="27"/>
  <c r="AH280" i="27"/>
  <c r="AC280" i="27"/>
  <c r="AR279" i="27"/>
  <c r="AS279" i="27" s="1"/>
  <c r="AD279" i="27"/>
  <c r="AK278" i="27"/>
  <c r="AH277" i="27"/>
  <c r="AR276" i="27"/>
  <c r="AS276" i="27" s="1"/>
  <c r="AJ276" i="27"/>
  <c r="AD276" i="27"/>
  <c r="AK275" i="27"/>
  <c r="AH274" i="27"/>
  <c r="AR273" i="27"/>
  <c r="AS273" i="27" s="1"/>
  <c r="AJ273" i="27"/>
  <c r="AD273" i="27"/>
  <c r="AK272" i="27"/>
  <c r="AA272" i="27"/>
  <c r="AH271" i="27"/>
  <c r="AC271" i="27"/>
  <c r="AR270" i="27"/>
  <c r="AS270" i="27" s="1"/>
  <c r="AJ270" i="27"/>
  <c r="AD270" i="27"/>
  <c r="AK269" i="27"/>
  <c r="AH268" i="27"/>
  <c r="AC268" i="27"/>
  <c r="AR267" i="27"/>
  <c r="AS267" i="27" s="1"/>
  <c r="AJ267" i="27"/>
  <c r="AD267" i="27"/>
  <c r="AK266" i="27"/>
  <c r="AH265" i="27"/>
  <c r="AJ264" i="27"/>
  <c r="AD264" i="27"/>
  <c r="AK263" i="27"/>
  <c r="AJ261" i="27"/>
  <c r="AI261" i="27"/>
  <c r="AD261" i="27"/>
  <c r="AA260" i="27"/>
  <c r="AH259" i="27"/>
  <c r="AC259" i="27"/>
  <c r="AR258" i="27"/>
  <c r="AS258" i="27" s="1"/>
  <c r="AJ258" i="27"/>
  <c r="AD258" i="27"/>
  <c r="AK257" i="27"/>
  <c r="AC256" i="27"/>
  <c r="AJ255" i="27"/>
  <c r="AD255" i="27"/>
  <c r="AK254" i="27"/>
  <c r="AH253" i="27"/>
  <c r="AR252" i="27"/>
  <c r="AS252" i="27" s="1"/>
  <c r="AD252" i="27"/>
  <c r="AK251" i="27"/>
  <c r="AH250" i="27"/>
  <c r="AR249" i="27"/>
  <c r="AS249" i="27" s="1"/>
  <c r="AJ249" i="27"/>
  <c r="AD249" i="27"/>
  <c r="AR248" i="27"/>
  <c r="AS248" i="27" s="1"/>
  <c r="AK248" i="27"/>
  <c r="AA248" i="27"/>
  <c r="AH247" i="27"/>
  <c r="AC247" i="27"/>
  <c r="AJ246" i="27"/>
  <c r="AD246" i="27"/>
  <c r="AK245" i="27"/>
  <c r="AH244" i="27"/>
  <c r="AC244" i="27"/>
  <c r="AJ243" i="27"/>
  <c r="AD243" i="27"/>
  <c r="AK242" i="27"/>
  <c r="AH241" i="27"/>
  <c r="AR240" i="27"/>
  <c r="AJ240" i="27"/>
  <c r="AD240" i="27"/>
  <c r="AK239" i="27"/>
  <c r="AH238" i="27"/>
  <c r="AR237" i="27"/>
  <c r="AS237" i="27" s="1"/>
  <c r="AB236" i="27"/>
  <c r="AA236" i="27"/>
  <c r="AH235" i="27"/>
  <c r="AC235" i="27"/>
  <c r="AR234" i="27"/>
  <c r="AS234" i="27" s="1"/>
  <c r="AJ234" i="27"/>
  <c r="AK233" i="27"/>
  <c r="AB233" i="27"/>
  <c r="AH232" i="27"/>
  <c r="AC232" i="27"/>
  <c r="AJ231" i="27"/>
  <c r="AD231" i="27"/>
  <c r="AK230" i="27"/>
  <c r="AB230" i="27"/>
  <c r="AA230" i="27"/>
  <c r="AH229" i="27"/>
  <c r="AC229" i="27"/>
  <c r="AK228" i="27"/>
  <c r="AJ228" i="27"/>
  <c r="AR227" i="27"/>
  <c r="AS227" i="27" s="1"/>
  <c r="AK227" i="27"/>
  <c r="AB227" i="27"/>
  <c r="AA227" i="27"/>
  <c r="AH226" i="27"/>
  <c r="AC226" i="27"/>
  <c r="AK225" i="27"/>
  <c r="AJ225" i="27"/>
  <c r="AD225" i="27"/>
  <c r="AB224" i="27"/>
  <c r="AC223" i="27"/>
  <c r="AJ222" i="27"/>
  <c r="AD222" i="27"/>
  <c r="AB221" i="27"/>
  <c r="AH220" i="27"/>
  <c r="AC220" i="27"/>
  <c r="AR219" i="27"/>
  <c r="AS219" i="27" s="1"/>
  <c r="AJ219" i="27"/>
  <c r="AD219" i="27"/>
  <c r="AK218" i="27"/>
  <c r="AB218" i="27"/>
  <c r="AA218" i="27"/>
  <c r="AC217" i="27"/>
  <c r="AR216" i="27"/>
  <c r="AS216" i="27" s="1"/>
  <c r="AK215" i="27"/>
  <c r="AB215" i="27"/>
  <c r="AH214" i="27"/>
  <c r="AC214" i="27"/>
  <c r="AD213" i="27"/>
  <c r="AK212" i="27"/>
  <c r="AB212" i="27"/>
  <c r="AA212" i="27"/>
  <c r="AH211" i="27"/>
  <c r="AC211" i="27"/>
  <c r="AR210" i="27"/>
  <c r="AS210" i="27" s="1"/>
  <c r="AJ210" i="27"/>
  <c r="AD210" i="27"/>
  <c r="AK209" i="27"/>
  <c r="AB209" i="27"/>
  <c r="AH208" i="27"/>
  <c r="AB208" i="27"/>
  <c r="AR207" i="27"/>
  <c r="AS207" i="27" s="1"/>
  <c r="AJ207" i="27"/>
  <c r="AD207" i="27"/>
  <c r="AK206" i="27"/>
  <c r="AB206" i="27"/>
  <c r="AA206" i="27"/>
  <c r="AH205" i="27"/>
  <c r="AC205" i="27"/>
  <c r="AJ204" i="27"/>
  <c r="AK203" i="27"/>
  <c r="AB203" i="27"/>
  <c r="AA203" i="27"/>
  <c r="AH202" i="27"/>
  <c r="AC202" i="27"/>
  <c r="AR201" i="27"/>
  <c r="AS201" i="27" s="1"/>
  <c r="AJ201" i="27"/>
  <c r="AD201" i="27"/>
  <c r="AK200" i="27"/>
  <c r="AB200" i="27"/>
  <c r="AA200" i="27"/>
  <c r="AH199" i="27"/>
  <c r="AC199" i="27"/>
  <c r="AR198" i="27"/>
  <c r="AS198" i="27" s="1"/>
  <c r="AK198" i="27"/>
  <c r="AD198" i="27"/>
  <c r="AK197" i="27"/>
  <c r="AB197" i="27"/>
  <c r="AA197" i="27"/>
  <c r="AH196" i="27"/>
  <c r="AC196" i="27"/>
  <c r="AJ195" i="27"/>
  <c r="AD195" i="27"/>
  <c r="AR194" i="27"/>
  <c r="AS194" i="27" s="1"/>
  <c r="AB194" i="27"/>
  <c r="AA194" i="27"/>
  <c r="AH193" i="27"/>
  <c r="AC193" i="27"/>
  <c r="AK192" i="27"/>
  <c r="AJ192" i="27"/>
  <c r="AK191" i="27"/>
  <c r="AB191" i="27"/>
  <c r="AK189" i="27"/>
  <c r="AJ189" i="27"/>
  <c r="AK188" i="27"/>
  <c r="AB188" i="27"/>
  <c r="AA188" i="27"/>
  <c r="AH187" i="27"/>
  <c r="AC187" i="27"/>
  <c r="AR186" i="27"/>
  <c r="AS186" i="27" s="1"/>
  <c r="AJ186" i="27"/>
  <c r="AD186" i="27"/>
  <c r="AK185" i="27"/>
  <c r="AB185" i="27"/>
  <c r="AA185" i="27"/>
  <c r="AI184" i="27"/>
  <c r="AH184" i="27"/>
  <c r="AC184" i="27"/>
  <c r="AR183" i="27"/>
  <c r="AS183" i="27" s="1"/>
  <c r="AJ183" i="27"/>
  <c r="AD183" i="27"/>
  <c r="AK182" i="27"/>
  <c r="AB182" i="27"/>
  <c r="AA182" i="27"/>
  <c r="AH181" i="27"/>
  <c r="AC181" i="27"/>
  <c r="AR180" i="27"/>
  <c r="AS180" i="27" s="1"/>
  <c r="AJ180" i="27"/>
  <c r="AD180" i="27"/>
  <c r="AB179" i="27"/>
  <c r="AA179" i="27"/>
  <c r="AH178" i="27"/>
  <c r="AC178" i="27"/>
  <c r="AR177" i="27"/>
  <c r="AS177" i="27" s="1"/>
  <c r="AD177" i="27"/>
  <c r="AB176" i="27"/>
  <c r="AI175" i="27"/>
  <c r="AH175" i="27"/>
  <c r="AC175" i="27"/>
  <c r="AJ174" i="27"/>
  <c r="AK173" i="27"/>
  <c r="AB173" i="27"/>
  <c r="AI172" i="27"/>
  <c r="AH172" i="27"/>
  <c r="AC172" i="27"/>
  <c r="AR171" i="27"/>
  <c r="AS171" i="27" s="1"/>
  <c r="AJ171" i="27"/>
  <c r="AD171" i="27"/>
  <c r="AK170" i="27"/>
  <c r="AB170" i="27"/>
  <c r="AI169" i="27"/>
  <c r="AH169" i="27"/>
  <c r="AC169" i="27"/>
  <c r="AR168" i="27"/>
  <c r="AS168" i="27" s="1"/>
  <c r="AJ168" i="27"/>
  <c r="AD168" i="27"/>
  <c r="AK167" i="27"/>
  <c r="AB167" i="27"/>
  <c r="AA167" i="27"/>
  <c r="AI166" i="27"/>
  <c r="AH166" i="27"/>
  <c r="AR165" i="27"/>
  <c r="AS165" i="27" s="1"/>
  <c r="AJ165" i="27"/>
  <c r="AD165" i="27"/>
  <c r="AK164" i="27"/>
  <c r="AB164" i="27"/>
  <c r="AA164" i="27"/>
  <c r="AI163" i="27"/>
  <c r="AH163" i="27"/>
  <c r="AC163" i="27"/>
  <c r="AR162" i="27"/>
  <c r="AS162" i="27" s="1"/>
  <c r="AK162" i="27"/>
  <c r="AD162" i="27"/>
  <c r="AB161" i="27"/>
  <c r="AI160" i="27"/>
  <c r="AH160" i="27"/>
  <c r="AC160" i="27"/>
  <c r="AR159" i="27"/>
  <c r="AS159" i="27" s="1"/>
  <c r="AJ159" i="27"/>
  <c r="AK158" i="27"/>
  <c r="AB158" i="27"/>
  <c r="AA158" i="27"/>
  <c r="AI157" i="27"/>
  <c r="AH157" i="27"/>
  <c r="AC157" i="27"/>
  <c r="AR156" i="27"/>
  <c r="AS156" i="27" s="1"/>
  <c r="AK156" i="27"/>
  <c r="AJ156" i="27"/>
  <c r="AD156" i="27"/>
  <c r="AK155" i="27"/>
  <c r="AB155" i="27"/>
  <c r="AA155" i="27"/>
  <c r="AH154" i="27"/>
  <c r="AC154" i="27"/>
  <c r="AR153" i="27"/>
  <c r="AS153" i="27" s="1"/>
  <c r="AK153" i="27"/>
  <c r="AJ153" i="27"/>
  <c r="AD153" i="27"/>
  <c r="AB152" i="27"/>
  <c r="AA152" i="27"/>
  <c r="AH151" i="27"/>
  <c r="AC151" i="27"/>
  <c r="AR150" i="27"/>
  <c r="AS150" i="27" s="1"/>
  <c r="AJ150" i="27"/>
  <c r="AB149" i="27"/>
  <c r="AI148" i="27"/>
  <c r="AH148" i="27"/>
  <c r="AC148" i="27"/>
  <c r="AR147" i="27"/>
  <c r="AS147" i="27" s="1"/>
  <c r="AJ147" i="27"/>
  <c r="AK146" i="27"/>
  <c r="AB146" i="27"/>
  <c r="AA146" i="27"/>
  <c r="AH145" i="27"/>
  <c r="AC145" i="27"/>
  <c r="AR144" i="27"/>
  <c r="AS144" i="27" s="1"/>
  <c r="AJ144" i="27"/>
  <c r="AD144" i="27"/>
  <c r="AK143" i="27"/>
  <c r="AB143" i="27"/>
  <c r="AK140" i="27"/>
  <c r="AB140" i="27"/>
  <c r="AH139" i="27"/>
  <c r="AR138" i="27"/>
  <c r="AS138" i="27" s="1"/>
  <c r="AB137" i="27"/>
  <c r="AA137" i="27"/>
  <c r="AI136" i="27"/>
  <c r="AH136" i="27"/>
  <c r="AR135" i="27"/>
  <c r="AS135" i="27" s="1"/>
  <c r="AJ135" i="27"/>
  <c r="AB134" i="27"/>
  <c r="AA134" i="27"/>
  <c r="AI133" i="27"/>
  <c r="AH133" i="27"/>
  <c r="AC133" i="27"/>
  <c r="AR132" i="27"/>
  <c r="AS132" i="27" s="1"/>
  <c r="AK132" i="27"/>
  <c r="AJ132" i="27"/>
  <c r="AD132" i="27"/>
  <c r="AK131" i="27"/>
  <c r="AB131" i="27"/>
  <c r="AA131" i="27"/>
  <c r="AI130" i="27"/>
  <c r="AH130" i="27"/>
  <c r="AC130" i="27"/>
  <c r="AR129" i="27"/>
  <c r="AS129" i="27" s="1"/>
  <c r="AK129" i="27"/>
  <c r="AJ129" i="27"/>
  <c r="AD129" i="27"/>
  <c r="AB128" i="27"/>
  <c r="AA128" i="27"/>
  <c r="AI127" i="27"/>
  <c r="AC127" i="27"/>
  <c r="AR126" i="27"/>
  <c r="AS126" i="27" s="1"/>
  <c r="AK126" i="27"/>
  <c r="AJ126" i="27"/>
  <c r="AK125" i="27"/>
  <c r="AB125" i="27"/>
  <c r="AA125" i="27"/>
  <c r="AI124" i="27"/>
  <c r="AH124" i="27"/>
  <c r="AD124" i="27"/>
  <c r="AC124" i="27"/>
  <c r="AR123" i="27"/>
  <c r="AS123" i="27" s="1"/>
  <c r="AJ123" i="27"/>
  <c r="AH123" i="27"/>
  <c r="AD123" i="27"/>
  <c r="AK122" i="27"/>
  <c r="AB122" i="27"/>
  <c r="AI121" i="27"/>
  <c r="AH121" i="27"/>
  <c r="AC121" i="27"/>
  <c r="AK120" i="27"/>
  <c r="AJ120" i="27"/>
  <c r="AI120" i="27"/>
  <c r="AD120" i="27"/>
  <c r="AB119" i="27"/>
  <c r="AA119" i="27"/>
  <c r="AH118" i="27"/>
  <c r="AR117" i="27"/>
  <c r="AS117" i="27" s="1"/>
  <c r="AK117" i="27"/>
  <c r="AJ117" i="27"/>
  <c r="AB116" i="27"/>
  <c r="AA116" i="27"/>
  <c r="AH115" i="27"/>
  <c r="AC115" i="27"/>
  <c r="AR114" i="27"/>
  <c r="AS114" i="27" s="1"/>
  <c r="AJ114" i="27"/>
  <c r="AK113" i="27"/>
  <c r="AB113" i="27"/>
  <c r="AA113" i="27"/>
  <c r="AI112" i="27"/>
  <c r="AH112" i="27"/>
  <c r="AC112" i="27"/>
  <c r="AR111" i="27"/>
  <c r="AS111" i="27" s="1"/>
  <c r="AJ111" i="27"/>
  <c r="AD111" i="27"/>
  <c r="AK110" i="27"/>
  <c r="AB110" i="27"/>
  <c r="AA110" i="27"/>
  <c r="AI109" i="27"/>
  <c r="AH109" i="27"/>
  <c r="AC109" i="27"/>
  <c r="AR108" i="27"/>
  <c r="AS108" i="27" s="1"/>
  <c r="AJ108" i="27"/>
  <c r="AD108" i="27"/>
  <c r="AB107" i="27"/>
  <c r="AD106" i="27"/>
  <c r="AC106" i="27"/>
  <c r="AR105" i="27"/>
  <c r="AS105" i="27" s="1"/>
  <c r="AJ105" i="27"/>
  <c r="AK104" i="27"/>
  <c r="AB104" i="27"/>
  <c r="AH103" i="27"/>
  <c r="AC103" i="27"/>
  <c r="AR102" i="27"/>
  <c r="AS102" i="27" s="1"/>
  <c r="AJ102" i="27"/>
  <c r="AK101" i="27"/>
  <c r="AB101" i="27"/>
  <c r="AR99" i="27"/>
  <c r="AS99" i="27" s="1"/>
  <c r="AJ99" i="27"/>
  <c r="AK98" i="27"/>
  <c r="AB98" i="27"/>
  <c r="AA98" i="27"/>
  <c r="AI97" i="27"/>
  <c r="AC97" i="27"/>
  <c r="AR96" i="27"/>
  <c r="AS96" i="27" s="1"/>
  <c r="AD96" i="27"/>
  <c r="AK95" i="27"/>
  <c r="AB95" i="27"/>
  <c r="AI94" i="27"/>
  <c r="AH94" i="27"/>
  <c r="AR93" i="27"/>
  <c r="AS93" i="27" s="1"/>
  <c r="AD93" i="27"/>
  <c r="AK92" i="27"/>
  <c r="AB92" i="27"/>
  <c r="AA92" i="27"/>
  <c r="AI91" i="27"/>
  <c r="AH91" i="27"/>
  <c r="AC91" i="27"/>
  <c r="AR90" i="27"/>
  <c r="AS90" i="27" s="1"/>
  <c r="AK90" i="27"/>
  <c r="AJ90" i="27"/>
  <c r="AD90" i="27"/>
  <c r="AK89" i="27"/>
  <c r="AB89" i="27"/>
  <c r="AA89" i="27"/>
  <c r="AI88" i="27"/>
  <c r="AH88" i="27"/>
  <c r="AD88" i="27"/>
  <c r="AC88" i="27"/>
  <c r="AR87" i="27"/>
  <c r="AS87" i="27" s="1"/>
  <c r="AJ87" i="27"/>
  <c r="AK86" i="27"/>
  <c r="AB86" i="27"/>
  <c r="AA86" i="27"/>
  <c r="AH85" i="27"/>
  <c r="AD85" i="27"/>
  <c r="AC85" i="27"/>
  <c r="AK84" i="27"/>
  <c r="AJ84" i="27"/>
  <c r="AK83" i="27"/>
  <c r="AB83" i="27"/>
  <c r="AA83" i="27"/>
  <c r="AI82" i="27"/>
  <c r="AH82" i="27"/>
  <c r="AD82" i="27"/>
  <c r="AC82" i="27"/>
  <c r="AR81" i="27"/>
  <c r="AS81" i="27" s="1"/>
  <c r="AK81" i="27"/>
  <c r="AJ81" i="27"/>
  <c r="AD81" i="27"/>
  <c r="AB80" i="27"/>
  <c r="AA80" i="27"/>
  <c r="AH79" i="27"/>
  <c r="AC79" i="27"/>
  <c r="AR78" i="27"/>
  <c r="AS78" i="27" s="1"/>
  <c r="AK78" i="27"/>
  <c r="AJ78" i="27"/>
  <c r="AB77" i="27"/>
  <c r="AA77" i="27"/>
  <c r="AR75" i="27"/>
  <c r="AS75" i="27" s="1"/>
  <c r="AK74" i="27"/>
  <c r="AB74" i="27"/>
  <c r="AA74" i="27"/>
  <c r="AI73" i="27"/>
  <c r="AH73" i="27"/>
  <c r="AC73" i="27"/>
  <c r="AR72" i="27"/>
  <c r="AS72" i="27" s="1"/>
  <c r="AJ72" i="27"/>
  <c r="AK71" i="27"/>
  <c r="AB71" i="27"/>
  <c r="AA71" i="27"/>
  <c r="AI70" i="27"/>
  <c r="AH70" i="27"/>
  <c r="AC70" i="27"/>
  <c r="AR69" i="27"/>
  <c r="AS69" i="27" s="1"/>
  <c r="AK69" i="27"/>
  <c r="AJ69" i="27"/>
  <c r="AD69" i="27"/>
  <c r="AB68" i="27"/>
  <c r="AA68" i="27"/>
  <c r="AR66" i="27"/>
  <c r="AS66" i="27" s="1"/>
  <c r="AK66" i="27"/>
  <c r="AJ66" i="27"/>
  <c r="AD66" i="27"/>
  <c r="AB65" i="27"/>
  <c r="AA65" i="27"/>
  <c r="AD64" i="27"/>
  <c r="AC64" i="27"/>
  <c r="AR63" i="27"/>
  <c r="AS63" i="27" s="1"/>
  <c r="AJ63" i="27"/>
  <c r="AB62" i="27"/>
  <c r="AA62" i="27"/>
  <c r="AI61" i="27"/>
  <c r="AD61" i="27"/>
  <c r="AC61" i="27"/>
  <c r="AR60" i="27"/>
  <c r="AS60" i="27" s="1"/>
  <c r="AD60" i="27"/>
  <c r="AK59" i="27"/>
  <c r="AB59" i="27"/>
  <c r="AA59" i="27"/>
  <c r="AH58" i="27"/>
  <c r="AD58" i="27"/>
  <c r="AC58" i="27"/>
  <c r="AR57" i="27"/>
  <c r="AS57" i="27" s="1"/>
  <c r="AJ57" i="27"/>
  <c r="AD57" i="27"/>
  <c r="AK56" i="27"/>
  <c r="AB56" i="27"/>
  <c r="AI55" i="27"/>
  <c r="AD55" i="27"/>
  <c r="AC55" i="27"/>
  <c r="AR54" i="27"/>
  <c r="AS54" i="27" s="1"/>
  <c r="AK54" i="27"/>
  <c r="AD54" i="27"/>
  <c r="AB53" i="27"/>
  <c r="AI52" i="27"/>
  <c r="AH52" i="27"/>
  <c r="AC52" i="27"/>
  <c r="AR51" i="27"/>
  <c r="AS51" i="27" s="1"/>
  <c r="AK51" i="27"/>
  <c r="AJ51" i="27"/>
  <c r="AD51" i="27"/>
  <c r="AK50" i="27"/>
  <c r="AB50" i="27"/>
  <c r="AH49" i="27"/>
  <c r="AR48" i="27"/>
  <c r="AS48" i="27" s="1"/>
  <c r="AK48" i="27"/>
  <c r="AK47" i="27"/>
  <c r="AB47" i="27"/>
  <c r="AA47" i="27"/>
  <c r="AH46" i="27"/>
  <c r="AC46" i="27"/>
  <c r="AR45" i="27"/>
  <c r="AS45" i="27" s="1"/>
  <c r="AK45" i="27"/>
  <c r="AJ45" i="27"/>
  <c r="AK44" i="27"/>
  <c r="AB44" i="27"/>
  <c r="AI43" i="27"/>
  <c r="AH43" i="27"/>
  <c r="AK42" i="27"/>
  <c r="AJ42" i="27"/>
  <c r="AB41" i="27"/>
  <c r="AR39" i="27"/>
  <c r="AS39" i="27" s="1"/>
  <c r="AJ39" i="27"/>
  <c r="AB38" i="27"/>
  <c r="AH37" i="27"/>
  <c r="AC37" i="27"/>
  <c r="AR36" i="27"/>
  <c r="AS36" i="27" s="1"/>
  <c r="AJ36" i="27"/>
  <c r="AB35" i="27"/>
  <c r="AA35" i="27"/>
  <c r="AI34" i="27"/>
  <c r="AH34" i="27"/>
  <c r="AC34" i="27"/>
  <c r="AR33" i="27"/>
  <c r="AS33" i="27" s="1"/>
  <c r="AJ33" i="27"/>
  <c r="AK32" i="27"/>
  <c r="AB32" i="27"/>
  <c r="AA32" i="27"/>
  <c r="AI31" i="27"/>
  <c r="AH31" i="27"/>
  <c r="AC31" i="27"/>
  <c r="AK30" i="27"/>
  <c r="AJ30" i="27"/>
  <c r="AD30" i="27"/>
  <c r="AB29" i="27"/>
  <c r="AA29" i="27"/>
  <c r="AI28" i="27"/>
  <c r="AH28" i="27"/>
  <c r="AD28" i="27"/>
  <c r="AC28" i="27"/>
  <c r="AR27" i="27"/>
  <c r="AS27" i="27" s="1"/>
  <c r="AK27" i="27"/>
  <c r="AJ27" i="27"/>
  <c r="AB26" i="27"/>
  <c r="AA26" i="27"/>
  <c r="AI25" i="27"/>
  <c r="AH25" i="27"/>
  <c r="AD25" i="27"/>
  <c r="AC25" i="27"/>
  <c r="AR24" i="27"/>
  <c r="AS24" i="27" s="1"/>
  <c r="AK24" i="27"/>
  <c r="AJ24" i="27"/>
  <c r="AD24" i="27"/>
  <c r="AK23" i="27"/>
  <c r="AB23" i="27"/>
  <c r="AA23" i="27"/>
  <c r="AH22" i="27"/>
  <c r="AD22" i="27"/>
  <c r="AC22" i="27"/>
  <c r="AR21" i="27"/>
  <c r="AS21" i="27" s="1"/>
  <c r="AD21" i="27"/>
  <c r="AB20" i="27"/>
  <c r="AI19" i="27"/>
  <c r="AH19" i="27"/>
  <c r="AD19" i="27"/>
  <c r="AC19" i="27"/>
  <c r="AR18" i="27"/>
  <c r="AS18" i="27" s="1"/>
  <c r="AK18" i="27"/>
  <c r="AJ18" i="27"/>
  <c r="AK17" i="27"/>
  <c r="AB17" i="27"/>
  <c r="AA17" i="27"/>
  <c r="AI16" i="27"/>
  <c r="AH16" i="27"/>
  <c r="AC16" i="27"/>
  <c r="AJ15" i="27"/>
  <c r="AD15" i="27"/>
  <c r="AK14" i="27"/>
  <c r="AB14" i="27"/>
  <c r="AI13" i="27"/>
  <c r="AH13" i="27"/>
  <c r="AK12" i="27"/>
  <c r="AJ12" i="27"/>
  <c r="AD12" i="27"/>
  <c r="AB11" i="27"/>
  <c r="AA11" i="27"/>
  <c r="AC10" i="27"/>
  <c r="AK9" i="27"/>
  <c r="AJ9" i="27"/>
  <c r="AD9" i="27"/>
  <c r="AB8" i="27"/>
  <c r="AC7" i="27"/>
  <c r="AR6" i="27"/>
  <c r="AS6" i="27" s="1"/>
  <c r="AJ6" i="27"/>
  <c r="AD6" i="27"/>
  <c r="AB5" i="27"/>
  <c r="J490" i="30"/>
  <c r="J489" i="30"/>
  <c r="J488" i="30"/>
  <c r="J487" i="30"/>
  <c r="J486" i="30"/>
  <c r="J485" i="30"/>
  <c r="J484" i="30"/>
  <c r="J483" i="30"/>
  <c r="J482" i="30"/>
  <c r="J481" i="30"/>
  <c r="J480" i="30"/>
  <c r="J479" i="30"/>
  <c r="J478" i="30"/>
  <c r="J477" i="30"/>
  <c r="J476" i="30"/>
  <c r="J475" i="30"/>
  <c r="J474" i="30"/>
  <c r="J473" i="30"/>
  <c r="J472" i="30"/>
  <c r="J471" i="30"/>
  <c r="J470" i="30"/>
  <c r="J469" i="30"/>
  <c r="J468" i="30"/>
  <c r="J467" i="30"/>
  <c r="J466" i="30"/>
  <c r="J465" i="30"/>
  <c r="J464" i="30"/>
  <c r="J463" i="30"/>
  <c r="J462" i="30"/>
  <c r="J461" i="30"/>
  <c r="J460" i="30"/>
  <c r="J459" i="30"/>
  <c r="J458" i="30"/>
  <c r="J457" i="30"/>
  <c r="J456" i="30"/>
  <c r="J455" i="30"/>
  <c r="J454" i="30"/>
  <c r="J453" i="30"/>
  <c r="J452" i="30"/>
  <c r="J451" i="30"/>
  <c r="J450" i="30"/>
  <c r="J449" i="30"/>
  <c r="J448" i="30"/>
  <c r="J447" i="30"/>
  <c r="J446" i="30"/>
  <c r="J445" i="30"/>
  <c r="J444" i="30"/>
  <c r="J443" i="30"/>
  <c r="J442" i="30"/>
  <c r="J441" i="30"/>
  <c r="J440" i="30"/>
  <c r="J439" i="30"/>
  <c r="J438" i="30"/>
  <c r="J437" i="30"/>
  <c r="J436" i="30"/>
  <c r="J435" i="30"/>
  <c r="J434" i="30"/>
  <c r="J433" i="30"/>
  <c r="J432" i="30"/>
  <c r="J431" i="30"/>
  <c r="J430" i="30"/>
  <c r="J429" i="30"/>
  <c r="J428" i="30"/>
  <c r="J427" i="30"/>
  <c r="J426" i="30"/>
  <c r="J425" i="30"/>
  <c r="J424" i="30"/>
  <c r="J423" i="30"/>
  <c r="J422" i="30"/>
  <c r="J421" i="30"/>
  <c r="J420" i="30"/>
  <c r="J419" i="30"/>
  <c r="J418" i="30"/>
  <c r="J417" i="30"/>
  <c r="J416" i="30"/>
  <c r="J415" i="30"/>
  <c r="J414" i="30"/>
  <c r="J413" i="30"/>
  <c r="J412" i="30"/>
  <c r="J411" i="30"/>
  <c r="J410" i="30"/>
  <c r="J409" i="30"/>
  <c r="J408" i="30"/>
  <c r="J407" i="30"/>
  <c r="J406" i="30"/>
  <c r="J405" i="30"/>
  <c r="J404" i="30"/>
  <c r="J403" i="30"/>
  <c r="J402" i="30"/>
  <c r="J401" i="30"/>
  <c r="J400" i="30"/>
  <c r="J399" i="30"/>
  <c r="J398" i="30"/>
  <c r="J397" i="30"/>
  <c r="J396" i="30"/>
  <c r="J395" i="30"/>
  <c r="J394" i="30"/>
  <c r="J393" i="30"/>
  <c r="J392" i="30"/>
  <c r="J391" i="30"/>
  <c r="J390" i="30"/>
  <c r="J389" i="30"/>
  <c r="J388" i="30"/>
  <c r="J387" i="30"/>
  <c r="J386" i="30"/>
  <c r="J385" i="30"/>
  <c r="J384" i="30"/>
  <c r="J383" i="30"/>
  <c r="J382" i="30"/>
  <c r="J381" i="30"/>
  <c r="J380" i="30"/>
  <c r="J379" i="30"/>
  <c r="J378" i="30"/>
  <c r="J377" i="30"/>
  <c r="J376" i="30"/>
  <c r="J375" i="30"/>
  <c r="J374" i="30"/>
  <c r="J373" i="30"/>
  <c r="J372" i="30"/>
  <c r="J371" i="30"/>
  <c r="J370" i="30"/>
  <c r="J369" i="30"/>
  <c r="J368" i="30"/>
  <c r="J367" i="30"/>
  <c r="J366" i="30"/>
  <c r="J365" i="30"/>
  <c r="J364" i="30"/>
  <c r="J363" i="30"/>
  <c r="J362" i="30"/>
  <c r="J361" i="30"/>
  <c r="J360" i="30"/>
  <c r="J359" i="30"/>
  <c r="J358" i="30"/>
  <c r="J357" i="30"/>
  <c r="J356" i="30"/>
  <c r="J355" i="30"/>
  <c r="J354" i="30"/>
  <c r="J353" i="30"/>
  <c r="J352" i="30"/>
  <c r="J351" i="30"/>
  <c r="J350" i="30"/>
  <c r="J349" i="30"/>
  <c r="J348" i="30"/>
  <c r="J347" i="30"/>
  <c r="J346" i="30"/>
  <c r="J345" i="30"/>
  <c r="J344" i="30"/>
  <c r="J343" i="30"/>
  <c r="J342" i="30"/>
  <c r="J341" i="30"/>
  <c r="J340" i="30"/>
  <c r="J339" i="30"/>
  <c r="J338" i="30"/>
  <c r="J337" i="30"/>
  <c r="J336" i="30"/>
  <c r="J335" i="30"/>
  <c r="J334" i="30"/>
  <c r="J333" i="30"/>
  <c r="J332" i="30"/>
  <c r="J331" i="30"/>
  <c r="J330" i="30"/>
  <c r="J329" i="30"/>
  <c r="J328" i="30"/>
  <c r="J327" i="30"/>
  <c r="J326" i="30"/>
  <c r="J325" i="30"/>
  <c r="J324" i="30"/>
  <c r="J323" i="30"/>
  <c r="J322" i="30"/>
  <c r="J321" i="30"/>
  <c r="J320" i="30"/>
  <c r="J319" i="30"/>
  <c r="J318" i="30"/>
  <c r="J317" i="30"/>
  <c r="J316" i="30"/>
  <c r="J315" i="30"/>
  <c r="J314" i="30"/>
  <c r="J313" i="30"/>
  <c r="J312" i="30"/>
  <c r="J311" i="30"/>
  <c r="J310" i="30"/>
  <c r="J309" i="30"/>
  <c r="J308" i="30"/>
  <c r="J307" i="30"/>
  <c r="J306" i="30"/>
  <c r="J305" i="30"/>
  <c r="J304" i="30"/>
  <c r="J303" i="30"/>
  <c r="J302" i="30"/>
  <c r="J301" i="30"/>
  <c r="J300" i="30"/>
  <c r="J299" i="30"/>
  <c r="J298" i="30"/>
  <c r="J297" i="30"/>
  <c r="J296" i="30"/>
  <c r="J295" i="30"/>
  <c r="J294" i="30"/>
  <c r="J293" i="30"/>
  <c r="J292" i="30"/>
  <c r="J291" i="30"/>
  <c r="J290" i="30"/>
  <c r="J289" i="30"/>
  <c r="J288" i="30"/>
  <c r="J287" i="30"/>
  <c r="J286" i="30"/>
  <c r="J285" i="30"/>
  <c r="J284" i="30"/>
  <c r="J283" i="30"/>
  <c r="J282" i="30"/>
  <c r="J281" i="30"/>
  <c r="J280" i="30"/>
  <c r="J279" i="30"/>
  <c r="J278" i="30"/>
  <c r="J277" i="30"/>
  <c r="J276" i="30"/>
  <c r="J275" i="30"/>
  <c r="J274" i="30"/>
  <c r="J273" i="30"/>
  <c r="J272" i="30"/>
  <c r="J271" i="30"/>
  <c r="J270" i="30"/>
  <c r="J269" i="30"/>
  <c r="J268" i="30"/>
  <c r="J267" i="30"/>
  <c r="J266" i="30"/>
  <c r="J265" i="30"/>
  <c r="J264" i="30"/>
  <c r="J263" i="30"/>
  <c r="J262" i="30"/>
  <c r="J261" i="30"/>
  <c r="J260" i="30"/>
  <c r="J259" i="30"/>
  <c r="J258" i="30"/>
  <c r="J257" i="30"/>
  <c r="J256" i="30"/>
  <c r="J255" i="30"/>
  <c r="J254" i="30"/>
  <c r="J253" i="30"/>
  <c r="J252" i="30"/>
  <c r="J251" i="30"/>
  <c r="J250" i="30"/>
  <c r="J249" i="30"/>
  <c r="J248" i="30"/>
  <c r="J247" i="30"/>
  <c r="J246" i="30"/>
  <c r="J245" i="30"/>
  <c r="J244" i="30"/>
  <c r="J243" i="30"/>
  <c r="J242" i="30"/>
  <c r="J241" i="30"/>
  <c r="J240" i="30"/>
  <c r="J239" i="30"/>
  <c r="J238" i="30"/>
  <c r="J237" i="30"/>
  <c r="J236" i="30"/>
  <c r="J235" i="30"/>
  <c r="J234" i="30"/>
  <c r="J233" i="30"/>
  <c r="J232" i="30"/>
  <c r="J231" i="30"/>
  <c r="J230" i="30"/>
  <c r="J229" i="30"/>
  <c r="J228" i="30"/>
  <c r="J227" i="30"/>
  <c r="J226" i="30"/>
  <c r="J225" i="30"/>
  <c r="J224" i="30"/>
  <c r="J223" i="30"/>
  <c r="J222" i="30"/>
  <c r="J221" i="30"/>
  <c r="J220" i="30"/>
  <c r="J219" i="30"/>
  <c r="J218" i="30"/>
  <c r="J217" i="30"/>
  <c r="J216" i="30"/>
  <c r="J215" i="30"/>
  <c r="J214" i="30"/>
  <c r="J213" i="30"/>
  <c r="J212" i="30"/>
  <c r="J211" i="30"/>
  <c r="J210" i="30"/>
  <c r="J209" i="30"/>
  <c r="J208" i="30"/>
  <c r="J207" i="30"/>
  <c r="J206" i="30"/>
  <c r="J205" i="30"/>
  <c r="J204" i="30"/>
  <c r="J203" i="30"/>
  <c r="J202" i="30"/>
  <c r="J201" i="30"/>
  <c r="J200" i="30"/>
  <c r="J199" i="30"/>
  <c r="J198" i="30"/>
  <c r="J197" i="30"/>
  <c r="J196" i="30"/>
  <c r="J195" i="30"/>
  <c r="J194" i="30"/>
  <c r="J193" i="30"/>
  <c r="J192" i="30"/>
  <c r="J191" i="30"/>
  <c r="J190" i="30"/>
  <c r="J189" i="30"/>
  <c r="J188" i="30"/>
  <c r="J187" i="30"/>
  <c r="J186" i="30"/>
  <c r="J185" i="30"/>
  <c r="J184" i="30"/>
  <c r="J183" i="30"/>
  <c r="J182" i="30"/>
  <c r="J181" i="30"/>
  <c r="J180" i="30"/>
  <c r="J179" i="30"/>
  <c r="J178" i="30"/>
  <c r="J177" i="30"/>
  <c r="J176" i="30"/>
  <c r="J175" i="30"/>
  <c r="J174" i="30"/>
  <c r="J173" i="30"/>
  <c r="J172" i="30"/>
  <c r="J171" i="30"/>
  <c r="J170" i="30"/>
  <c r="J169" i="30"/>
  <c r="J168" i="30"/>
  <c r="J167" i="30"/>
  <c r="J166" i="30"/>
  <c r="J165" i="30"/>
  <c r="J164" i="30"/>
  <c r="J163" i="30"/>
  <c r="J162" i="30"/>
  <c r="J161" i="30"/>
  <c r="J160" i="30"/>
  <c r="J159" i="30"/>
  <c r="J158" i="30"/>
  <c r="J157" i="30"/>
  <c r="J156" i="30"/>
  <c r="J155" i="30"/>
  <c r="J154" i="30"/>
  <c r="J153" i="30"/>
  <c r="J152" i="30"/>
  <c r="J151" i="30"/>
  <c r="J150" i="30"/>
  <c r="J149" i="30"/>
  <c r="J148" i="30"/>
  <c r="J147" i="30"/>
  <c r="J146" i="30"/>
  <c r="J145" i="30"/>
  <c r="J144" i="30"/>
  <c r="J143" i="30"/>
  <c r="J142" i="30"/>
  <c r="J141" i="30"/>
  <c r="J140" i="30"/>
  <c r="J139" i="30"/>
  <c r="J138" i="30"/>
  <c r="J137" i="30"/>
  <c r="J136" i="30"/>
  <c r="J135" i="30"/>
  <c r="J134" i="30"/>
  <c r="J133" i="30"/>
  <c r="J132" i="30"/>
  <c r="J131" i="30"/>
  <c r="J130" i="30"/>
  <c r="J129" i="30"/>
  <c r="J128" i="30"/>
  <c r="J127" i="30"/>
  <c r="J126" i="30"/>
  <c r="J125" i="30"/>
  <c r="J124" i="30"/>
  <c r="J123" i="30"/>
  <c r="J122" i="30"/>
  <c r="J121" i="30"/>
  <c r="J120" i="30"/>
  <c r="J119" i="30"/>
  <c r="J118" i="30"/>
  <c r="J117" i="30"/>
  <c r="J116" i="30"/>
  <c r="J115" i="30"/>
  <c r="J114" i="30"/>
  <c r="J113" i="30"/>
  <c r="J112" i="30"/>
  <c r="J111" i="30"/>
  <c r="J110" i="30"/>
  <c r="J109" i="30"/>
  <c r="J108" i="30"/>
  <c r="J107" i="30"/>
  <c r="J106" i="30"/>
  <c r="J105" i="30"/>
  <c r="J104" i="30"/>
  <c r="J103" i="30"/>
  <c r="J102" i="30"/>
  <c r="J101" i="30"/>
  <c r="J100" i="30"/>
  <c r="J99" i="30"/>
  <c r="J98" i="30"/>
  <c r="J97" i="30"/>
  <c r="J96" i="30"/>
  <c r="J95" i="30"/>
  <c r="J94" i="30"/>
  <c r="J93" i="30"/>
  <c r="J92" i="30"/>
  <c r="J91" i="30"/>
  <c r="J90" i="30"/>
  <c r="J89" i="30"/>
  <c r="J88" i="30"/>
  <c r="J87" i="30"/>
  <c r="J86" i="30"/>
  <c r="J85" i="30"/>
  <c r="J84" i="30"/>
  <c r="J83" i="30"/>
  <c r="J82" i="30"/>
  <c r="J81" i="30"/>
  <c r="J80" i="30"/>
  <c r="J79" i="30"/>
  <c r="J78" i="30"/>
  <c r="J77" i="30"/>
  <c r="J76" i="30"/>
  <c r="J75" i="30"/>
  <c r="J74" i="30"/>
  <c r="J73" i="30"/>
  <c r="J72" i="30"/>
  <c r="J71" i="30"/>
  <c r="J70" i="30"/>
  <c r="J69" i="30"/>
  <c r="J68" i="30"/>
  <c r="J67" i="30"/>
  <c r="J66" i="30"/>
  <c r="J65" i="30"/>
  <c r="J64" i="30"/>
  <c r="J63" i="30"/>
  <c r="J62" i="30"/>
  <c r="J61" i="30"/>
  <c r="J60" i="30"/>
  <c r="J59" i="30"/>
  <c r="J58" i="30"/>
  <c r="J57" i="30"/>
  <c r="J56" i="30"/>
  <c r="J55" i="30"/>
  <c r="J54" i="30"/>
  <c r="J53" i="30"/>
  <c r="J52" i="30"/>
  <c r="J51" i="30"/>
  <c r="J50" i="30"/>
  <c r="J49" i="30"/>
  <c r="J48" i="30"/>
  <c r="J47" i="30"/>
  <c r="J46" i="30"/>
  <c r="J45" i="30"/>
  <c r="J44" i="30"/>
  <c r="J43" i="30"/>
  <c r="J42" i="30"/>
  <c r="J41" i="30"/>
  <c r="J40" i="30"/>
  <c r="J39" i="30"/>
  <c r="J38" i="30"/>
  <c r="J37" i="30"/>
  <c r="J36" i="30"/>
  <c r="J35" i="30"/>
  <c r="J34" i="30"/>
  <c r="J33" i="30"/>
  <c r="J32" i="30"/>
  <c r="J31" i="30"/>
  <c r="J30" i="30"/>
  <c r="J29" i="30"/>
  <c r="J28" i="30"/>
  <c r="J27" i="30"/>
  <c r="J26" i="30"/>
  <c r="J25" i="30"/>
  <c r="J24" i="30"/>
  <c r="J23" i="30"/>
  <c r="J22" i="30"/>
  <c r="J21" i="30"/>
  <c r="J20" i="30"/>
  <c r="J19" i="30"/>
  <c r="J18" i="30"/>
  <c r="J17" i="30"/>
  <c r="J16" i="30"/>
  <c r="J15" i="30"/>
  <c r="J14" i="30"/>
  <c r="J13" i="30"/>
  <c r="J12" i="30"/>
  <c r="J11" i="30"/>
  <c r="J10" i="30"/>
  <c r="J9" i="30"/>
  <c r="J8" i="30"/>
  <c r="J7" i="30"/>
  <c r="J6" i="30"/>
  <c r="J5" i="30"/>
  <c r="M490" i="30"/>
  <c r="M489" i="30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M321" i="30"/>
  <c r="M320" i="30"/>
  <c r="M319" i="30"/>
  <c r="M318" i="30"/>
  <c r="M317" i="30"/>
  <c r="M316" i="30"/>
  <c r="M315" i="30"/>
  <c r="M314" i="30"/>
  <c r="M313" i="30"/>
  <c r="M312" i="30"/>
  <c r="M311" i="30"/>
  <c r="M310" i="30"/>
  <c r="M309" i="30"/>
  <c r="M308" i="30"/>
  <c r="M307" i="30"/>
  <c r="M306" i="30"/>
  <c r="M305" i="30"/>
  <c r="M304" i="30"/>
  <c r="M303" i="30"/>
  <c r="M302" i="30"/>
  <c r="M301" i="30"/>
  <c r="M300" i="30"/>
  <c r="M299" i="30"/>
  <c r="M298" i="30"/>
  <c r="M297" i="30"/>
  <c r="M296" i="30"/>
  <c r="M295" i="30"/>
  <c r="M294" i="30"/>
  <c r="M293" i="30"/>
  <c r="M292" i="30"/>
  <c r="M291" i="30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M260" i="30"/>
  <c r="M259" i="30"/>
  <c r="M258" i="30"/>
  <c r="M257" i="30"/>
  <c r="M256" i="30"/>
  <c r="M255" i="30"/>
  <c r="M254" i="30"/>
  <c r="M253" i="30"/>
  <c r="M252" i="30"/>
  <c r="M251" i="30"/>
  <c r="M250" i="30"/>
  <c r="M249" i="30"/>
  <c r="M248" i="30"/>
  <c r="M247" i="30"/>
  <c r="M246" i="30"/>
  <c r="M245" i="30"/>
  <c r="M244" i="30"/>
  <c r="M243" i="30"/>
  <c r="M242" i="30"/>
  <c r="M241" i="30"/>
  <c r="M240" i="30"/>
  <c r="M239" i="30"/>
  <c r="M238" i="30"/>
  <c r="M237" i="30"/>
  <c r="M236" i="30"/>
  <c r="M235" i="30"/>
  <c r="M234" i="30"/>
  <c r="M233" i="30"/>
  <c r="M232" i="30"/>
  <c r="M231" i="30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M212" i="30"/>
  <c r="M211" i="30"/>
  <c r="M210" i="30"/>
  <c r="M209" i="30"/>
  <c r="M208" i="30"/>
  <c r="M207" i="30"/>
  <c r="M206" i="30"/>
  <c r="M205" i="30"/>
  <c r="M204" i="30"/>
  <c r="M203" i="30"/>
  <c r="M202" i="30"/>
  <c r="M201" i="30"/>
  <c r="M200" i="30"/>
  <c r="M199" i="30"/>
  <c r="M198" i="30"/>
  <c r="M197" i="30"/>
  <c r="M196" i="30"/>
  <c r="M195" i="30"/>
  <c r="M194" i="30"/>
  <c r="M193" i="30"/>
  <c r="M192" i="30"/>
  <c r="M191" i="30"/>
  <c r="M190" i="30"/>
  <c r="M189" i="30"/>
  <c r="M188" i="30"/>
  <c r="M187" i="30"/>
  <c r="M186" i="30"/>
  <c r="M185" i="30"/>
  <c r="M184" i="30"/>
  <c r="M183" i="30"/>
  <c r="M182" i="30"/>
  <c r="M181" i="30"/>
  <c r="M180" i="30"/>
  <c r="M179" i="30"/>
  <c r="M178" i="30"/>
  <c r="M177" i="30"/>
  <c r="M176" i="30"/>
  <c r="M175" i="30"/>
  <c r="M174" i="30"/>
  <c r="M173" i="30"/>
  <c r="M172" i="30"/>
  <c r="M171" i="30"/>
  <c r="M170" i="30"/>
  <c r="M169" i="30"/>
  <c r="M168" i="30"/>
  <c r="M167" i="30"/>
  <c r="M166" i="30"/>
  <c r="M165" i="30"/>
  <c r="M164" i="30"/>
  <c r="M163" i="30"/>
  <c r="M162" i="30"/>
  <c r="M161" i="30"/>
  <c r="M160" i="30"/>
  <c r="M159" i="30"/>
  <c r="M158" i="30"/>
  <c r="M157" i="30"/>
  <c r="M156" i="30"/>
  <c r="M155" i="30"/>
  <c r="M154" i="30"/>
  <c r="M153" i="30"/>
  <c r="M152" i="30"/>
  <c r="M151" i="30"/>
  <c r="M150" i="30"/>
  <c r="M149" i="30"/>
  <c r="M148" i="30"/>
  <c r="M147" i="30"/>
  <c r="M146" i="30"/>
  <c r="M145" i="30"/>
  <c r="M144" i="30"/>
  <c r="M143" i="30"/>
  <c r="M142" i="30"/>
  <c r="M141" i="30"/>
  <c r="M140" i="30"/>
  <c r="M139" i="30"/>
  <c r="M138" i="30"/>
  <c r="M137" i="30"/>
  <c r="M136" i="30"/>
  <c r="M135" i="30"/>
  <c r="M134" i="30"/>
  <c r="M133" i="30"/>
  <c r="M132" i="30"/>
  <c r="M131" i="30"/>
  <c r="M130" i="30"/>
  <c r="M129" i="30"/>
  <c r="M128" i="30"/>
  <c r="M127" i="30"/>
  <c r="M126" i="30"/>
  <c r="M125" i="30"/>
  <c r="M124" i="30"/>
  <c r="M123" i="30"/>
  <c r="M122" i="30"/>
  <c r="M121" i="30"/>
  <c r="M120" i="30"/>
  <c r="M119" i="30"/>
  <c r="M118" i="30"/>
  <c r="M117" i="30"/>
  <c r="M116" i="30"/>
  <c r="M115" i="30"/>
  <c r="M114" i="30"/>
  <c r="M113" i="30"/>
  <c r="M112" i="30"/>
  <c r="M111" i="30"/>
  <c r="M110" i="30"/>
  <c r="M109" i="30"/>
  <c r="M108" i="30"/>
  <c r="M107" i="30"/>
  <c r="M106" i="30"/>
  <c r="M105" i="30"/>
  <c r="M104" i="30"/>
  <c r="M103" i="30"/>
  <c r="M102" i="30"/>
  <c r="M101" i="30"/>
  <c r="M100" i="30"/>
  <c r="M99" i="30"/>
  <c r="M98" i="30"/>
  <c r="M97" i="30"/>
  <c r="M96" i="30"/>
  <c r="M95" i="30"/>
  <c r="M94" i="30"/>
  <c r="M93" i="30"/>
  <c r="M92" i="30"/>
  <c r="M91" i="30"/>
  <c r="M90" i="30"/>
  <c r="M89" i="30"/>
  <c r="M88" i="30"/>
  <c r="M87" i="30"/>
  <c r="M86" i="30"/>
  <c r="M85" i="30"/>
  <c r="M84" i="30"/>
  <c r="M83" i="30"/>
  <c r="M82" i="30"/>
  <c r="M81" i="30"/>
  <c r="M80" i="30"/>
  <c r="M79" i="30"/>
  <c r="M78" i="30"/>
  <c r="M77" i="30"/>
  <c r="M76" i="30"/>
  <c r="M75" i="30"/>
  <c r="M74" i="30"/>
  <c r="M73" i="30"/>
  <c r="M72" i="30"/>
  <c r="M71" i="30"/>
  <c r="M70" i="30"/>
  <c r="M69" i="30"/>
  <c r="M68" i="30"/>
  <c r="M67" i="30"/>
  <c r="M66" i="30"/>
  <c r="M65" i="30"/>
  <c r="M64" i="30"/>
  <c r="M63" i="30"/>
  <c r="M62" i="30"/>
  <c r="M61" i="30"/>
  <c r="M60" i="30"/>
  <c r="M59" i="30"/>
  <c r="M58" i="30"/>
  <c r="M57" i="30"/>
  <c r="M56" i="30"/>
  <c r="M55" i="30"/>
  <c r="M54" i="30"/>
  <c r="M53" i="30"/>
  <c r="M52" i="30"/>
  <c r="M51" i="30"/>
  <c r="M50" i="30"/>
  <c r="M49" i="30"/>
  <c r="M48" i="30"/>
  <c r="M47" i="30"/>
  <c r="M46" i="30"/>
  <c r="M45" i="30"/>
  <c r="M44" i="30"/>
  <c r="M43" i="30"/>
  <c r="M42" i="30"/>
  <c r="M41" i="30"/>
  <c r="M40" i="30"/>
  <c r="M39" i="30"/>
  <c r="M38" i="30"/>
  <c r="M37" i="30"/>
  <c r="M36" i="30"/>
  <c r="M35" i="30"/>
  <c r="M34" i="30"/>
  <c r="M33" i="30"/>
  <c r="M32" i="30"/>
  <c r="M31" i="30"/>
  <c r="M30" i="30"/>
  <c r="M29" i="30"/>
  <c r="M28" i="30"/>
  <c r="M27" i="30"/>
  <c r="M26" i="30"/>
  <c r="M25" i="30"/>
  <c r="M24" i="30"/>
  <c r="M23" i="30"/>
  <c r="M22" i="30"/>
  <c r="M21" i="30"/>
  <c r="M20" i="30"/>
  <c r="M19" i="30"/>
  <c r="M18" i="30"/>
  <c r="M17" i="30"/>
  <c r="M16" i="30"/>
  <c r="M15" i="30"/>
  <c r="M14" i="30"/>
  <c r="M13" i="30"/>
  <c r="M12" i="30"/>
  <c r="M11" i="30"/>
  <c r="M10" i="30"/>
  <c r="M9" i="30"/>
  <c r="M8" i="30"/>
  <c r="M7" i="30"/>
  <c r="M6" i="30"/>
  <c r="M5" i="30"/>
  <c r="AX490" i="27"/>
  <c r="AX489" i="27"/>
  <c r="AX488" i="27"/>
  <c r="AX487" i="27"/>
  <c r="AX486" i="27"/>
  <c r="AX485" i="27"/>
  <c r="AX484" i="27"/>
  <c r="AX483" i="27"/>
  <c r="AX482" i="27"/>
  <c r="AX481" i="27"/>
  <c r="AX480" i="27"/>
  <c r="AX479" i="27"/>
  <c r="AX478" i="27"/>
  <c r="AX477" i="27"/>
  <c r="AX476" i="27"/>
  <c r="AX475" i="27"/>
  <c r="AX474" i="27"/>
  <c r="AX473" i="27"/>
  <c r="AX472" i="27"/>
  <c r="AX471" i="27"/>
  <c r="AX470" i="27"/>
  <c r="AX469" i="27"/>
  <c r="AX468" i="27"/>
  <c r="AX467" i="27"/>
  <c r="AX466" i="27"/>
  <c r="AX465" i="27"/>
  <c r="AX464" i="27"/>
  <c r="AX463" i="27"/>
  <c r="AX462" i="27"/>
  <c r="AX461" i="27"/>
  <c r="AX460" i="27"/>
  <c r="AX459" i="27"/>
  <c r="AX458" i="27"/>
  <c r="AX457" i="27"/>
  <c r="AX456" i="27"/>
  <c r="AX455" i="27"/>
  <c r="AX454" i="27"/>
  <c r="AX453" i="27"/>
  <c r="AX452" i="27"/>
  <c r="AX451" i="27"/>
  <c r="AX450" i="27"/>
  <c r="AX449" i="27"/>
  <c r="AX448" i="27"/>
  <c r="AX447" i="27"/>
  <c r="AX446" i="27"/>
  <c r="AX445" i="27"/>
  <c r="AX444" i="27"/>
  <c r="AX443" i="27"/>
  <c r="AX442" i="27"/>
  <c r="AX441" i="27"/>
  <c r="AX440" i="27"/>
  <c r="AX439" i="27"/>
  <c r="AX438" i="27"/>
  <c r="AX437" i="27"/>
  <c r="AX436" i="27"/>
  <c r="AX435" i="27"/>
  <c r="AX434" i="27"/>
  <c r="AX433" i="27"/>
  <c r="AX432" i="27"/>
  <c r="AX431" i="27"/>
  <c r="AX430" i="27"/>
  <c r="AX429" i="27"/>
  <c r="AX428" i="27"/>
  <c r="AX427" i="27"/>
  <c r="AX426" i="27"/>
  <c r="AX425" i="27"/>
  <c r="AX424" i="27"/>
  <c r="AX423" i="27"/>
  <c r="AX422" i="27"/>
  <c r="AX421" i="27"/>
  <c r="AX420" i="27"/>
  <c r="AX419" i="27"/>
  <c r="AX418" i="27"/>
  <c r="AX417" i="27"/>
  <c r="AX416" i="27"/>
  <c r="AX415" i="27"/>
  <c r="AX414" i="27"/>
  <c r="AX413" i="27"/>
  <c r="AX412" i="27"/>
  <c r="AX411" i="27"/>
  <c r="AX410" i="27"/>
  <c r="AX409" i="27"/>
  <c r="AX408" i="27"/>
  <c r="AX407" i="27"/>
  <c r="AX406" i="27"/>
  <c r="AX405" i="27"/>
  <c r="AX404" i="27"/>
  <c r="AX403" i="27"/>
  <c r="AX402" i="27"/>
  <c r="AX401" i="27"/>
  <c r="AX400" i="27"/>
  <c r="AX399" i="27"/>
  <c r="AX398" i="27"/>
  <c r="AX397" i="27"/>
  <c r="AX396" i="27"/>
  <c r="AX395" i="27"/>
  <c r="AX394" i="27"/>
  <c r="AX393" i="27"/>
  <c r="AX392" i="27"/>
  <c r="AX391" i="27"/>
  <c r="AX390" i="27"/>
  <c r="AX389" i="27"/>
  <c r="AX388" i="27"/>
  <c r="AX387" i="27"/>
  <c r="AX386" i="27"/>
  <c r="AX385" i="27"/>
  <c r="AX384" i="27"/>
  <c r="AX383" i="27"/>
  <c r="AX382" i="27"/>
  <c r="AX381" i="27"/>
  <c r="AX380" i="27"/>
  <c r="AX379" i="27"/>
  <c r="AX378" i="27"/>
  <c r="AX377" i="27"/>
  <c r="AX376" i="27"/>
  <c r="AX375" i="27"/>
  <c r="AX374" i="27"/>
  <c r="AX373" i="27"/>
  <c r="AX372" i="27"/>
  <c r="AX371" i="27"/>
  <c r="AX370" i="27"/>
  <c r="AX369" i="27"/>
  <c r="AX368" i="27"/>
  <c r="AX367" i="27"/>
  <c r="AX366" i="27"/>
  <c r="AX365" i="27"/>
  <c r="AX364" i="27"/>
  <c r="AX363" i="27"/>
  <c r="AX362" i="27"/>
  <c r="AX361" i="27"/>
  <c r="AX360" i="27"/>
  <c r="AX359" i="27"/>
  <c r="AX358" i="27"/>
  <c r="AX357" i="27"/>
  <c r="AX356" i="27"/>
  <c r="AX355" i="27"/>
  <c r="AX354" i="27"/>
  <c r="AX353" i="27"/>
  <c r="AX352" i="27"/>
  <c r="AX351" i="27"/>
  <c r="AX350" i="27"/>
  <c r="AX349" i="27"/>
  <c r="AX348" i="27"/>
  <c r="AX347" i="27"/>
  <c r="AX346" i="27"/>
  <c r="AX345" i="27"/>
  <c r="AX344" i="27"/>
  <c r="AX343" i="27"/>
  <c r="AX342" i="27"/>
  <c r="AX341" i="27"/>
  <c r="AX340" i="27"/>
  <c r="AX339" i="27"/>
  <c r="AX338" i="27"/>
  <c r="AX337" i="27"/>
  <c r="AX336" i="27"/>
  <c r="AX335" i="27"/>
  <c r="AX334" i="27"/>
  <c r="AX333" i="27"/>
  <c r="AX332" i="27"/>
  <c r="AX331" i="27"/>
  <c r="AX330" i="27"/>
  <c r="AX329" i="27"/>
  <c r="AX328" i="27"/>
  <c r="AX327" i="27"/>
  <c r="AX326" i="27"/>
  <c r="AX325" i="27"/>
  <c r="AX324" i="27"/>
  <c r="AX323" i="27"/>
  <c r="AX322" i="27"/>
  <c r="AX321" i="27"/>
  <c r="AX320" i="27"/>
  <c r="AX319" i="27"/>
  <c r="AX318" i="27"/>
  <c r="AX317" i="27"/>
  <c r="AX316" i="27"/>
  <c r="AX315" i="27"/>
  <c r="AX314" i="27"/>
  <c r="AX313" i="27"/>
  <c r="AX312" i="27"/>
  <c r="AX311" i="27"/>
  <c r="AX310" i="27"/>
  <c r="AX309" i="27"/>
  <c r="AX308" i="27"/>
  <c r="AX307" i="27"/>
  <c r="AX306" i="27"/>
  <c r="AX305" i="27"/>
  <c r="AX304" i="27"/>
  <c r="AX303" i="27"/>
  <c r="AX302" i="27"/>
  <c r="AX301" i="27"/>
  <c r="AX300" i="27"/>
  <c r="AX299" i="27"/>
  <c r="AX298" i="27"/>
  <c r="AX297" i="27"/>
  <c r="AX296" i="27"/>
  <c r="AX295" i="27"/>
  <c r="AX294" i="27"/>
  <c r="AX293" i="27"/>
  <c r="AX292" i="27"/>
  <c r="AX291" i="27"/>
  <c r="AX290" i="27"/>
  <c r="AX289" i="27"/>
  <c r="AX288" i="27"/>
  <c r="AX287" i="27"/>
  <c r="AX286" i="27"/>
  <c r="AX285" i="27"/>
  <c r="AX284" i="27"/>
  <c r="AX283" i="27"/>
  <c r="AX282" i="27"/>
  <c r="AX281" i="27"/>
  <c r="AX280" i="27"/>
  <c r="AX279" i="27"/>
  <c r="AX278" i="27"/>
  <c r="AX277" i="27"/>
  <c r="AX276" i="27"/>
  <c r="AX275" i="27"/>
  <c r="AX274" i="27"/>
  <c r="AX273" i="27"/>
  <c r="AX272" i="27"/>
  <c r="AX271" i="27"/>
  <c r="AX270" i="27"/>
  <c r="AX269" i="27"/>
  <c r="AX268" i="27"/>
  <c r="AX267" i="27"/>
  <c r="AX266" i="27"/>
  <c r="AX265" i="27"/>
  <c r="AX264" i="27"/>
  <c r="AX263" i="27"/>
  <c r="AX262" i="27"/>
  <c r="AX261" i="27"/>
  <c r="AX260" i="27"/>
  <c r="AX259" i="27"/>
  <c r="AX258" i="27"/>
  <c r="AX257" i="27"/>
  <c r="AX256" i="27"/>
  <c r="AX255" i="27"/>
  <c r="AX254" i="27"/>
  <c r="AX253" i="27"/>
  <c r="AX252" i="27"/>
  <c r="AX251" i="27"/>
  <c r="AX250" i="27"/>
  <c r="AX249" i="27"/>
  <c r="AX248" i="27"/>
  <c r="AX247" i="27"/>
  <c r="AX246" i="27"/>
  <c r="AX245" i="27"/>
  <c r="AX244" i="27"/>
  <c r="AX243" i="27"/>
  <c r="AX242" i="27"/>
  <c r="AX241" i="27"/>
  <c r="AX240" i="27"/>
  <c r="AX239" i="27"/>
  <c r="AX238" i="27"/>
  <c r="AX237" i="27"/>
  <c r="AX236" i="27"/>
  <c r="AX235" i="27"/>
  <c r="AX234" i="27"/>
  <c r="AX233" i="27"/>
  <c r="AX232" i="27"/>
  <c r="AX231" i="27"/>
  <c r="AX230" i="27"/>
  <c r="AX229" i="27"/>
  <c r="AX228" i="27"/>
  <c r="AX227" i="27"/>
  <c r="AX226" i="27"/>
  <c r="AX225" i="27"/>
  <c r="AX224" i="27"/>
  <c r="AX223" i="27"/>
  <c r="AX222" i="27"/>
  <c r="AX221" i="27"/>
  <c r="AX220" i="27"/>
  <c r="AX219" i="27"/>
  <c r="AX218" i="27"/>
  <c r="AX217" i="27"/>
  <c r="AX216" i="27"/>
  <c r="AX215" i="27"/>
  <c r="AX214" i="27"/>
  <c r="AX213" i="27"/>
  <c r="AX212" i="27"/>
  <c r="AX211" i="27"/>
  <c r="AX210" i="27"/>
  <c r="AX209" i="27"/>
  <c r="AX208" i="27"/>
  <c r="AX207" i="27"/>
  <c r="AX206" i="27"/>
  <c r="AX205" i="27"/>
  <c r="AX204" i="27"/>
  <c r="AX203" i="27"/>
  <c r="AX202" i="27"/>
  <c r="AX201" i="27"/>
  <c r="AX200" i="27"/>
  <c r="AX199" i="27"/>
  <c r="AX198" i="27"/>
  <c r="AX197" i="27"/>
  <c r="AX196" i="27"/>
  <c r="AX195" i="27"/>
  <c r="AX194" i="27"/>
  <c r="AX193" i="27"/>
  <c r="AX192" i="27"/>
  <c r="AX191" i="27"/>
  <c r="AX190" i="27"/>
  <c r="AX189" i="27"/>
  <c r="AX188" i="27"/>
  <c r="AX187" i="27"/>
  <c r="AX186" i="27"/>
  <c r="AX185" i="27"/>
  <c r="AX184" i="27"/>
  <c r="AX183" i="27"/>
  <c r="AX182" i="27"/>
  <c r="AX181" i="27"/>
  <c r="AX180" i="27"/>
  <c r="AX179" i="27"/>
  <c r="AX178" i="27"/>
  <c r="AX177" i="27"/>
  <c r="AX176" i="27"/>
  <c r="AX175" i="27"/>
  <c r="AX174" i="27"/>
  <c r="AX173" i="27"/>
  <c r="AX172" i="27"/>
  <c r="AX171" i="27"/>
  <c r="AX170" i="27"/>
  <c r="AX169" i="27"/>
  <c r="AX168" i="27"/>
  <c r="AX167" i="27"/>
  <c r="AX166" i="27"/>
  <c r="AX165" i="27"/>
  <c r="AX164" i="27"/>
  <c r="AX163" i="27"/>
  <c r="AX162" i="27"/>
  <c r="AX161" i="27"/>
  <c r="AX160" i="27"/>
  <c r="AX159" i="27"/>
  <c r="AX158" i="27"/>
  <c r="AX157" i="27"/>
  <c r="AX156" i="27"/>
  <c r="AX155" i="27"/>
  <c r="AX154" i="27"/>
  <c r="AX153" i="27"/>
  <c r="AX152" i="27"/>
  <c r="AX151" i="27"/>
  <c r="AX150" i="27"/>
  <c r="AX149" i="27"/>
  <c r="AX148" i="27"/>
  <c r="AX147" i="27"/>
  <c r="AX146" i="27"/>
  <c r="AX145" i="27"/>
  <c r="AX144" i="27"/>
  <c r="AX143" i="27"/>
  <c r="AX142" i="27"/>
  <c r="AX141" i="27"/>
  <c r="AX140" i="27"/>
  <c r="AX139" i="27"/>
  <c r="AX138" i="27"/>
  <c r="AX137" i="27"/>
  <c r="AX136" i="27"/>
  <c r="AX135" i="27"/>
  <c r="AX134" i="27"/>
  <c r="AX133" i="27"/>
  <c r="AX132" i="27"/>
  <c r="AX131" i="27"/>
  <c r="AX130" i="27"/>
  <c r="AX129" i="27"/>
  <c r="AX128" i="27"/>
  <c r="AX127" i="27"/>
  <c r="AX126" i="27"/>
  <c r="AX125" i="27"/>
  <c r="AX124" i="27"/>
  <c r="AX123" i="27"/>
  <c r="AX122" i="27"/>
  <c r="AX121" i="27"/>
  <c r="AX120" i="27"/>
  <c r="AX119" i="27"/>
  <c r="AX118" i="27"/>
  <c r="AX117" i="27"/>
  <c r="AX116" i="27"/>
  <c r="AX115" i="27"/>
  <c r="AX114" i="27"/>
  <c r="AX113" i="27"/>
  <c r="AX112" i="27"/>
  <c r="AX111" i="27"/>
  <c r="AX110" i="27"/>
  <c r="AX109" i="27"/>
  <c r="AX108" i="27"/>
  <c r="AX107" i="27"/>
  <c r="AX106" i="27"/>
  <c r="AX105" i="27"/>
  <c r="AX104" i="27"/>
  <c r="AX103" i="27"/>
  <c r="AX102" i="27"/>
  <c r="AX101" i="27"/>
  <c r="AX100" i="27"/>
  <c r="AX99" i="27"/>
  <c r="AX98" i="27"/>
  <c r="AX97" i="27"/>
  <c r="AX96" i="27"/>
  <c r="AX95" i="27"/>
  <c r="AX94" i="27"/>
  <c r="AX93" i="27"/>
  <c r="AX92" i="27"/>
  <c r="AX91" i="27"/>
  <c r="AX90" i="27"/>
  <c r="AX89" i="27"/>
  <c r="AX88" i="27"/>
  <c r="AX87" i="27"/>
  <c r="AX86" i="27"/>
  <c r="AX85" i="27"/>
  <c r="AX84" i="27"/>
  <c r="AX83" i="27"/>
  <c r="AX82" i="27"/>
  <c r="AX81" i="27"/>
  <c r="AX80" i="27"/>
  <c r="AX79" i="27"/>
  <c r="AX78" i="27"/>
  <c r="AX77" i="27"/>
  <c r="AX76" i="27"/>
  <c r="AX75" i="27"/>
  <c r="AX74" i="27"/>
  <c r="AX73" i="27"/>
  <c r="AX72" i="27"/>
  <c r="AX71" i="27"/>
  <c r="AX70" i="27"/>
  <c r="AX69" i="27"/>
  <c r="AX68" i="27"/>
  <c r="AX67" i="27"/>
  <c r="AX66" i="27"/>
  <c r="AX65" i="27"/>
  <c r="AX64" i="27"/>
  <c r="AX63" i="27"/>
  <c r="AX62" i="27"/>
  <c r="AX61" i="27"/>
  <c r="AX60" i="27"/>
  <c r="AX59" i="27"/>
  <c r="AX58" i="27"/>
  <c r="AX57" i="27"/>
  <c r="AX56" i="27"/>
  <c r="AX55" i="27"/>
  <c r="AX54" i="27"/>
  <c r="AX53" i="27"/>
  <c r="AX52" i="27"/>
  <c r="AX51" i="27"/>
  <c r="AX50" i="27"/>
  <c r="AX49" i="27"/>
  <c r="AX48" i="27"/>
  <c r="AX47" i="27"/>
  <c r="AX46" i="27"/>
  <c r="AX45" i="27"/>
  <c r="AX44" i="27"/>
  <c r="AX43" i="27"/>
  <c r="AX42" i="27"/>
  <c r="AX41" i="27"/>
  <c r="AX40" i="27"/>
  <c r="AX39" i="27"/>
  <c r="AX38" i="27"/>
  <c r="AX37" i="27"/>
  <c r="AX36" i="27"/>
  <c r="AX35" i="27"/>
  <c r="AX34" i="27"/>
  <c r="AX33" i="27"/>
  <c r="AX32" i="27"/>
  <c r="AX31" i="27"/>
  <c r="AX30" i="27"/>
  <c r="AX29" i="27"/>
  <c r="AX28" i="27"/>
  <c r="AX27" i="27"/>
  <c r="AX26" i="27"/>
  <c r="AX25" i="27"/>
  <c r="AX24" i="27"/>
  <c r="AX23" i="27"/>
  <c r="AX22" i="27"/>
  <c r="AX21" i="27"/>
  <c r="AX20" i="27"/>
  <c r="AX19" i="27"/>
  <c r="AX18" i="27"/>
  <c r="AX17" i="27"/>
  <c r="AX16" i="27"/>
  <c r="AX15" i="27"/>
  <c r="AX14" i="27"/>
  <c r="AX13" i="27"/>
  <c r="AX12" i="27"/>
  <c r="AX11" i="27"/>
  <c r="AX10" i="27"/>
  <c r="AX9" i="27"/>
  <c r="AX8" i="27"/>
  <c r="AX7" i="27"/>
  <c r="AX6" i="27"/>
  <c r="AX5" i="27"/>
  <c r="AS399" i="27"/>
  <c r="AS240" i="27"/>
  <c r="AR490" i="27"/>
  <c r="AS490" i="27" s="1"/>
  <c r="AR489" i="27"/>
  <c r="AS489" i="27" s="1"/>
  <c r="AR487" i="27"/>
  <c r="AS487" i="27" s="1"/>
  <c r="AR486" i="27"/>
  <c r="AS486" i="27" s="1"/>
  <c r="AR484" i="27"/>
  <c r="AS484" i="27" s="1"/>
  <c r="AR483" i="27"/>
  <c r="AS483" i="27" s="1"/>
  <c r="AR481" i="27"/>
  <c r="AS481" i="27" s="1"/>
  <c r="AR480" i="27"/>
  <c r="AS480" i="27" s="1"/>
  <c r="AR478" i="27"/>
  <c r="AS478" i="27" s="1"/>
  <c r="AR477" i="27"/>
  <c r="AS477" i="27" s="1"/>
  <c r="AR475" i="27"/>
  <c r="AS475" i="27" s="1"/>
  <c r="AR474" i="27"/>
  <c r="AS474" i="27" s="1"/>
  <c r="AR472" i="27"/>
  <c r="AS472" i="27" s="1"/>
  <c r="AR471" i="27"/>
  <c r="AS471" i="27" s="1"/>
  <c r="AR469" i="27"/>
  <c r="AS469" i="27" s="1"/>
  <c r="AR468" i="27"/>
  <c r="AS468" i="27" s="1"/>
  <c r="AR466" i="27"/>
  <c r="AS466" i="27" s="1"/>
  <c r="AR465" i="27"/>
  <c r="AS465" i="27" s="1"/>
  <c r="AR463" i="27"/>
  <c r="AS463" i="27" s="1"/>
  <c r="AR462" i="27"/>
  <c r="AS462" i="27" s="1"/>
  <c r="AR460" i="27"/>
  <c r="AS460" i="27" s="1"/>
  <c r="AR459" i="27"/>
  <c r="AS459" i="27" s="1"/>
  <c r="AR457" i="27"/>
  <c r="AS457" i="27" s="1"/>
  <c r="AR456" i="27"/>
  <c r="AS456" i="27" s="1"/>
  <c r="AR454" i="27"/>
  <c r="AS454" i="27" s="1"/>
  <c r="AR453" i="27"/>
  <c r="AS453" i="27" s="1"/>
  <c r="AR451" i="27"/>
  <c r="AS451" i="27" s="1"/>
  <c r="AR450" i="27"/>
  <c r="AS450" i="27" s="1"/>
  <c r="AR448" i="27"/>
  <c r="AS448" i="27" s="1"/>
  <c r="AR447" i="27"/>
  <c r="AS447" i="27" s="1"/>
  <c r="AR445" i="27"/>
  <c r="AS445" i="27" s="1"/>
  <c r="AR444" i="27"/>
  <c r="AS444" i="27" s="1"/>
  <c r="AR442" i="27"/>
  <c r="AS442" i="27" s="1"/>
  <c r="AR441" i="27"/>
  <c r="AS441" i="27" s="1"/>
  <c r="AR439" i="27"/>
  <c r="AS439" i="27" s="1"/>
  <c r="AR438" i="27"/>
  <c r="AS438" i="27" s="1"/>
  <c r="AR436" i="27"/>
  <c r="AS436" i="27" s="1"/>
  <c r="AR435" i="27"/>
  <c r="AS435" i="27" s="1"/>
  <c r="AR434" i="27"/>
  <c r="AS434" i="27" s="1"/>
  <c r="AR433" i="27"/>
  <c r="AS433" i="27" s="1"/>
  <c r="AR432" i="27"/>
  <c r="AS432" i="27" s="1"/>
  <c r="AR430" i="27"/>
  <c r="AS430" i="27" s="1"/>
  <c r="AR429" i="27"/>
  <c r="AS429" i="27" s="1"/>
  <c r="AR427" i="27"/>
  <c r="AS427" i="27" s="1"/>
  <c r="AR426" i="27"/>
  <c r="AS426" i="27" s="1"/>
  <c r="AR424" i="27"/>
  <c r="AS424" i="27" s="1"/>
  <c r="AR423" i="27"/>
  <c r="AS423" i="27" s="1"/>
  <c r="AR421" i="27"/>
  <c r="AS421" i="27" s="1"/>
  <c r="AR420" i="27"/>
  <c r="AS420" i="27" s="1"/>
  <c r="AR418" i="27"/>
  <c r="AS418" i="27" s="1"/>
  <c r="AR417" i="27"/>
  <c r="AS417" i="27" s="1"/>
  <c r="AR415" i="27"/>
  <c r="AS415" i="27" s="1"/>
  <c r="AR414" i="27"/>
  <c r="AS414" i="27" s="1"/>
  <c r="AR412" i="27"/>
  <c r="AS412" i="27" s="1"/>
  <c r="AR411" i="27"/>
  <c r="AS411" i="27" s="1"/>
  <c r="AR409" i="27"/>
  <c r="AS409" i="27" s="1"/>
  <c r="AR408" i="27"/>
  <c r="AS408" i="27" s="1"/>
  <c r="AR406" i="27"/>
  <c r="AS406" i="27" s="1"/>
  <c r="AR405" i="27"/>
  <c r="AS405" i="27" s="1"/>
  <c r="AR403" i="27"/>
  <c r="AS403" i="27" s="1"/>
  <c r="AR402" i="27"/>
  <c r="AS402" i="27" s="1"/>
  <c r="AR400" i="27"/>
  <c r="AS400" i="27" s="1"/>
  <c r="AR399" i="27"/>
  <c r="AR397" i="27"/>
  <c r="AS397" i="27" s="1"/>
  <c r="AR396" i="27"/>
  <c r="AS396" i="27" s="1"/>
  <c r="AR394" i="27"/>
  <c r="AS394" i="27" s="1"/>
  <c r="AR393" i="27"/>
  <c r="AS393" i="27" s="1"/>
  <c r="AR391" i="27"/>
  <c r="AS391" i="27" s="1"/>
  <c r="AR390" i="27"/>
  <c r="AS390" i="27" s="1"/>
  <c r="AR388" i="27"/>
  <c r="AS388" i="27" s="1"/>
  <c r="AR387" i="27"/>
  <c r="AS387" i="27" s="1"/>
  <c r="AR385" i="27"/>
  <c r="AS385" i="27" s="1"/>
  <c r="AR384" i="27"/>
  <c r="AS384" i="27" s="1"/>
  <c r="AR382" i="27"/>
  <c r="AS382" i="27" s="1"/>
  <c r="AR381" i="27"/>
  <c r="AS381" i="27" s="1"/>
  <c r="AR379" i="27"/>
  <c r="AS379" i="27" s="1"/>
  <c r="AR378" i="27"/>
  <c r="AS378" i="27" s="1"/>
  <c r="AR376" i="27"/>
  <c r="AS376" i="27" s="1"/>
  <c r="AR375" i="27"/>
  <c r="AS375" i="27" s="1"/>
  <c r="AR373" i="27"/>
  <c r="AS373" i="27" s="1"/>
  <c r="AR372" i="27"/>
  <c r="AS372" i="27" s="1"/>
  <c r="AR370" i="27"/>
  <c r="AS370" i="27" s="1"/>
  <c r="AR369" i="27"/>
  <c r="AS369" i="27" s="1"/>
  <c r="AR367" i="27"/>
  <c r="AS367" i="27" s="1"/>
  <c r="AR366" i="27"/>
  <c r="AS366" i="27" s="1"/>
  <c r="AR364" i="27"/>
  <c r="AS364" i="27" s="1"/>
  <c r="AR363" i="27"/>
  <c r="AS363" i="27" s="1"/>
  <c r="AR362" i="27"/>
  <c r="AS362" i="27" s="1"/>
  <c r="AR361" i="27"/>
  <c r="AS361" i="27" s="1"/>
  <c r="AR360" i="27"/>
  <c r="AS360" i="27" s="1"/>
  <c r="AR358" i="27"/>
  <c r="AS358" i="27" s="1"/>
  <c r="AR357" i="27"/>
  <c r="AS357" i="27" s="1"/>
  <c r="AR355" i="27"/>
  <c r="AS355" i="27" s="1"/>
  <c r="AR354" i="27"/>
  <c r="AS354" i="27" s="1"/>
  <c r="AR352" i="27"/>
  <c r="AS352" i="27" s="1"/>
  <c r="AR351" i="27"/>
  <c r="AS351" i="27" s="1"/>
  <c r="AR350" i="27"/>
  <c r="AS350" i="27" s="1"/>
  <c r="AR349" i="27"/>
  <c r="AS349" i="27" s="1"/>
  <c r="AR348" i="27"/>
  <c r="AS348" i="27" s="1"/>
  <c r="AR347" i="27"/>
  <c r="AS347" i="27" s="1"/>
  <c r="AR346" i="27"/>
  <c r="AS346" i="27" s="1"/>
  <c r="AR345" i="27"/>
  <c r="AS345" i="27" s="1"/>
  <c r="AR343" i="27"/>
  <c r="AS343" i="27" s="1"/>
  <c r="AR342" i="27"/>
  <c r="AS342" i="27" s="1"/>
  <c r="AR340" i="27"/>
  <c r="AS340" i="27" s="1"/>
  <c r="AR339" i="27"/>
  <c r="AS339" i="27" s="1"/>
  <c r="AR337" i="27"/>
  <c r="AS337" i="27" s="1"/>
  <c r="AR336" i="27"/>
  <c r="AS336" i="27" s="1"/>
  <c r="AR335" i="27"/>
  <c r="AS335" i="27" s="1"/>
  <c r="AR334" i="27"/>
  <c r="AS334" i="27" s="1"/>
  <c r="AR333" i="27"/>
  <c r="AS333" i="27" s="1"/>
  <c r="AR332" i="27"/>
  <c r="AS332" i="27" s="1"/>
  <c r="AR331" i="27"/>
  <c r="AS331" i="27" s="1"/>
  <c r="AR330" i="27"/>
  <c r="AS330" i="27" s="1"/>
  <c r="AR328" i="27"/>
  <c r="AS328" i="27" s="1"/>
  <c r="AR327" i="27"/>
  <c r="AS327" i="27" s="1"/>
  <c r="AR325" i="27"/>
  <c r="AS325" i="27" s="1"/>
  <c r="AR324" i="27"/>
  <c r="AS324" i="27" s="1"/>
  <c r="AR322" i="27"/>
  <c r="AS322" i="27" s="1"/>
  <c r="AR321" i="27"/>
  <c r="AS321" i="27" s="1"/>
  <c r="AR320" i="27"/>
  <c r="AS320" i="27" s="1"/>
  <c r="AR319" i="27"/>
  <c r="AS319" i="27" s="1"/>
  <c r="AR318" i="27"/>
  <c r="AS318" i="27" s="1"/>
  <c r="AR316" i="27"/>
  <c r="AS316" i="27" s="1"/>
  <c r="AR313" i="27"/>
  <c r="AS313" i="27" s="1"/>
  <c r="AR310" i="27"/>
  <c r="AS310" i="27" s="1"/>
  <c r="AR307" i="27"/>
  <c r="AS307" i="27" s="1"/>
  <c r="AR304" i="27"/>
  <c r="AS304" i="27" s="1"/>
  <c r="AR303" i="27"/>
  <c r="AS303" i="27" s="1"/>
  <c r="AR301" i="27"/>
  <c r="AS301" i="27" s="1"/>
  <c r="AR300" i="27"/>
  <c r="AS300" i="27" s="1"/>
  <c r="AR298" i="27"/>
  <c r="AS298" i="27" s="1"/>
  <c r="AR297" i="27"/>
  <c r="AS297" i="27" s="1"/>
  <c r="AR295" i="27"/>
  <c r="AS295" i="27" s="1"/>
  <c r="AR292" i="27"/>
  <c r="AS292" i="27" s="1"/>
  <c r="AR289" i="27"/>
  <c r="AS289" i="27" s="1"/>
  <c r="AR286" i="27"/>
  <c r="AS286" i="27" s="1"/>
  <c r="AR283" i="27"/>
  <c r="AS283" i="27" s="1"/>
  <c r="AR282" i="27"/>
  <c r="AS282" i="27" s="1"/>
  <c r="AR280" i="27"/>
  <c r="AS280" i="27" s="1"/>
  <c r="AR277" i="27"/>
  <c r="AS277" i="27" s="1"/>
  <c r="AR274" i="27"/>
  <c r="AS274" i="27" s="1"/>
  <c r="AR271" i="27"/>
  <c r="AS271" i="27" s="1"/>
  <c r="AR268" i="27"/>
  <c r="AS268" i="27" s="1"/>
  <c r="AR265" i="27"/>
  <c r="AS265" i="27" s="1"/>
  <c r="AR264" i="27"/>
  <c r="AS264" i="27" s="1"/>
  <c r="AR262" i="27"/>
  <c r="AS262" i="27" s="1"/>
  <c r="AR261" i="27"/>
  <c r="AS261" i="27" s="1"/>
  <c r="AR259" i="27"/>
  <c r="AS259" i="27" s="1"/>
  <c r="AR256" i="27"/>
  <c r="AS256" i="27" s="1"/>
  <c r="AR255" i="27"/>
  <c r="AS255" i="27" s="1"/>
  <c r="AR253" i="27"/>
  <c r="AS253" i="27" s="1"/>
  <c r="AR250" i="27"/>
  <c r="AS250" i="27" s="1"/>
  <c r="AR247" i="27"/>
  <c r="AS247" i="27" s="1"/>
  <c r="AR246" i="27"/>
  <c r="AS246" i="27" s="1"/>
  <c r="AR244" i="27"/>
  <c r="AS244" i="27" s="1"/>
  <c r="AR243" i="27"/>
  <c r="AS243" i="27" s="1"/>
  <c r="AR241" i="27"/>
  <c r="AS241" i="27" s="1"/>
  <c r="AR238" i="27"/>
  <c r="AS238" i="27" s="1"/>
  <c r="AR235" i="27"/>
  <c r="AS235" i="27" s="1"/>
  <c r="AR232" i="27"/>
  <c r="AS232" i="27" s="1"/>
  <c r="AR231" i="27"/>
  <c r="AS231" i="27" s="1"/>
  <c r="AR229" i="27"/>
  <c r="AS229" i="27" s="1"/>
  <c r="AR228" i="27"/>
  <c r="AS228" i="27" s="1"/>
  <c r="AR226" i="27"/>
  <c r="AS226" i="27" s="1"/>
  <c r="AR225" i="27"/>
  <c r="AS225" i="27" s="1"/>
  <c r="AR223" i="27"/>
  <c r="AS223" i="27" s="1"/>
  <c r="AR222" i="27"/>
  <c r="AS222" i="27" s="1"/>
  <c r="AR220" i="27"/>
  <c r="AS220" i="27" s="1"/>
  <c r="AR217" i="27"/>
  <c r="AS217" i="27" s="1"/>
  <c r="AR214" i="27"/>
  <c r="AS214" i="27" s="1"/>
  <c r="AR213" i="27"/>
  <c r="AS213" i="27" s="1"/>
  <c r="AR211" i="27"/>
  <c r="AS211" i="27" s="1"/>
  <c r="AR208" i="27"/>
  <c r="AS208" i="27" s="1"/>
  <c r="AR205" i="27"/>
  <c r="AS205" i="27" s="1"/>
  <c r="AR204" i="27"/>
  <c r="AS204" i="27" s="1"/>
  <c r="AR202" i="27"/>
  <c r="AS202" i="27" s="1"/>
  <c r="AR199" i="27"/>
  <c r="AS199" i="27" s="1"/>
  <c r="AR196" i="27"/>
  <c r="AS196" i="27" s="1"/>
  <c r="AR195" i="27"/>
  <c r="AS195" i="27" s="1"/>
  <c r="AR193" i="27"/>
  <c r="AS193" i="27" s="1"/>
  <c r="AR192" i="27"/>
  <c r="AS192" i="27" s="1"/>
  <c r="AR190" i="27"/>
  <c r="AS190" i="27" s="1"/>
  <c r="AR189" i="27"/>
  <c r="AS189" i="27" s="1"/>
  <c r="AR187" i="27"/>
  <c r="AS187" i="27" s="1"/>
  <c r="AR184" i="27"/>
  <c r="AS184" i="27" s="1"/>
  <c r="AR181" i="27"/>
  <c r="AS181" i="27" s="1"/>
  <c r="AR178" i="27"/>
  <c r="AS178" i="27" s="1"/>
  <c r="AR175" i="27"/>
  <c r="AS175" i="27" s="1"/>
  <c r="AR174" i="27"/>
  <c r="AS174" i="27" s="1"/>
  <c r="AR172" i="27"/>
  <c r="AS172" i="27" s="1"/>
  <c r="AR169" i="27"/>
  <c r="AS169" i="27" s="1"/>
  <c r="AR166" i="27"/>
  <c r="AS166" i="27" s="1"/>
  <c r="AR163" i="27"/>
  <c r="AS163" i="27" s="1"/>
  <c r="AR160" i="27"/>
  <c r="AS160" i="27" s="1"/>
  <c r="AR157" i="27"/>
  <c r="AS157" i="27" s="1"/>
  <c r="AR154" i="27"/>
  <c r="AS154" i="27" s="1"/>
  <c r="AR151" i="27"/>
  <c r="AS151" i="27" s="1"/>
  <c r="AR148" i="27"/>
  <c r="AS148" i="27" s="1"/>
  <c r="AR145" i="27"/>
  <c r="AS145" i="27" s="1"/>
  <c r="AR142" i="27"/>
  <c r="AS142" i="27" s="1"/>
  <c r="AR141" i="27"/>
  <c r="AS141" i="27" s="1"/>
  <c r="AR139" i="27"/>
  <c r="AS139" i="27" s="1"/>
  <c r="AR136" i="27"/>
  <c r="AS136" i="27" s="1"/>
  <c r="AR133" i="27"/>
  <c r="AS133" i="27" s="1"/>
  <c r="AR130" i="27"/>
  <c r="AS130" i="27" s="1"/>
  <c r="AR127" i="27"/>
  <c r="AS127" i="27" s="1"/>
  <c r="AR124" i="27"/>
  <c r="AS124" i="27" s="1"/>
  <c r="AR121" i="27"/>
  <c r="AS121" i="27" s="1"/>
  <c r="AR120" i="27"/>
  <c r="AS120" i="27" s="1"/>
  <c r="AR118" i="27"/>
  <c r="AS118" i="27" s="1"/>
  <c r="AR115" i="27"/>
  <c r="AS115" i="27" s="1"/>
  <c r="AR112" i="27"/>
  <c r="AS112" i="27" s="1"/>
  <c r="AR109" i="27"/>
  <c r="AS109" i="27" s="1"/>
  <c r="AR106" i="27"/>
  <c r="AS106" i="27" s="1"/>
  <c r="AR103" i="27"/>
  <c r="AS103" i="27" s="1"/>
  <c r="AR100" i="27"/>
  <c r="AS100" i="27" s="1"/>
  <c r="AR97" i="27"/>
  <c r="AS97" i="27" s="1"/>
  <c r="AR94" i="27"/>
  <c r="AS94" i="27" s="1"/>
  <c r="AR91" i="27"/>
  <c r="AS91" i="27" s="1"/>
  <c r="AR88" i="27"/>
  <c r="AS88" i="27" s="1"/>
  <c r="AR85" i="27"/>
  <c r="AS85" i="27" s="1"/>
  <c r="AR84" i="27"/>
  <c r="AS84" i="27" s="1"/>
  <c r="AR82" i="27"/>
  <c r="AS82" i="27" s="1"/>
  <c r="AR79" i="27"/>
  <c r="AS79" i="27" s="1"/>
  <c r="AR76" i="27"/>
  <c r="AS76" i="27" s="1"/>
  <c r="AR73" i="27"/>
  <c r="AS73" i="27" s="1"/>
  <c r="AR70" i="27"/>
  <c r="AS70" i="27" s="1"/>
  <c r="AR67" i="27"/>
  <c r="AS67" i="27" s="1"/>
  <c r="AR64" i="27"/>
  <c r="AS64" i="27" s="1"/>
  <c r="AR61" i="27"/>
  <c r="AS61" i="27" s="1"/>
  <c r="AR58" i="27"/>
  <c r="AS58" i="27" s="1"/>
  <c r="AR55" i="27"/>
  <c r="AS55" i="27" s="1"/>
  <c r="AR52" i="27"/>
  <c r="AS52" i="27" s="1"/>
  <c r="AR49" i="27"/>
  <c r="AS49" i="27" s="1"/>
  <c r="AR46" i="27"/>
  <c r="AS46" i="27" s="1"/>
  <c r="AR43" i="27"/>
  <c r="AS43" i="27" s="1"/>
  <c r="AR42" i="27"/>
  <c r="AS42" i="27" s="1"/>
  <c r="AR40" i="27"/>
  <c r="AS40" i="27" s="1"/>
  <c r="AR37" i="27"/>
  <c r="AS37" i="27" s="1"/>
  <c r="AR34" i="27"/>
  <c r="AS34" i="27" s="1"/>
  <c r="AR31" i="27"/>
  <c r="AS31" i="27" s="1"/>
  <c r="AR30" i="27"/>
  <c r="AS30" i="27" s="1"/>
  <c r="AR28" i="27"/>
  <c r="AS28" i="27" s="1"/>
  <c r="AR25" i="27"/>
  <c r="AS25" i="27" s="1"/>
  <c r="AR22" i="27"/>
  <c r="AS22" i="27" s="1"/>
  <c r="AR19" i="27"/>
  <c r="AS19" i="27" s="1"/>
  <c r="AR16" i="27"/>
  <c r="AS16" i="27" s="1"/>
  <c r="AR15" i="27"/>
  <c r="AS15" i="27" s="1"/>
  <c r="AR13" i="27"/>
  <c r="AS13" i="27" s="1"/>
  <c r="AR12" i="27"/>
  <c r="AS12" i="27" s="1"/>
  <c r="AR10" i="27"/>
  <c r="AS10" i="27" s="1"/>
  <c r="AR9" i="27"/>
  <c r="AS9" i="27" s="1"/>
  <c r="AR7" i="27"/>
  <c r="AS7" i="27" s="1"/>
  <c r="AO490" i="27"/>
  <c r="AO489" i="27"/>
  <c r="AO488" i="27"/>
  <c r="AO487" i="27"/>
  <c r="AO486" i="27"/>
  <c r="AO485" i="27"/>
  <c r="AO484" i="27"/>
  <c r="AO483" i="27"/>
  <c r="AO482" i="27"/>
  <c r="AO481" i="27"/>
  <c r="AO480" i="27"/>
  <c r="AO479" i="27"/>
  <c r="AO478" i="27"/>
  <c r="AO477" i="27"/>
  <c r="AO476" i="27"/>
  <c r="AO475" i="27"/>
  <c r="AO474" i="27"/>
  <c r="AO473" i="27"/>
  <c r="AO472" i="27"/>
  <c r="AO471" i="27"/>
  <c r="AO470" i="27"/>
  <c r="AO469" i="27"/>
  <c r="AO468" i="27"/>
  <c r="AO467" i="27"/>
  <c r="AO466" i="27"/>
  <c r="AO465" i="27"/>
  <c r="AO464" i="27"/>
  <c r="AO463" i="27"/>
  <c r="AO462" i="27"/>
  <c r="AO461" i="27"/>
  <c r="AO460" i="27"/>
  <c r="AO459" i="27"/>
  <c r="AO458" i="27"/>
  <c r="AO457" i="27"/>
  <c r="AO456" i="27"/>
  <c r="AO455" i="27"/>
  <c r="AO454" i="27"/>
  <c r="AO453" i="27"/>
  <c r="AO452" i="27"/>
  <c r="AO451" i="27"/>
  <c r="AO450" i="27"/>
  <c r="AO449" i="27"/>
  <c r="AO448" i="27"/>
  <c r="AO447" i="27"/>
  <c r="AO446" i="27"/>
  <c r="AO445" i="27"/>
  <c r="AO444" i="27"/>
  <c r="AO443" i="27"/>
  <c r="AO442" i="27"/>
  <c r="AO441" i="27"/>
  <c r="AO440" i="27"/>
  <c r="AO439" i="27"/>
  <c r="AO438" i="27"/>
  <c r="AO437" i="27"/>
  <c r="AO436" i="27"/>
  <c r="AO435" i="27"/>
  <c r="AO434" i="27"/>
  <c r="AO433" i="27"/>
  <c r="AO432" i="27"/>
  <c r="AO431" i="27"/>
  <c r="AO430" i="27"/>
  <c r="AO429" i="27"/>
  <c r="AO428" i="27"/>
  <c r="AO427" i="27"/>
  <c r="AO426" i="27"/>
  <c r="AO425" i="27"/>
  <c r="AO424" i="27"/>
  <c r="AO423" i="27"/>
  <c r="AO422" i="27"/>
  <c r="AO421" i="27"/>
  <c r="AO420" i="27"/>
  <c r="AO419" i="27"/>
  <c r="AO418" i="27"/>
  <c r="AO417" i="27"/>
  <c r="AO416" i="27"/>
  <c r="AO415" i="27"/>
  <c r="AO414" i="27"/>
  <c r="AO413" i="27"/>
  <c r="AO412" i="27"/>
  <c r="AO411" i="27"/>
  <c r="AO410" i="27"/>
  <c r="AO409" i="27"/>
  <c r="AO408" i="27"/>
  <c r="AO407" i="27"/>
  <c r="AO406" i="27"/>
  <c r="AO405" i="27"/>
  <c r="AO404" i="27"/>
  <c r="AO403" i="27"/>
  <c r="AO402" i="27"/>
  <c r="AO401" i="27"/>
  <c r="AO400" i="27"/>
  <c r="AO399" i="27"/>
  <c r="AO398" i="27"/>
  <c r="AO397" i="27"/>
  <c r="AO396" i="27"/>
  <c r="AO395" i="27"/>
  <c r="AO394" i="27"/>
  <c r="AO393" i="27"/>
  <c r="AO392" i="27"/>
  <c r="AO391" i="27"/>
  <c r="AO390" i="27"/>
  <c r="AO389" i="27"/>
  <c r="AO388" i="27"/>
  <c r="AO387" i="27"/>
  <c r="AO386" i="27"/>
  <c r="AO385" i="27"/>
  <c r="AO384" i="27"/>
  <c r="AO383" i="27"/>
  <c r="AO382" i="27"/>
  <c r="AO381" i="27"/>
  <c r="AO380" i="27"/>
  <c r="AO379" i="27"/>
  <c r="AO378" i="27"/>
  <c r="AO377" i="27"/>
  <c r="AO376" i="27"/>
  <c r="AO375" i="27"/>
  <c r="AO374" i="27"/>
  <c r="AO373" i="27"/>
  <c r="AO372" i="27"/>
  <c r="AO371" i="27"/>
  <c r="AO370" i="27"/>
  <c r="AO369" i="27"/>
  <c r="AO368" i="27"/>
  <c r="AO367" i="27"/>
  <c r="AO366" i="27"/>
  <c r="AO365" i="27"/>
  <c r="AO364" i="27"/>
  <c r="AO363" i="27"/>
  <c r="AO362" i="27"/>
  <c r="AO361" i="27"/>
  <c r="AO360" i="27"/>
  <c r="AO359" i="27"/>
  <c r="AO358" i="27"/>
  <c r="AO357" i="27"/>
  <c r="AO356" i="27"/>
  <c r="AO355" i="27"/>
  <c r="AO354" i="27"/>
  <c r="AO353" i="27"/>
  <c r="AO352" i="27"/>
  <c r="AO351" i="27"/>
  <c r="AO350" i="27"/>
  <c r="AO349" i="27"/>
  <c r="AO348" i="27"/>
  <c r="AO347" i="27"/>
  <c r="AO346" i="27"/>
  <c r="AO345" i="27"/>
  <c r="AO344" i="27"/>
  <c r="AO343" i="27"/>
  <c r="AO342" i="27"/>
  <c r="AO341" i="27"/>
  <c r="AO340" i="27"/>
  <c r="AO339" i="27"/>
  <c r="AO338" i="27"/>
  <c r="AO337" i="27"/>
  <c r="AO336" i="27"/>
  <c r="AO335" i="27"/>
  <c r="AO334" i="27"/>
  <c r="AO333" i="27"/>
  <c r="AO332" i="27"/>
  <c r="AO331" i="27"/>
  <c r="AO330" i="27"/>
  <c r="AO329" i="27"/>
  <c r="AO328" i="27"/>
  <c r="AO327" i="27"/>
  <c r="AO326" i="27"/>
  <c r="AO325" i="27"/>
  <c r="AO324" i="27"/>
  <c r="AO323" i="27"/>
  <c r="AO322" i="27"/>
  <c r="AO321" i="27"/>
  <c r="AO320" i="27"/>
  <c r="AO319" i="27"/>
  <c r="AO318" i="27"/>
  <c r="AO317" i="27"/>
  <c r="AO316" i="27"/>
  <c r="AO315" i="27"/>
  <c r="AO314" i="27"/>
  <c r="AO313" i="27"/>
  <c r="AO312" i="27"/>
  <c r="AO311" i="27"/>
  <c r="AO310" i="27"/>
  <c r="AO309" i="27"/>
  <c r="AO308" i="27"/>
  <c r="AO307" i="27"/>
  <c r="AO306" i="27"/>
  <c r="AO305" i="27"/>
  <c r="AO304" i="27"/>
  <c r="AO303" i="27"/>
  <c r="AO302" i="27"/>
  <c r="AO301" i="27"/>
  <c r="AO300" i="27"/>
  <c r="AO299" i="27"/>
  <c r="AO298" i="27"/>
  <c r="AO297" i="27"/>
  <c r="AO296" i="27"/>
  <c r="AO295" i="27"/>
  <c r="AO294" i="27"/>
  <c r="AO293" i="27"/>
  <c r="AO292" i="27"/>
  <c r="AO291" i="27"/>
  <c r="AO290" i="27"/>
  <c r="AO289" i="27"/>
  <c r="AO288" i="27"/>
  <c r="AO287" i="27"/>
  <c r="AO286" i="27"/>
  <c r="AO285" i="27"/>
  <c r="AO284" i="27"/>
  <c r="AO283" i="27"/>
  <c r="AO282" i="27"/>
  <c r="AO281" i="27"/>
  <c r="AO280" i="27"/>
  <c r="AO279" i="27"/>
  <c r="AO278" i="27"/>
  <c r="AO277" i="27"/>
  <c r="AO276" i="27"/>
  <c r="AO275" i="27"/>
  <c r="AO274" i="27"/>
  <c r="AO273" i="27"/>
  <c r="AO272" i="27"/>
  <c r="AO271" i="27"/>
  <c r="AO270" i="27"/>
  <c r="AO269" i="27"/>
  <c r="AO268" i="27"/>
  <c r="AO267" i="27"/>
  <c r="AO266" i="27"/>
  <c r="AO265" i="27"/>
  <c r="AO264" i="27"/>
  <c r="AO263" i="27"/>
  <c r="AO262" i="27"/>
  <c r="AO261" i="27"/>
  <c r="AO260" i="27"/>
  <c r="AO259" i="27"/>
  <c r="AO258" i="27"/>
  <c r="AO257" i="27"/>
  <c r="AO256" i="27"/>
  <c r="AO255" i="27"/>
  <c r="AO254" i="27"/>
  <c r="AO253" i="27"/>
  <c r="AO252" i="27"/>
  <c r="AO251" i="27"/>
  <c r="AO250" i="27"/>
  <c r="AO249" i="27"/>
  <c r="AO248" i="27"/>
  <c r="AO247" i="27"/>
  <c r="AO246" i="27"/>
  <c r="AO245" i="27"/>
  <c r="AO244" i="27"/>
  <c r="AO243" i="27"/>
  <c r="AO242" i="27"/>
  <c r="AO241" i="27"/>
  <c r="AO240" i="27"/>
  <c r="AO239" i="27"/>
  <c r="AO238" i="27"/>
  <c r="AO237" i="27"/>
  <c r="AO236" i="27"/>
  <c r="AO235" i="27"/>
  <c r="AO234" i="27"/>
  <c r="AO233" i="27"/>
  <c r="AO232" i="27"/>
  <c r="AO231" i="27"/>
  <c r="AO230" i="27"/>
  <c r="AO229" i="27"/>
  <c r="AO228" i="27"/>
  <c r="AO227" i="27"/>
  <c r="AO226" i="27"/>
  <c r="AO225" i="27"/>
  <c r="AO224" i="27"/>
  <c r="AO223" i="27"/>
  <c r="AO222" i="27"/>
  <c r="AO221" i="27"/>
  <c r="AO220" i="27"/>
  <c r="AO219" i="27"/>
  <c r="AO218" i="27"/>
  <c r="AO217" i="27"/>
  <c r="AO216" i="27"/>
  <c r="AO215" i="27"/>
  <c r="AO214" i="27"/>
  <c r="AO213" i="27"/>
  <c r="AO212" i="27"/>
  <c r="AO211" i="27"/>
  <c r="AO210" i="27"/>
  <c r="AO209" i="27"/>
  <c r="AO208" i="27"/>
  <c r="AO207" i="27"/>
  <c r="AO206" i="27"/>
  <c r="AO205" i="27"/>
  <c r="AO204" i="27"/>
  <c r="AO203" i="27"/>
  <c r="AO202" i="27"/>
  <c r="AO201" i="27"/>
  <c r="AO200" i="27"/>
  <c r="AO199" i="27"/>
  <c r="AO198" i="27"/>
  <c r="AO197" i="27"/>
  <c r="AO196" i="27"/>
  <c r="AO195" i="27"/>
  <c r="AO194" i="27"/>
  <c r="AO193" i="27"/>
  <c r="AO192" i="27"/>
  <c r="AO191" i="27"/>
  <c r="AO190" i="27"/>
  <c r="AO189" i="27"/>
  <c r="AO188" i="27"/>
  <c r="AO187" i="27"/>
  <c r="AO186" i="27"/>
  <c r="AO185" i="27"/>
  <c r="AO184" i="27"/>
  <c r="AO183" i="27"/>
  <c r="AO182" i="27"/>
  <c r="AO181" i="27"/>
  <c r="AO180" i="27"/>
  <c r="AO179" i="27"/>
  <c r="AO178" i="27"/>
  <c r="AO177" i="27"/>
  <c r="AO176" i="27"/>
  <c r="AO175" i="27"/>
  <c r="AO174" i="27"/>
  <c r="AO173" i="27"/>
  <c r="AO172" i="27"/>
  <c r="AO171" i="27"/>
  <c r="AO170" i="27"/>
  <c r="AO169" i="27"/>
  <c r="AO168" i="27"/>
  <c r="AO167" i="27"/>
  <c r="AO166" i="27"/>
  <c r="AO165" i="27"/>
  <c r="AO164" i="27"/>
  <c r="AO163" i="27"/>
  <c r="AO162" i="27"/>
  <c r="AO161" i="27"/>
  <c r="AO160" i="27"/>
  <c r="AO159" i="27"/>
  <c r="AO158" i="27"/>
  <c r="AO157" i="27"/>
  <c r="AO156" i="27"/>
  <c r="AO155" i="27"/>
  <c r="AO154" i="27"/>
  <c r="AO153" i="27"/>
  <c r="AO152" i="27"/>
  <c r="AO151" i="27"/>
  <c r="AO150" i="27"/>
  <c r="AO149" i="27"/>
  <c r="AO148" i="27"/>
  <c r="AO147" i="27"/>
  <c r="AO146" i="27"/>
  <c r="AO145" i="27"/>
  <c r="AO144" i="27"/>
  <c r="AO143" i="27"/>
  <c r="AO142" i="27"/>
  <c r="AO141" i="27"/>
  <c r="AO140" i="27"/>
  <c r="AO139" i="27"/>
  <c r="AO138" i="27"/>
  <c r="AO137" i="27"/>
  <c r="AO136" i="27"/>
  <c r="AO135" i="27"/>
  <c r="AO134" i="27"/>
  <c r="AO133" i="27"/>
  <c r="AO132" i="27"/>
  <c r="AO131" i="27"/>
  <c r="AO130" i="27"/>
  <c r="AO129" i="27"/>
  <c r="AO128" i="27"/>
  <c r="AO127" i="27"/>
  <c r="AO126" i="27"/>
  <c r="AO125" i="27"/>
  <c r="AO124" i="27"/>
  <c r="AO123" i="27"/>
  <c r="AO122" i="27"/>
  <c r="AO121" i="27"/>
  <c r="AO120" i="27"/>
  <c r="AO119" i="27"/>
  <c r="AO118" i="27"/>
  <c r="AO117" i="27"/>
  <c r="AO116" i="27"/>
  <c r="AO115" i="27"/>
  <c r="AO114" i="27"/>
  <c r="AO113" i="27"/>
  <c r="AO112" i="27"/>
  <c r="AO111" i="27"/>
  <c r="AO110" i="27"/>
  <c r="AO109" i="27"/>
  <c r="AO108" i="27"/>
  <c r="AO107" i="27"/>
  <c r="AO106" i="27"/>
  <c r="AO105" i="27"/>
  <c r="AO104" i="27"/>
  <c r="AO103" i="27"/>
  <c r="AO102" i="27"/>
  <c r="AO101" i="27"/>
  <c r="AO100" i="27"/>
  <c r="AO99" i="27"/>
  <c r="AO98" i="27"/>
  <c r="AO97" i="27"/>
  <c r="AO96" i="27"/>
  <c r="AO95" i="27"/>
  <c r="AO94" i="27"/>
  <c r="AO93" i="27"/>
  <c r="AO92" i="27"/>
  <c r="AO91" i="27"/>
  <c r="AO90" i="27"/>
  <c r="AO89" i="27"/>
  <c r="AO88" i="27"/>
  <c r="AO87" i="27"/>
  <c r="AO86" i="27"/>
  <c r="AO85" i="27"/>
  <c r="AO84" i="27"/>
  <c r="AO83" i="27"/>
  <c r="AO82" i="27"/>
  <c r="AO81" i="27"/>
  <c r="AO80" i="27"/>
  <c r="AO79" i="27"/>
  <c r="AO78" i="27"/>
  <c r="AO77" i="27"/>
  <c r="AO76" i="27"/>
  <c r="AO75" i="27"/>
  <c r="AO74" i="27"/>
  <c r="AO73" i="27"/>
  <c r="AO72" i="27"/>
  <c r="AO71" i="27"/>
  <c r="AO70" i="27"/>
  <c r="AO69" i="27"/>
  <c r="AO68" i="27"/>
  <c r="AO67" i="27"/>
  <c r="AO66" i="27"/>
  <c r="AO65" i="27"/>
  <c r="AO64" i="27"/>
  <c r="AO63" i="27"/>
  <c r="AO62" i="27"/>
  <c r="AO61" i="27"/>
  <c r="AO60" i="27"/>
  <c r="AO59" i="27"/>
  <c r="AO58" i="27"/>
  <c r="AO57" i="27"/>
  <c r="AO56" i="27"/>
  <c r="AO55" i="27"/>
  <c r="AO54" i="27"/>
  <c r="AO53" i="27"/>
  <c r="AO52" i="27"/>
  <c r="AO51" i="27"/>
  <c r="AO50" i="27"/>
  <c r="AO49" i="27"/>
  <c r="AO48" i="27"/>
  <c r="AO47" i="27"/>
  <c r="AO46" i="27"/>
  <c r="AO45" i="27"/>
  <c r="AO44" i="27"/>
  <c r="AO43" i="27"/>
  <c r="AO42" i="27"/>
  <c r="AO41" i="27"/>
  <c r="AO40" i="27"/>
  <c r="AO39" i="27"/>
  <c r="AO38" i="27"/>
  <c r="AO37" i="27"/>
  <c r="AO36" i="27"/>
  <c r="AO35" i="27"/>
  <c r="AO34" i="27"/>
  <c r="AO33" i="27"/>
  <c r="AO32" i="27"/>
  <c r="AO31" i="27"/>
  <c r="AO30" i="27"/>
  <c r="AO29" i="27"/>
  <c r="AO28" i="27"/>
  <c r="AO27" i="27"/>
  <c r="AO26" i="27"/>
  <c r="AO25" i="27"/>
  <c r="AO24" i="27"/>
  <c r="AO23" i="27"/>
  <c r="AO22" i="27"/>
  <c r="AO21" i="27"/>
  <c r="AO20" i="27"/>
  <c r="AO19" i="27"/>
  <c r="AO18" i="27"/>
  <c r="AO17" i="27"/>
  <c r="AO16" i="27"/>
  <c r="AO15" i="27"/>
  <c r="AO14" i="27"/>
  <c r="AO13" i="27"/>
  <c r="AO12" i="27"/>
  <c r="AO11" i="27"/>
  <c r="AO10" i="27"/>
  <c r="AO9" i="27"/>
  <c r="AO8" i="27"/>
  <c r="AO7" i="27"/>
  <c r="AO6" i="27"/>
  <c r="AO5" i="27"/>
  <c r="AM490" i="27"/>
  <c r="AM489" i="27"/>
  <c r="AM488" i="27"/>
  <c r="AM487" i="27"/>
  <c r="AM486" i="27"/>
  <c r="AM485" i="27"/>
  <c r="AM484" i="27"/>
  <c r="AM483" i="27"/>
  <c r="AM482" i="27"/>
  <c r="AM481" i="27"/>
  <c r="AM480" i="27"/>
  <c r="AM479" i="27"/>
  <c r="AM478" i="27"/>
  <c r="AM477" i="27"/>
  <c r="AM476" i="27"/>
  <c r="AM475" i="27"/>
  <c r="AM474" i="27"/>
  <c r="AM473" i="27"/>
  <c r="AM472" i="27"/>
  <c r="AM471" i="27"/>
  <c r="AM470" i="27"/>
  <c r="AM469" i="27"/>
  <c r="AM468" i="27"/>
  <c r="AM467" i="27"/>
  <c r="AM466" i="27"/>
  <c r="AM465" i="27"/>
  <c r="AM464" i="27"/>
  <c r="AM463" i="27"/>
  <c r="AM462" i="27"/>
  <c r="AM461" i="27"/>
  <c r="AM460" i="27"/>
  <c r="AM459" i="27"/>
  <c r="AM458" i="27"/>
  <c r="AM457" i="27"/>
  <c r="AM456" i="27"/>
  <c r="AM455" i="27"/>
  <c r="AM454" i="27"/>
  <c r="AM453" i="27"/>
  <c r="AM452" i="27"/>
  <c r="AM451" i="27"/>
  <c r="AM450" i="27"/>
  <c r="AM449" i="27"/>
  <c r="AM448" i="27"/>
  <c r="AM447" i="27"/>
  <c r="AM446" i="27"/>
  <c r="AM445" i="27"/>
  <c r="AM444" i="27"/>
  <c r="AM443" i="27"/>
  <c r="AM442" i="27"/>
  <c r="AM441" i="27"/>
  <c r="AM440" i="27"/>
  <c r="AM439" i="27"/>
  <c r="AM438" i="27"/>
  <c r="AM437" i="27"/>
  <c r="AM436" i="27"/>
  <c r="AM435" i="27"/>
  <c r="AM434" i="27"/>
  <c r="AM433" i="27"/>
  <c r="AM432" i="27"/>
  <c r="AM431" i="27"/>
  <c r="AM430" i="27"/>
  <c r="AM429" i="27"/>
  <c r="AM428" i="27"/>
  <c r="AM427" i="27"/>
  <c r="AM426" i="27"/>
  <c r="AM425" i="27"/>
  <c r="AM424" i="27"/>
  <c r="AM423" i="27"/>
  <c r="AM422" i="27"/>
  <c r="AM421" i="27"/>
  <c r="AM420" i="27"/>
  <c r="AM419" i="27"/>
  <c r="AM418" i="27"/>
  <c r="AM417" i="27"/>
  <c r="AM416" i="27"/>
  <c r="AM415" i="27"/>
  <c r="AM414" i="27"/>
  <c r="AM413" i="27"/>
  <c r="AM412" i="27"/>
  <c r="AM411" i="27"/>
  <c r="AM410" i="27"/>
  <c r="AM409" i="27"/>
  <c r="AM408" i="27"/>
  <c r="AM407" i="27"/>
  <c r="AM406" i="27"/>
  <c r="AM405" i="27"/>
  <c r="AM404" i="27"/>
  <c r="AM403" i="27"/>
  <c r="AM402" i="27"/>
  <c r="AM401" i="27"/>
  <c r="AM400" i="27"/>
  <c r="AM399" i="27"/>
  <c r="AM398" i="27"/>
  <c r="AM397" i="27"/>
  <c r="AM396" i="27"/>
  <c r="AM395" i="27"/>
  <c r="AM394" i="27"/>
  <c r="AM393" i="27"/>
  <c r="AM392" i="27"/>
  <c r="AM391" i="27"/>
  <c r="AM390" i="27"/>
  <c r="AM389" i="27"/>
  <c r="AM388" i="27"/>
  <c r="AM387" i="27"/>
  <c r="AM386" i="27"/>
  <c r="AM385" i="27"/>
  <c r="AM384" i="27"/>
  <c r="AM383" i="27"/>
  <c r="AM382" i="27"/>
  <c r="AM381" i="27"/>
  <c r="AM380" i="27"/>
  <c r="AM379" i="27"/>
  <c r="AM378" i="27"/>
  <c r="AM377" i="27"/>
  <c r="AM376" i="27"/>
  <c r="AM375" i="27"/>
  <c r="AM374" i="27"/>
  <c r="AM373" i="27"/>
  <c r="AM372" i="27"/>
  <c r="AM371" i="27"/>
  <c r="AM370" i="27"/>
  <c r="AM369" i="27"/>
  <c r="AM368" i="27"/>
  <c r="AM367" i="27"/>
  <c r="AM366" i="27"/>
  <c r="AM365" i="27"/>
  <c r="AM364" i="27"/>
  <c r="AM363" i="27"/>
  <c r="AM362" i="27"/>
  <c r="AM361" i="27"/>
  <c r="AM360" i="27"/>
  <c r="AM359" i="27"/>
  <c r="AM358" i="27"/>
  <c r="AM357" i="27"/>
  <c r="AM356" i="27"/>
  <c r="AM355" i="27"/>
  <c r="AM354" i="27"/>
  <c r="AM353" i="27"/>
  <c r="AM352" i="27"/>
  <c r="AM351" i="27"/>
  <c r="AM350" i="27"/>
  <c r="AM349" i="27"/>
  <c r="AM348" i="27"/>
  <c r="AM347" i="27"/>
  <c r="AM346" i="27"/>
  <c r="AM345" i="27"/>
  <c r="AM344" i="27"/>
  <c r="AM343" i="27"/>
  <c r="AM342" i="27"/>
  <c r="AM341" i="27"/>
  <c r="AM340" i="27"/>
  <c r="AM339" i="27"/>
  <c r="AM338" i="27"/>
  <c r="AM337" i="27"/>
  <c r="AM336" i="27"/>
  <c r="AM335" i="27"/>
  <c r="AM334" i="27"/>
  <c r="AM333" i="27"/>
  <c r="AM332" i="27"/>
  <c r="AM331" i="27"/>
  <c r="AM330" i="27"/>
  <c r="AM329" i="27"/>
  <c r="AM328" i="27"/>
  <c r="AM327" i="27"/>
  <c r="AM326" i="27"/>
  <c r="AM325" i="27"/>
  <c r="AM324" i="27"/>
  <c r="AM323" i="27"/>
  <c r="AM322" i="27"/>
  <c r="AM321" i="27"/>
  <c r="AM320" i="27"/>
  <c r="AM319" i="27"/>
  <c r="AM318" i="27"/>
  <c r="AM317" i="27"/>
  <c r="AM316" i="27"/>
  <c r="AM315" i="27"/>
  <c r="AM314" i="27"/>
  <c r="AM313" i="27"/>
  <c r="AM312" i="27"/>
  <c r="AM311" i="27"/>
  <c r="AM310" i="27"/>
  <c r="AM309" i="27"/>
  <c r="AM308" i="27"/>
  <c r="AM307" i="27"/>
  <c r="AM306" i="27"/>
  <c r="AM305" i="27"/>
  <c r="AM304" i="27"/>
  <c r="AM303" i="27"/>
  <c r="AM302" i="27"/>
  <c r="AM301" i="27"/>
  <c r="AM300" i="27"/>
  <c r="AM299" i="27"/>
  <c r="AM298" i="27"/>
  <c r="AM297" i="27"/>
  <c r="AM296" i="27"/>
  <c r="AM295" i="27"/>
  <c r="AM294" i="27"/>
  <c r="AM293" i="27"/>
  <c r="AM292" i="27"/>
  <c r="AM291" i="27"/>
  <c r="AM290" i="27"/>
  <c r="AM289" i="27"/>
  <c r="AM288" i="27"/>
  <c r="AM287" i="27"/>
  <c r="AM286" i="27"/>
  <c r="AM285" i="27"/>
  <c r="AM284" i="27"/>
  <c r="AM283" i="27"/>
  <c r="AM282" i="27"/>
  <c r="AM281" i="27"/>
  <c r="AM280" i="27"/>
  <c r="AM279" i="27"/>
  <c r="AM278" i="27"/>
  <c r="AM277" i="27"/>
  <c r="AM276" i="27"/>
  <c r="AM275" i="27"/>
  <c r="AM274" i="27"/>
  <c r="AM273" i="27"/>
  <c r="AM272" i="27"/>
  <c r="AM271" i="27"/>
  <c r="AM270" i="27"/>
  <c r="AM269" i="27"/>
  <c r="AM268" i="27"/>
  <c r="AM267" i="27"/>
  <c r="AM266" i="27"/>
  <c r="AM265" i="27"/>
  <c r="AM264" i="27"/>
  <c r="AM263" i="27"/>
  <c r="AM262" i="27"/>
  <c r="AM261" i="27"/>
  <c r="AM260" i="27"/>
  <c r="AM259" i="27"/>
  <c r="AM258" i="27"/>
  <c r="AM257" i="27"/>
  <c r="AM256" i="27"/>
  <c r="AM255" i="27"/>
  <c r="AM254" i="27"/>
  <c r="AM253" i="27"/>
  <c r="AM252" i="27"/>
  <c r="AM251" i="27"/>
  <c r="AM250" i="27"/>
  <c r="AM249" i="27"/>
  <c r="AM248" i="27"/>
  <c r="AM247" i="27"/>
  <c r="AM246" i="27"/>
  <c r="AM245" i="27"/>
  <c r="AM244" i="27"/>
  <c r="AM243" i="27"/>
  <c r="AM242" i="27"/>
  <c r="AM241" i="27"/>
  <c r="AM240" i="27"/>
  <c r="AM239" i="27"/>
  <c r="AM238" i="27"/>
  <c r="AM237" i="27"/>
  <c r="AM236" i="27"/>
  <c r="AM235" i="27"/>
  <c r="AM234" i="27"/>
  <c r="AM233" i="27"/>
  <c r="AM232" i="27"/>
  <c r="AM231" i="27"/>
  <c r="AM230" i="27"/>
  <c r="AM229" i="27"/>
  <c r="AM228" i="27"/>
  <c r="AM227" i="27"/>
  <c r="AM226" i="27"/>
  <c r="AM225" i="27"/>
  <c r="AM224" i="27"/>
  <c r="AM223" i="27"/>
  <c r="AM222" i="27"/>
  <c r="AM221" i="27"/>
  <c r="AM220" i="27"/>
  <c r="AM219" i="27"/>
  <c r="AM218" i="27"/>
  <c r="AM217" i="27"/>
  <c r="AM216" i="27"/>
  <c r="AM215" i="27"/>
  <c r="AM214" i="27"/>
  <c r="AM213" i="27"/>
  <c r="AM212" i="27"/>
  <c r="AM211" i="27"/>
  <c r="AM210" i="27"/>
  <c r="AM209" i="27"/>
  <c r="AM208" i="27"/>
  <c r="AM207" i="27"/>
  <c r="AM206" i="27"/>
  <c r="AM205" i="27"/>
  <c r="AM204" i="27"/>
  <c r="AM203" i="27"/>
  <c r="AM202" i="27"/>
  <c r="AM201" i="27"/>
  <c r="AM200" i="27"/>
  <c r="AM199" i="27"/>
  <c r="AM198" i="27"/>
  <c r="AM197" i="27"/>
  <c r="AM196" i="27"/>
  <c r="AM195" i="27"/>
  <c r="AM194" i="27"/>
  <c r="AM193" i="27"/>
  <c r="AM192" i="27"/>
  <c r="AM191" i="27"/>
  <c r="AM190" i="27"/>
  <c r="AM189" i="27"/>
  <c r="AM188" i="27"/>
  <c r="AM187" i="27"/>
  <c r="AM186" i="27"/>
  <c r="AM185" i="27"/>
  <c r="AM184" i="27"/>
  <c r="AM183" i="27"/>
  <c r="AM182" i="27"/>
  <c r="AM181" i="27"/>
  <c r="AM180" i="27"/>
  <c r="AM179" i="27"/>
  <c r="AM178" i="27"/>
  <c r="AM177" i="27"/>
  <c r="AM176" i="27"/>
  <c r="AM175" i="27"/>
  <c r="AM174" i="27"/>
  <c r="AM173" i="27"/>
  <c r="AM172" i="27"/>
  <c r="AM171" i="27"/>
  <c r="AM170" i="27"/>
  <c r="AM169" i="27"/>
  <c r="AM168" i="27"/>
  <c r="AM167" i="27"/>
  <c r="AM166" i="27"/>
  <c r="AM165" i="27"/>
  <c r="AM164" i="27"/>
  <c r="AM163" i="27"/>
  <c r="AM162" i="27"/>
  <c r="AM161" i="27"/>
  <c r="AM160" i="27"/>
  <c r="AM159" i="27"/>
  <c r="AM158" i="27"/>
  <c r="AM157" i="27"/>
  <c r="AM156" i="27"/>
  <c r="AM155" i="27"/>
  <c r="AM154" i="27"/>
  <c r="AM153" i="27"/>
  <c r="AM152" i="27"/>
  <c r="AM151" i="27"/>
  <c r="AM150" i="27"/>
  <c r="AM149" i="27"/>
  <c r="AM148" i="27"/>
  <c r="AM147" i="27"/>
  <c r="AM146" i="27"/>
  <c r="AM145" i="27"/>
  <c r="AM144" i="27"/>
  <c r="AM143" i="27"/>
  <c r="AM142" i="27"/>
  <c r="AM141" i="27"/>
  <c r="AM140" i="27"/>
  <c r="AM139" i="27"/>
  <c r="AM138" i="27"/>
  <c r="AM137" i="27"/>
  <c r="AM136" i="27"/>
  <c r="AM135" i="27"/>
  <c r="AM134" i="27"/>
  <c r="AM133" i="27"/>
  <c r="AM132" i="27"/>
  <c r="AM131" i="27"/>
  <c r="AM130" i="27"/>
  <c r="AM129" i="27"/>
  <c r="AM128" i="27"/>
  <c r="AM127" i="27"/>
  <c r="AM126" i="27"/>
  <c r="AM125" i="27"/>
  <c r="AM124" i="27"/>
  <c r="AM123" i="27"/>
  <c r="AM122" i="27"/>
  <c r="AM121" i="27"/>
  <c r="AM120" i="27"/>
  <c r="AM119" i="27"/>
  <c r="AM118" i="27"/>
  <c r="AM117" i="27"/>
  <c r="AM116" i="27"/>
  <c r="AM115" i="27"/>
  <c r="AM114" i="27"/>
  <c r="AM113" i="27"/>
  <c r="AM112" i="27"/>
  <c r="AM111" i="27"/>
  <c r="AM110" i="27"/>
  <c r="AM109" i="27"/>
  <c r="AM108" i="27"/>
  <c r="AM107" i="27"/>
  <c r="AM106" i="27"/>
  <c r="AM105" i="27"/>
  <c r="AM104" i="27"/>
  <c r="AM103" i="27"/>
  <c r="AM102" i="27"/>
  <c r="AM101" i="27"/>
  <c r="AM100" i="27"/>
  <c r="AM99" i="27"/>
  <c r="AM98" i="27"/>
  <c r="AM97" i="27"/>
  <c r="AM96" i="27"/>
  <c r="AM95" i="27"/>
  <c r="AM94" i="27"/>
  <c r="AM93" i="27"/>
  <c r="AM92" i="27"/>
  <c r="AM91" i="27"/>
  <c r="AM90" i="27"/>
  <c r="AM89" i="27"/>
  <c r="AM88" i="27"/>
  <c r="AM87" i="27"/>
  <c r="AM86" i="27"/>
  <c r="AM85" i="27"/>
  <c r="AM84" i="27"/>
  <c r="AM83" i="27"/>
  <c r="AM82" i="27"/>
  <c r="AM81" i="27"/>
  <c r="AM80" i="27"/>
  <c r="AM79" i="27"/>
  <c r="AM78" i="27"/>
  <c r="AM77" i="27"/>
  <c r="AM76" i="27"/>
  <c r="AM75" i="27"/>
  <c r="AM74" i="27"/>
  <c r="AM73" i="27"/>
  <c r="AM72" i="27"/>
  <c r="AM71" i="27"/>
  <c r="AM70" i="27"/>
  <c r="AM69" i="27"/>
  <c r="AM68" i="27"/>
  <c r="AM67" i="27"/>
  <c r="AM66" i="27"/>
  <c r="AM65" i="27"/>
  <c r="AM64" i="27"/>
  <c r="AM63" i="27"/>
  <c r="AM62" i="27"/>
  <c r="AM61" i="27"/>
  <c r="AM60" i="27"/>
  <c r="AM59" i="27"/>
  <c r="AM58" i="27"/>
  <c r="AM57" i="27"/>
  <c r="AM56" i="27"/>
  <c r="AM55" i="27"/>
  <c r="AM54" i="27"/>
  <c r="AM53" i="27"/>
  <c r="AM52" i="27"/>
  <c r="AM51" i="27"/>
  <c r="AM50" i="27"/>
  <c r="AM49" i="27"/>
  <c r="AM48" i="27"/>
  <c r="AM47" i="27"/>
  <c r="AM46" i="27"/>
  <c r="AM45" i="27"/>
  <c r="AM44" i="27"/>
  <c r="AM43" i="27"/>
  <c r="AM42" i="27"/>
  <c r="AM41" i="27"/>
  <c r="AM40" i="27"/>
  <c r="AM39" i="27"/>
  <c r="AM38" i="27"/>
  <c r="AM37" i="27"/>
  <c r="AM36" i="27"/>
  <c r="AM35" i="27"/>
  <c r="AM34" i="27"/>
  <c r="AM33" i="27"/>
  <c r="AM32" i="27"/>
  <c r="AM31" i="27"/>
  <c r="AM30" i="27"/>
  <c r="AM29" i="27"/>
  <c r="AM28" i="27"/>
  <c r="AM27" i="27"/>
  <c r="AM26" i="27"/>
  <c r="AM25" i="27"/>
  <c r="AM24" i="27"/>
  <c r="AM23" i="27"/>
  <c r="AM22" i="27"/>
  <c r="AM21" i="27"/>
  <c r="AM20" i="27"/>
  <c r="AM19" i="27"/>
  <c r="AM18" i="27"/>
  <c r="AM17" i="27"/>
  <c r="AM16" i="27"/>
  <c r="AM15" i="27"/>
  <c r="AM14" i="27"/>
  <c r="AM13" i="27"/>
  <c r="AM12" i="27"/>
  <c r="AM11" i="27"/>
  <c r="AM10" i="27"/>
  <c r="AM9" i="27"/>
  <c r="AM8" i="27"/>
  <c r="AM7" i="27"/>
  <c r="AM6" i="27"/>
  <c r="AM5" i="27"/>
  <c r="AK490" i="27"/>
  <c r="AJ490" i="27"/>
  <c r="AI490" i="27"/>
  <c r="AH490" i="27"/>
  <c r="AL490" i="27" s="1"/>
  <c r="AN490" i="27" s="1"/>
  <c r="AK489" i="27"/>
  <c r="AJ489" i="27"/>
  <c r="AI488" i="27"/>
  <c r="AH488" i="27"/>
  <c r="AK487" i="27"/>
  <c r="AJ487" i="27"/>
  <c r="AI487" i="27"/>
  <c r="AK486" i="27"/>
  <c r="AJ486" i="27"/>
  <c r="AI485" i="27"/>
  <c r="AH485" i="27"/>
  <c r="AK484" i="27"/>
  <c r="AJ484" i="27"/>
  <c r="AI484" i="27"/>
  <c r="AK483" i="27"/>
  <c r="AJ483" i="27"/>
  <c r="AI482" i="27"/>
  <c r="AH482" i="27"/>
  <c r="AK481" i="27"/>
  <c r="AJ481" i="27"/>
  <c r="AI481" i="27"/>
  <c r="AK480" i="27"/>
  <c r="AJ480" i="27"/>
  <c r="AI479" i="27"/>
  <c r="AH479" i="27"/>
  <c r="AK478" i="27"/>
  <c r="AJ478" i="27"/>
  <c r="AI478" i="27"/>
  <c r="AK477" i="27"/>
  <c r="AJ477" i="27"/>
  <c r="AI476" i="27"/>
  <c r="AH476" i="27"/>
  <c r="AK475" i="27"/>
  <c r="AJ475" i="27"/>
  <c r="AI475" i="27"/>
  <c r="AK474" i="27"/>
  <c r="AJ474" i="27"/>
  <c r="AI473" i="27"/>
  <c r="AH473" i="27"/>
  <c r="AK472" i="27"/>
  <c r="AJ472" i="27"/>
  <c r="AI472" i="27"/>
  <c r="AH472" i="27"/>
  <c r="AK471" i="27"/>
  <c r="AJ471" i="27"/>
  <c r="AI470" i="27"/>
  <c r="AH470" i="27"/>
  <c r="AK469" i="27"/>
  <c r="AJ469" i="27"/>
  <c r="AI469" i="27"/>
  <c r="AH469" i="27"/>
  <c r="AK468" i="27"/>
  <c r="AJ468" i="27"/>
  <c r="AI468" i="27"/>
  <c r="AI467" i="27"/>
  <c r="AH467" i="27"/>
  <c r="AK466" i="27"/>
  <c r="AJ466" i="27"/>
  <c r="AI466" i="27"/>
  <c r="AK465" i="27"/>
  <c r="AJ465" i="27"/>
  <c r="AI464" i="27"/>
  <c r="AH464" i="27"/>
  <c r="AK463" i="27"/>
  <c r="AJ463" i="27"/>
  <c r="AI463" i="27"/>
  <c r="AK462" i="27"/>
  <c r="AJ462" i="27"/>
  <c r="AI461" i="27"/>
  <c r="AH461" i="27"/>
  <c r="AK460" i="27"/>
  <c r="AJ460" i="27"/>
  <c r="AI460" i="27"/>
  <c r="AH460" i="27"/>
  <c r="AK459" i="27"/>
  <c r="AJ459" i="27"/>
  <c r="AI458" i="27"/>
  <c r="AH458" i="27"/>
  <c r="AK457" i="27"/>
  <c r="AJ457" i="27"/>
  <c r="AI457" i="27"/>
  <c r="AH457" i="27"/>
  <c r="AL457" i="27" s="1"/>
  <c r="AN457" i="27" s="1"/>
  <c r="AK456" i="27"/>
  <c r="AJ456" i="27"/>
  <c r="AI455" i="27"/>
  <c r="AH455" i="27"/>
  <c r="AK454" i="27"/>
  <c r="AJ454" i="27"/>
  <c r="AI454" i="27"/>
  <c r="AK453" i="27"/>
  <c r="AJ453" i="27"/>
  <c r="AI452" i="27"/>
  <c r="AH452" i="27"/>
  <c r="AK451" i="27"/>
  <c r="AJ451" i="27"/>
  <c r="AI451" i="27"/>
  <c r="AK450" i="27"/>
  <c r="AJ450" i="27"/>
  <c r="AI450" i="27"/>
  <c r="AI449" i="27"/>
  <c r="AH449" i="27"/>
  <c r="AK448" i="27"/>
  <c r="AJ448" i="27"/>
  <c r="AI448" i="27"/>
  <c r="AK447" i="27"/>
  <c r="AJ447" i="27"/>
  <c r="AI447" i="27"/>
  <c r="AK446" i="27"/>
  <c r="AI446" i="27"/>
  <c r="AH446" i="27"/>
  <c r="AK445" i="27"/>
  <c r="AJ445" i="27"/>
  <c r="AI445" i="27"/>
  <c r="AK444" i="27"/>
  <c r="AI443" i="27"/>
  <c r="AH443" i="27"/>
  <c r="AK442" i="27"/>
  <c r="AJ442" i="27"/>
  <c r="AI442" i="27"/>
  <c r="AH442" i="27"/>
  <c r="AL442" i="27" s="1"/>
  <c r="AN442" i="27" s="1"/>
  <c r="AK441" i="27"/>
  <c r="AI440" i="27"/>
  <c r="AH440" i="27"/>
  <c r="AK439" i="27"/>
  <c r="AJ439" i="27"/>
  <c r="AI439" i="27"/>
  <c r="AH439" i="27"/>
  <c r="AK438" i="27"/>
  <c r="AI437" i="27"/>
  <c r="AH437" i="27"/>
  <c r="AK436" i="27"/>
  <c r="AJ436" i="27"/>
  <c r="AI436" i="27"/>
  <c r="AK435" i="27"/>
  <c r="AI434" i="27"/>
  <c r="AH434" i="27"/>
  <c r="AK433" i="27"/>
  <c r="AJ433" i="27"/>
  <c r="AI433" i="27"/>
  <c r="AH433" i="27"/>
  <c r="AK432" i="27"/>
  <c r="AI431" i="27"/>
  <c r="AH431" i="27"/>
  <c r="AK430" i="27"/>
  <c r="AJ430" i="27"/>
  <c r="AI430" i="27"/>
  <c r="AH430" i="27"/>
  <c r="AK429" i="27"/>
  <c r="AI428" i="27"/>
  <c r="AH428" i="27"/>
  <c r="AK427" i="27"/>
  <c r="AJ427" i="27"/>
  <c r="AI427" i="27"/>
  <c r="AH427" i="27"/>
  <c r="AK426" i="27"/>
  <c r="AI425" i="27"/>
  <c r="AH425" i="27"/>
  <c r="AK424" i="27"/>
  <c r="AJ424" i="27"/>
  <c r="AI424" i="27"/>
  <c r="AK423" i="27"/>
  <c r="AI422" i="27"/>
  <c r="AH422" i="27"/>
  <c r="AK421" i="27"/>
  <c r="AJ421" i="27"/>
  <c r="AI421" i="27"/>
  <c r="AK420" i="27"/>
  <c r="AJ420" i="27"/>
  <c r="AI419" i="27"/>
  <c r="AH419" i="27"/>
  <c r="AK418" i="27"/>
  <c r="AJ418" i="27"/>
  <c r="AI418" i="27"/>
  <c r="AK417" i="27"/>
  <c r="AI416" i="27"/>
  <c r="AH416" i="27"/>
  <c r="AK415" i="27"/>
  <c r="AJ415" i="27"/>
  <c r="AI415" i="27"/>
  <c r="AK414" i="27"/>
  <c r="AI413" i="27"/>
  <c r="AH413" i="27"/>
  <c r="AK412" i="27"/>
  <c r="AJ412" i="27"/>
  <c r="AI412" i="27"/>
  <c r="AK411" i="27"/>
  <c r="AI410" i="27"/>
  <c r="AH410" i="27"/>
  <c r="AK409" i="27"/>
  <c r="AJ409" i="27"/>
  <c r="AI409" i="27"/>
  <c r="AK408" i="27"/>
  <c r="AI407" i="27"/>
  <c r="AH407" i="27"/>
  <c r="AK406" i="27"/>
  <c r="AJ406" i="27"/>
  <c r="AI406" i="27"/>
  <c r="AK405" i="27"/>
  <c r="AI404" i="27"/>
  <c r="AH404" i="27"/>
  <c r="AK403" i="27"/>
  <c r="AJ403" i="27"/>
  <c r="AI403" i="27"/>
  <c r="AH403" i="27"/>
  <c r="AL403" i="27" s="1"/>
  <c r="AN403" i="27" s="1"/>
  <c r="AK402" i="27"/>
  <c r="AI401" i="27"/>
  <c r="AH401" i="27"/>
  <c r="AK400" i="27"/>
  <c r="AJ400" i="27"/>
  <c r="AI400" i="27"/>
  <c r="AK399" i="27"/>
  <c r="AI398" i="27"/>
  <c r="AH398" i="27"/>
  <c r="AK397" i="27"/>
  <c r="AJ397" i="27"/>
  <c r="AI397" i="27"/>
  <c r="AL397" i="27" s="1"/>
  <c r="AN397" i="27" s="1"/>
  <c r="AK396" i="27"/>
  <c r="AI395" i="27"/>
  <c r="AH395" i="27"/>
  <c r="AK394" i="27"/>
  <c r="AJ394" i="27"/>
  <c r="AI394" i="27"/>
  <c r="AH394" i="27"/>
  <c r="AK393" i="27"/>
  <c r="AI392" i="27"/>
  <c r="AH392" i="27"/>
  <c r="AK391" i="27"/>
  <c r="AJ391" i="27"/>
  <c r="AI391" i="27"/>
  <c r="AH391" i="27"/>
  <c r="AL391" i="27" s="1"/>
  <c r="AN391" i="27" s="1"/>
  <c r="AK390" i="27"/>
  <c r="AJ390" i="27"/>
  <c r="AI389" i="27"/>
  <c r="AH389" i="27"/>
  <c r="AK388" i="27"/>
  <c r="AJ388" i="27"/>
  <c r="AI388" i="27"/>
  <c r="AH388" i="27"/>
  <c r="AK387" i="27"/>
  <c r="AI386" i="27"/>
  <c r="AH386" i="27"/>
  <c r="AK385" i="27"/>
  <c r="AJ385" i="27"/>
  <c r="AI385" i="27"/>
  <c r="AH385" i="27"/>
  <c r="AK384" i="27"/>
  <c r="AI383" i="27"/>
  <c r="AH383" i="27"/>
  <c r="AK382" i="27"/>
  <c r="AJ382" i="27"/>
  <c r="AI382" i="27"/>
  <c r="AK381" i="27"/>
  <c r="AI380" i="27"/>
  <c r="AH380" i="27"/>
  <c r="AK379" i="27"/>
  <c r="AJ379" i="27"/>
  <c r="AI379" i="27"/>
  <c r="AK378" i="27"/>
  <c r="AJ378" i="27"/>
  <c r="AI377" i="27"/>
  <c r="AH377" i="27"/>
  <c r="AK376" i="27"/>
  <c r="AJ376" i="27"/>
  <c r="AI376" i="27"/>
  <c r="AK375" i="27"/>
  <c r="AI374" i="27"/>
  <c r="AH374" i="27"/>
  <c r="AK373" i="27"/>
  <c r="AJ373" i="27"/>
  <c r="AI373" i="27"/>
  <c r="AK372" i="27"/>
  <c r="AI371" i="27"/>
  <c r="AH371" i="27"/>
  <c r="AK370" i="27"/>
  <c r="AJ370" i="27"/>
  <c r="AI370" i="27"/>
  <c r="AH370" i="27"/>
  <c r="AK369" i="27"/>
  <c r="AI368" i="27"/>
  <c r="AH368" i="27"/>
  <c r="AK367" i="27"/>
  <c r="AJ367" i="27"/>
  <c r="AI367" i="27"/>
  <c r="AK366" i="27"/>
  <c r="AI365" i="27"/>
  <c r="AH365" i="27"/>
  <c r="AK364" i="27"/>
  <c r="AJ364" i="27"/>
  <c r="AI364" i="27"/>
  <c r="AH364" i="27"/>
  <c r="AK363" i="27"/>
  <c r="AI362" i="27"/>
  <c r="AH362" i="27"/>
  <c r="AK361" i="27"/>
  <c r="AJ361" i="27"/>
  <c r="AI361" i="27"/>
  <c r="AK360" i="27"/>
  <c r="AI359" i="27"/>
  <c r="AH359" i="27"/>
  <c r="AK358" i="27"/>
  <c r="AJ358" i="27"/>
  <c r="AI358" i="27"/>
  <c r="AK357" i="27"/>
  <c r="AI356" i="27"/>
  <c r="AH356" i="27"/>
  <c r="AK355" i="27"/>
  <c r="AJ355" i="27"/>
  <c r="AI355" i="27"/>
  <c r="AK354" i="27"/>
  <c r="AI353" i="27"/>
  <c r="AH353" i="27"/>
  <c r="AK352" i="27"/>
  <c r="AJ352" i="27"/>
  <c r="AI352" i="27"/>
  <c r="AK351" i="27"/>
  <c r="AI350" i="27"/>
  <c r="AH350" i="27"/>
  <c r="AK349" i="27"/>
  <c r="AJ349" i="27"/>
  <c r="AI349" i="27"/>
  <c r="AH349" i="27"/>
  <c r="AK348" i="27"/>
  <c r="AI347" i="27"/>
  <c r="AH347" i="27"/>
  <c r="AK346" i="27"/>
  <c r="AJ346" i="27"/>
  <c r="AI346" i="27"/>
  <c r="AK345" i="27"/>
  <c r="AI344" i="27"/>
  <c r="AH344" i="27"/>
  <c r="AK343" i="27"/>
  <c r="AJ343" i="27"/>
  <c r="AI343" i="27"/>
  <c r="AK342" i="27"/>
  <c r="AI341" i="27"/>
  <c r="AH341" i="27"/>
  <c r="AK340" i="27"/>
  <c r="AJ340" i="27"/>
  <c r="AI340" i="27"/>
  <c r="AK339" i="27"/>
  <c r="AI339" i="27"/>
  <c r="AI338" i="27"/>
  <c r="AH338" i="27"/>
  <c r="AK337" i="27"/>
  <c r="AJ337" i="27"/>
  <c r="AI337" i="27"/>
  <c r="AK336" i="27"/>
  <c r="AI335" i="27"/>
  <c r="AH335" i="27"/>
  <c r="AK334" i="27"/>
  <c r="AJ334" i="27"/>
  <c r="AI334" i="27"/>
  <c r="AK333" i="27"/>
  <c r="AI332" i="27"/>
  <c r="AH332" i="27"/>
  <c r="AK331" i="27"/>
  <c r="AJ331" i="27"/>
  <c r="AI331" i="27"/>
  <c r="AH331" i="27"/>
  <c r="AK330" i="27"/>
  <c r="AI329" i="27"/>
  <c r="AH329" i="27"/>
  <c r="AK328" i="27"/>
  <c r="AJ328" i="27"/>
  <c r="AI328" i="27"/>
  <c r="AK327" i="27"/>
  <c r="AI326" i="27"/>
  <c r="AH326" i="27"/>
  <c r="AK325" i="27"/>
  <c r="AJ325" i="27"/>
  <c r="AI325" i="27"/>
  <c r="AH325" i="27"/>
  <c r="AK324" i="27"/>
  <c r="AI323" i="27"/>
  <c r="AH323" i="27"/>
  <c r="AK322" i="27"/>
  <c r="AJ322" i="27"/>
  <c r="AI322" i="27"/>
  <c r="AK321" i="27"/>
  <c r="AI320" i="27"/>
  <c r="AH320" i="27"/>
  <c r="AK319" i="27"/>
  <c r="AJ319" i="27"/>
  <c r="AI319" i="27"/>
  <c r="AK318" i="27"/>
  <c r="AI317" i="27"/>
  <c r="AH317" i="27"/>
  <c r="AK316" i="27"/>
  <c r="AJ316" i="27"/>
  <c r="AI316" i="27"/>
  <c r="AK315" i="27"/>
  <c r="AI314" i="27"/>
  <c r="AH314" i="27"/>
  <c r="AK313" i="27"/>
  <c r="AJ313" i="27"/>
  <c r="AI313" i="27"/>
  <c r="AK312" i="27"/>
  <c r="AJ312" i="27"/>
  <c r="AI311" i="27"/>
  <c r="AH311" i="27"/>
  <c r="AK310" i="27"/>
  <c r="AJ310" i="27"/>
  <c r="AI310" i="27"/>
  <c r="AK309" i="27"/>
  <c r="AI308" i="27"/>
  <c r="AH308" i="27"/>
  <c r="AK307" i="27"/>
  <c r="AJ307" i="27"/>
  <c r="AI307" i="27"/>
  <c r="AK306" i="27"/>
  <c r="AI305" i="27"/>
  <c r="AH305" i="27"/>
  <c r="AK304" i="27"/>
  <c r="AJ304" i="27"/>
  <c r="AI304" i="27"/>
  <c r="AK303" i="27"/>
  <c r="AI303" i="27"/>
  <c r="AI302" i="27"/>
  <c r="AH302" i="27"/>
  <c r="AK301" i="27"/>
  <c r="AJ301" i="27"/>
  <c r="AI301" i="27"/>
  <c r="AK300" i="27"/>
  <c r="AI299" i="27"/>
  <c r="AH299" i="27"/>
  <c r="AK298" i="27"/>
  <c r="AJ298" i="27"/>
  <c r="AI298" i="27"/>
  <c r="AK297" i="27"/>
  <c r="AI296" i="27"/>
  <c r="AH296" i="27"/>
  <c r="AK295" i="27"/>
  <c r="AJ295" i="27"/>
  <c r="AI295" i="27"/>
  <c r="AK294" i="27"/>
  <c r="AI293" i="27"/>
  <c r="AH293" i="27"/>
  <c r="AK292" i="27"/>
  <c r="AJ292" i="27"/>
  <c r="AI292" i="27"/>
  <c r="AK291" i="27"/>
  <c r="AI290" i="27"/>
  <c r="AH290" i="27"/>
  <c r="AK289" i="27"/>
  <c r="AJ289" i="27"/>
  <c r="AI289" i="27"/>
  <c r="AK288" i="27"/>
  <c r="AI287" i="27"/>
  <c r="AH287" i="27"/>
  <c r="AK286" i="27"/>
  <c r="AJ286" i="27"/>
  <c r="AI286" i="27"/>
  <c r="AK285" i="27"/>
  <c r="AI284" i="27"/>
  <c r="AH284" i="27"/>
  <c r="AK283" i="27"/>
  <c r="AJ283" i="27"/>
  <c r="AI283" i="27"/>
  <c r="AH283" i="27"/>
  <c r="AK282" i="27"/>
  <c r="AI281" i="27"/>
  <c r="AH281" i="27"/>
  <c r="AK280" i="27"/>
  <c r="AJ280" i="27"/>
  <c r="AI280" i="27"/>
  <c r="AK279" i="27"/>
  <c r="AJ279" i="27"/>
  <c r="AI278" i="27"/>
  <c r="AH278" i="27"/>
  <c r="AK277" i="27"/>
  <c r="AJ277" i="27"/>
  <c r="AI277" i="27"/>
  <c r="AK276" i="27"/>
  <c r="AI275" i="27"/>
  <c r="AH275" i="27"/>
  <c r="AK274" i="27"/>
  <c r="AJ274" i="27"/>
  <c r="AI274" i="27"/>
  <c r="AK273" i="27"/>
  <c r="AI272" i="27"/>
  <c r="AH272" i="27"/>
  <c r="AK271" i="27"/>
  <c r="AJ271" i="27"/>
  <c r="AI271" i="27"/>
  <c r="AK270" i="27"/>
  <c r="AI269" i="27"/>
  <c r="AH269" i="27"/>
  <c r="AK268" i="27"/>
  <c r="AJ268" i="27"/>
  <c r="AI268" i="27"/>
  <c r="AK267" i="27"/>
  <c r="AI266" i="27"/>
  <c r="AH266" i="27"/>
  <c r="AK265" i="27"/>
  <c r="AJ265" i="27"/>
  <c r="AI265" i="27"/>
  <c r="AK264" i="27"/>
  <c r="AI263" i="27"/>
  <c r="AH263" i="27"/>
  <c r="AK262" i="27"/>
  <c r="AJ262" i="27"/>
  <c r="AI262" i="27"/>
  <c r="AH262" i="27"/>
  <c r="AK261" i="27"/>
  <c r="AK260" i="27"/>
  <c r="AI260" i="27"/>
  <c r="AH260" i="27"/>
  <c r="AK259" i="27"/>
  <c r="AJ259" i="27"/>
  <c r="AI259" i="27"/>
  <c r="AK258" i="27"/>
  <c r="AI257" i="27"/>
  <c r="AH257" i="27"/>
  <c r="AK256" i="27"/>
  <c r="AJ256" i="27"/>
  <c r="AI256" i="27"/>
  <c r="AH256" i="27"/>
  <c r="AK255" i="27"/>
  <c r="AI254" i="27"/>
  <c r="AH254" i="27"/>
  <c r="AK253" i="27"/>
  <c r="AJ253" i="27"/>
  <c r="AI253" i="27"/>
  <c r="AK252" i="27"/>
  <c r="AJ252" i="27"/>
  <c r="AI252" i="27"/>
  <c r="AI251" i="27"/>
  <c r="AH251" i="27"/>
  <c r="AK250" i="27"/>
  <c r="AJ250" i="27"/>
  <c r="AI250" i="27"/>
  <c r="AK249" i="27"/>
  <c r="AI248" i="27"/>
  <c r="AH248" i="27"/>
  <c r="AK247" i="27"/>
  <c r="AJ247" i="27"/>
  <c r="AI247" i="27"/>
  <c r="AK246" i="27"/>
  <c r="AI245" i="27"/>
  <c r="AH245" i="27"/>
  <c r="AK244" i="27"/>
  <c r="AJ244" i="27"/>
  <c r="AI244" i="27"/>
  <c r="AK243" i="27"/>
  <c r="AI242" i="27"/>
  <c r="AH242" i="27"/>
  <c r="AK241" i="27"/>
  <c r="AJ241" i="27"/>
  <c r="AI241" i="27"/>
  <c r="AK240" i="27"/>
  <c r="AI239" i="27"/>
  <c r="AH239" i="27"/>
  <c r="AL239" i="27" s="1"/>
  <c r="AN239" i="27" s="1"/>
  <c r="AK238" i="27"/>
  <c r="AJ238" i="27"/>
  <c r="AI238" i="27"/>
  <c r="AK237" i="27"/>
  <c r="AJ237" i="27"/>
  <c r="AI236" i="27"/>
  <c r="AH236" i="27"/>
  <c r="AK235" i="27"/>
  <c r="AJ235" i="27"/>
  <c r="AI235" i="27"/>
  <c r="AK234" i="27"/>
  <c r="AI233" i="27"/>
  <c r="AH233" i="27"/>
  <c r="AL233" i="27" s="1"/>
  <c r="AN233" i="27" s="1"/>
  <c r="AK232" i="27"/>
  <c r="AJ232" i="27"/>
  <c r="AI232" i="27"/>
  <c r="AK231" i="27"/>
  <c r="AI230" i="27"/>
  <c r="AH230" i="27"/>
  <c r="AK229" i="27"/>
  <c r="AJ229" i="27"/>
  <c r="AI229" i="27"/>
  <c r="AI227" i="27"/>
  <c r="AH227" i="27"/>
  <c r="AK226" i="27"/>
  <c r="AJ226" i="27"/>
  <c r="AI226" i="27"/>
  <c r="AI224" i="27"/>
  <c r="AH224" i="27"/>
  <c r="AK223" i="27"/>
  <c r="AJ223" i="27"/>
  <c r="AI223" i="27"/>
  <c r="AH223" i="27"/>
  <c r="AK222" i="27"/>
  <c r="AI221" i="27"/>
  <c r="AH221" i="27"/>
  <c r="AK220" i="27"/>
  <c r="AJ220" i="27"/>
  <c r="AI220" i="27"/>
  <c r="AK219" i="27"/>
  <c r="AI218" i="27"/>
  <c r="AH218" i="27"/>
  <c r="AK217" i="27"/>
  <c r="AJ217" i="27"/>
  <c r="AI217" i="27"/>
  <c r="AH217" i="27"/>
  <c r="AK216" i="27"/>
  <c r="AJ216" i="27"/>
  <c r="AI215" i="27"/>
  <c r="AH215" i="27"/>
  <c r="AK214" i="27"/>
  <c r="AJ214" i="27"/>
  <c r="AI214" i="27"/>
  <c r="AK213" i="27"/>
  <c r="AJ213" i="27"/>
  <c r="AI213" i="27"/>
  <c r="AI212" i="27"/>
  <c r="AH212" i="27"/>
  <c r="AK211" i="27"/>
  <c r="AJ211" i="27"/>
  <c r="AI211" i="27"/>
  <c r="AK210" i="27"/>
  <c r="AI209" i="27"/>
  <c r="AH209" i="27"/>
  <c r="AK208" i="27"/>
  <c r="AJ208" i="27"/>
  <c r="AI208" i="27"/>
  <c r="AK207" i="27"/>
  <c r="AI206" i="27"/>
  <c r="AH206" i="27"/>
  <c r="AK205" i="27"/>
  <c r="AJ205" i="27"/>
  <c r="AI205" i="27"/>
  <c r="AK204" i="27"/>
  <c r="AI203" i="27"/>
  <c r="AH203" i="27"/>
  <c r="AK202" i="27"/>
  <c r="AJ202" i="27"/>
  <c r="AI202" i="27"/>
  <c r="AK201" i="27"/>
  <c r="AI200" i="27"/>
  <c r="AH200" i="27"/>
  <c r="AK199" i="27"/>
  <c r="AJ199" i="27"/>
  <c r="AI199" i="27"/>
  <c r="AJ198" i="27"/>
  <c r="AI197" i="27"/>
  <c r="AH197" i="27"/>
  <c r="AK196" i="27"/>
  <c r="AJ196" i="27"/>
  <c r="AI196" i="27"/>
  <c r="AK195" i="27"/>
  <c r="AI194" i="27"/>
  <c r="AH194" i="27"/>
  <c r="AK193" i="27"/>
  <c r="AJ193" i="27"/>
  <c r="AI193" i="27"/>
  <c r="AI191" i="27"/>
  <c r="AH191" i="27"/>
  <c r="AK190" i="27"/>
  <c r="AJ190" i="27"/>
  <c r="AI190" i="27"/>
  <c r="AH190" i="27"/>
  <c r="AI188" i="27"/>
  <c r="AH188" i="27"/>
  <c r="AK187" i="27"/>
  <c r="AJ187" i="27"/>
  <c r="AI187" i="27"/>
  <c r="AK186" i="27"/>
  <c r="AI185" i="27"/>
  <c r="AH185" i="27"/>
  <c r="AK184" i="27"/>
  <c r="AJ184" i="27"/>
  <c r="AK183" i="27"/>
  <c r="AI182" i="27"/>
  <c r="AH182" i="27"/>
  <c r="AK181" i="27"/>
  <c r="AJ181" i="27"/>
  <c r="AI181" i="27"/>
  <c r="AK180" i="27"/>
  <c r="AI179" i="27"/>
  <c r="AH179" i="27"/>
  <c r="AK178" i="27"/>
  <c r="AJ178" i="27"/>
  <c r="AI178" i="27"/>
  <c r="AK177" i="27"/>
  <c r="AJ177" i="27"/>
  <c r="AI177" i="27"/>
  <c r="AI176" i="27"/>
  <c r="AH176" i="27"/>
  <c r="AK175" i="27"/>
  <c r="AJ175" i="27"/>
  <c r="AK174" i="27"/>
  <c r="AI173" i="27"/>
  <c r="AH173" i="27"/>
  <c r="AK172" i="27"/>
  <c r="AJ172" i="27"/>
  <c r="AK171" i="27"/>
  <c r="AI170" i="27"/>
  <c r="AH170" i="27"/>
  <c r="AK169" i="27"/>
  <c r="AJ169" i="27"/>
  <c r="AK168" i="27"/>
  <c r="AI167" i="27"/>
  <c r="AH167" i="27"/>
  <c r="AK166" i="27"/>
  <c r="AJ166" i="27"/>
  <c r="AK165" i="27"/>
  <c r="AI164" i="27"/>
  <c r="AH164" i="27"/>
  <c r="AK163" i="27"/>
  <c r="AJ163" i="27"/>
  <c r="AJ162" i="27"/>
  <c r="AI161" i="27"/>
  <c r="AH161" i="27"/>
  <c r="AK160" i="27"/>
  <c r="AJ160" i="27"/>
  <c r="AK159" i="27"/>
  <c r="AI158" i="27"/>
  <c r="AH158" i="27"/>
  <c r="AK157" i="27"/>
  <c r="AJ157" i="27"/>
  <c r="AI155" i="27"/>
  <c r="AH155" i="27"/>
  <c r="AK154" i="27"/>
  <c r="AJ154" i="27"/>
  <c r="AI154" i="27"/>
  <c r="AI152" i="27"/>
  <c r="AH152" i="27"/>
  <c r="AK151" i="27"/>
  <c r="AJ151" i="27"/>
  <c r="AI151" i="27"/>
  <c r="AK150" i="27"/>
  <c r="AI149" i="27"/>
  <c r="AH149" i="27"/>
  <c r="AK148" i="27"/>
  <c r="AJ148" i="27"/>
  <c r="AK147" i="27"/>
  <c r="AI146" i="27"/>
  <c r="AH146" i="27"/>
  <c r="AK145" i="27"/>
  <c r="AJ145" i="27"/>
  <c r="AI145" i="27"/>
  <c r="AK144" i="27"/>
  <c r="AI143" i="27"/>
  <c r="AH143" i="27"/>
  <c r="AK142" i="27"/>
  <c r="AJ142" i="27"/>
  <c r="AI142" i="27"/>
  <c r="AH142" i="27"/>
  <c r="AK141" i="27"/>
  <c r="AJ141" i="27"/>
  <c r="AI140" i="27"/>
  <c r="AH140" i="27"/>
  <c r="AK139" i="27"/>
  <c r="AJ139" i="27"/>
  <c r="AI139" i="27"/>
  <c r="AK138" i="27"/>
  <c r="AJ138" i="27"/>
  <c r="AI137" i="27"/>
  <c r="AH137" i="27"/>
  <c r="AK136" i="27"/>
  <c r="AJ136" i="27"/>
  <c r="AK135" i="27"/>
  <c r="AI134" i="27"/>
  <c r="AH134" i="27"/>
  <c r="AK133" i="27"/>
  <c r="AJ133" i="27"/>
  <c r="AI131" i="27"/>
  <c r="AH131" i="27"/>
  <c r="AK130" i="27"/>
  <c r="AJ130" i="27"/>
  <c r="AI128" i="27"/>
  <c r="AH128" i="27"/>
  <c r="AK127" i="27"/>
  <c r="AJ127" i="27"/>
  <c r="AH127" i="27"/>
  <c r="AI125" i="27"/>
  <c r="AH125" i="27"/>
  <c r="AK124" i="27"/>
  <c r="AJ124" i="27"/>
  <c r="AK123" i="27"/>
  <c r="AI122" i="27"/>
  <c r="AH122" i="27"/>
  <c r="AK121" i="27"/>
  <c r="AJ121" i="27"/>
  <c r="AI119" i="27"/>
  <c r="AH119" i="27"/>
  <c r="AK118" i="27"/>
  <c r="AJ118" i="27"/>
  <c r="AI118" i="27"/>
  <c r="AI116" i="27"/>
  <c r="AH116" i="27"/>
  <c r="AK115" i="27"/>
  <c r="AJ115" i="27"/>
  <c r="AI115" i="27"/>
  <c r="AK114" i="27"/>
  <c r="AI113" i="27"/>
  <c r="AH113" i="27"/>
  <c r="AK112" i="27"/>
  <c r="AJ112" i="27"/>
  <c r="AK111" i="27"/>
  <c r="AI110" i="27"/>
  <c r="AH110" i="27"/>
  <c r="AK109" i="27"/>
  <c r="AJ109" i="27"/>
  <c r="AK108" i="27"/>
  <c r="AI107" i="27"/>
  <c r="AH107" i="27"/>
  <c r="AK106" i="27"/>
  <c r="AJ106" i="27"/>
  <c r="AI106" i="27"/>
  <c r="AH106" i="27"/>
  <c r="AL106" i="27" s="1"/>
  <c r="AN106" i="27" s="1"/>
  <c r="AK105" i="27"/>
  <c r="AI104" i="27"/>
  <c r="AH104" i="27"/>
  <c r="AK103" i="27"/>
  <c r="AJ103" i="27"/>
  <c r="AI103" i="27"/>
  <c r="AK102" i="27"/>
  <c r="AI101" i="27"/>
  <c r="AH101" i="27"/>
  <c r="AK100" i="27"/>
  <c r="AJ100" i="27"/>
  <c r="AI100" i="27"/>
  <c r="AH100" i="27"/>
  <c r="AK99" i="27"/>
  <c r="AI98" i="27"/>
  <c r="AH98" i="27"/>
  <c r="AK97" i="27"/>
  <c r="AJ97" i="27"/>
  <c r="AH97" i="27"/>
  <c r="AK96" i="27"/>
  <c r="AJ96" i="27"/>
  <c r="AI95" i="27"/>
  <c r="AH95" i="27"/>
  <c r="AL95" i="27" s="1"/>
  <c r="AN95" i="27" s="1"/>
  <c r="AK94" i="27"/>
  <c r="AJ94" i="27"/>
  <c r="AK93" i="27"/>
  <c r="AJ93" i="27"/>
  <c r="AI92" i="27"/>
  <c r="AH92" i="27"/>
  <c r="AK91" i="27"/>
  <c r="AJ91" i="27"/>
  <c r="AI89" i="27"/>
  <c r="AH89" i="27"/>
  <c r="AK88" i="27"/>
  <c r="AJ88" i="27"/>
  <c r="AK87" i="27"/>
  <c r="AI86" i="27"/>
  <c r="AH86" i="27"/>
  <c r="AK85" i="27"/>
  <c r="AJ85" i="27"/>
  <c r="AI85" i="27"/>
  <c r="AI83" i="27"/>
  <c r="AH83" i="27"/>
  <c r="AK82" i="27"/>
  <c r="AJ82" i="27"/>
  <c r="AI80" i="27"/>
  <c r="AH80" i="27"/>
  <c r="AK79" i="27"/>
  <c r="AJ79" i="27"/>
  <c r="AI79" i="27"/>
  <c r="AI77" i="27"/>
  <c r="AH77" i="27"/>
  <c r="AK76" i="27"/>
  <c r="AJ76" i="27"/>
  <c r="AI76" i="27"/>
  <c r="AH76" i="27"/>
  <c r="AK75" i="27"/>
  <c r="AJ75" i="27"/>
  <c r="AI74" i="27"/>
  <c r="AH74" i="27"/>
  <c r="AK73" i="27"/>
  <c r="AJ73" i="27"/>
  <c r="AK72" i="27"/>
  <c r="AI71" i="27"/>
  <c r="AH71" i="27"/>
  <c r="AK70" i="27"/>
  <c r="AJ70" i="27"/>
  <c r="AI68" i="27"/>
  <c r="AH68" i="27"/>
  <c r="AK67" i="27"/>
  <c r="AJ67" i="27"/>
  <c r="AI67" i="27"/>
  <c r="AH67" i="27"/>
  <c r="AL67" i="27" s="1"/>
  <c r="AN67" i="27" s="1"/>
  <c r="AI65" i="27"/>
  <c r="AH65" i="27"/>
  <c r="AK64" i="27"/>
  <c r="AJ64" i="27"/>
  <c r="AI64" i="27"/>
  <c r="AH64" i="27"/>
  <c r="AK63" i="27"/>
  <c r="AI62" i="27"/>
  <c r="AH62" i="27"/>
  <c r="AK61" i="27"/>
  <c r="AJ61" i="27"/>
  <c r="AH61" i="27"/>
  <c r="AL61" i="27" s="1"/>
  <c r="AN61" i="27" s="1"/>
  <c r="AK60" i="27"/>
  <c r="AJ60" i="27"/>
  <c r="AI59" i="27"/>
  <c r="AH59" i="27"/>
  <c r="AK58" i="27"/>
  <c r="AJ58" i="27"/>
  <c r="AI58" i="27"/>
  <c r="AK57" i="27"/>
  <c r="AI56" i="27"/>
  <c r="AH56" i="27"/>
  <c r="AK55" i="27"/>
  <c r="AJ55" i="27"/>
  <c r="AJ54" i="27"/>
  <c r="AI53" i="27"/>
  <c r="AH53" i="27"/>
  <c r="AK52" i="27"/>
  <c r="AJ52" i="27"/>
  <c r="AI50" i="27"/>
  <c r="AH50" i="27"/>
  <c r="AK49" i="27"/>
  <c r="AJ49" i="27"/>
  <c r="AI49" i="27"/>
  <c r="AJ48" i="27"/>
  <c r="AI47" i="27"/>
  <c r="AH47" i="27"/>
  <c r="AK46" i="27"/>
  <c r="AJ46" i="27"/>
  <c r="AI46" i="27"/>
  <c r="AI44" i="27"/>
  <c r="AH44" i="27"/>
  <c r="AK43" i="27"/>
  <c r="AJ43" i="27"/>
  <c r="AI41" i="27"/>
  <c r="AH41" i="27"/>
  <c r="AK40" i="27"/>
  <c r="AJ40" i="27"/>
  <c r="AI40" i="27"/>
  <c r="AH40" i="27"/>
  <c r="AK39" i="27"/>
  <c r="AI38" i="27"/>
  <c r="AH38" i="27"/>
  <c r="AK37" i="27"/>
  <c r="AJ37" i="27"/>
  <c r="AI37" i="27"/>
  <c r="AK36" i="27"/>
  <c r="AI35" i="27"/>
  <c r="AH35" i="27"/>
  <c r="AK34" i="27"/>
  <c r="AJ34" i="27"/>
  <c r="AK33" i="27"/>
  <c r="AI32" i="27"/>
  <c r="AH32" i="27"/>
  <c r="AK31" i="27"/>
  <c r="AJ31" i="27"/>
  <c r="AI29" i="27"/>
  <c r="AH29" i="27"/>
  <c r="AK28" i="27"/>
  <c r="AJ28" i="27"/>
  <c r="AI26" i="27"/>
  <c r="AH26" i="27"/>
  <c r="AK25" i="27"/>
  <c r="AJ25" i="27"/>
  <c r="AI23" i="27"/>
  <c r="AH23" i="27"/>
  <c r="AK22" i="27"/>
  <c r="AJ22" i="27"/>
  <c r="AI22" i="27"/>
  <c r="AK21" i="27"/>
  <c r="AJ21" i="27"/>
  <c r="AI20" i="27"/>
  <c r="AH20" i="27"/>
  <c r="AK19" i="27"/>
  <c r="AJ19" i="27"/>
  <c r="AI17" i="27"/>
  <c r="AH17" i="27"/>
  <c r="AK16" i="27"/>
  <c r="AJ16" i="27"/>
  <c r="AK15" i="27"/>
  <c r="AI14" i="27"/>
  <c r="AH14" i="27"/>
  <c r="AK13" i="27"/>
  <c r="AJ13" i="27"/>
  <c r="AI11" i="27"/>
  <c r="AH11" i="27"/>
  <c r="AK10" i="27"/>
  <c r="AJ10" i="27"/>
  <c r="AI10" i="27"/>
  <c r="AH10" i="27"/>
  <c r="AI8" i="27"/>
  <c r="AH8" i="27"/>
  <c r="AK7" i="27"/>
  <c r="AJ7" i="27"/>
  <c r="AI7" i="27"/>
  <c r="AH7" i="27"/>
  <c r="AL7" i="27" s="1"/>
  <c r="AN7" i="27" s="1"/>
  <c r="AK6" i="27"/>
  <c r="AI5" i="27"/>
  <c r="AD490" i="27"/>
  <c r="AC490" i="27"/>
  <c r="AB490" i="27"/>
  <c r="AA490" i="27"/>
  <c r="AB489" i="27"/>
  <c r="AA489" i="27"/>
  <c r="AD488" i="27"/>
  <c r="AC488" i="27"/>
  <c r="AB488" i="27"/>
  <c r="AD487" i="27"/>
  <c r="AC487" i="27"/>
  <c r="AB487" i="27"/>
  <c r="AB486" i="27"/>
  <c r="AA486" i="27"/>
  <c r="AD485" i="27"/>
  <c r="AC485" i="27"/>
  <c r="AB485" i="27"/>
  <c r="AD484" i="27"/>
  <c r="AC484" i="27"/>
  <c r="AA484" i="27"/>
  <c r="AD483" i="27"/>
  <c r="AB483" i="27"/>
  <c r="AA483" i="27"/>
  <c r="AD482" i="27"/>
  <c r="AC482" i="27"/>
  <c r="AB482" i="27"/>
  <c r="AD481" i="27"/>
  <c r="AC481" i="27"/>
  <c r="AB480" i="27"/>
  <c r="AA480" i="27"/>
  <c r="AD479" i="27"/>
  <c r="AC479" i="27"/>
  <c r="AB479" i="27"/>
  <c r="AD478" i="27"/>
  <c r="AC478" i="27"/>
  <c r="AB477" i="27"/>
  <c r="AA477" i="27"/>
  <c r="AD476" i="27"/>
  <c r="AC476" i="27"/>
  <c r="AB476" i="27"/>
  <c r="AD475" i="27"/>
  <c r="AC475" i="27"/>
  <c r="AB474" i="27"/>
  <c r="AA474" i="27"/>
  <c r="AD473" i="27"/>
  <c r="AC473" i="27"/>
  <c r="AB473" i="27"/>
  <c r="AD472" i="27"/>
  <c r="AC472" i="27"/>
  <c r="AB471" i="27"/>
  <c r="AA471" i="27"/>
  <c r="AD470" i="27"/>
  <c r="AC470" i="27"/>
  <c r="AB470" i="27"/>
  <c r="AD469" i="27"/>
  <c r="AC469" i="27"/>
  <c r="AB468" i="27"/>
  <c r="AA468" i="27"/>
  <c r="AD467" i="27"/>
  <c r="AC467" i="27"/>
  <c r="AB467" i="27"/>
  <c r="AD466" i="27"/>
  <c r="AC466" i="27"/>
  <c r="AB465" i="27"/>
  <c r="AA465" i="27"/>
  <c r="AD464" i="27"/>
  <c r="AC464" i="27"/>
  <c r="AB464" i="27"/>
  <c r="AD463" i="27"/>
  <c r="AC463" i="27"/>
  <c r="AB463" i="27"/>
  <c r="AB462" i="27"/>
  <c r="AA462" i="27"/>
  <c r="AD461" i="27"/>
  <c r="AC461" i="27"/>
  <c r="AB461" i="27"/>
  <c r="AD460" i="27"/>
  <c r="AC460" i="27"/>
  <c r="AB459" i="27"/>
  <c r="AA459" i="27"/>
  <c r="AD458" i="27"/>
  <c r="AC458" i="27"/>
  <c r="AB458" i="27"/>
  <c r="AD457" i="27"/>
  <c r="AC457" i="27"/>
  <c r="AB456" i="27"/>
  <c r="AA456" i="27"/>
  <c r="AD455" i="27"/>
  <c r="AC455" i="27"/>
  <c r="AB455" i="27"/>
  <c r="AD454" i="27"/>
  <c r="AC454" i="27"/>
  <c r="AB454" i="27"/>
  <c r="AB453" i="27"/>
  <c r="AA453" i="27"/>
  <c r="AD452" i="27"/>
  <c r="AC452" i="27"/>
  <c r="AB452" i="27"/>
  <c r="AA452" i="27"/>
  <c r="AD451" i="27"/>
  <c r="AC451" i="27"/>
  <c r="AB450" i="27"/>
  <c r="AA450" i="27"/>
  <c r="AD449" i="27"/>
  <c r="AC449" i="27"/>
  <c r="AB449" i="27"/>
  <c r="AA449" i="27"/>
  <c r="AD448" i="27"/>
  <c r="AC448" i="27"/>
  <c r="AB447" i="27"/>
  <c r="AA447" i="27"/>
  <c r="AD446" i="27"/>
  <c r="AC446" i="27"/>
  <c r="AB446" i="27"/>
  <c r="AA446" i="27"/>
  <c r="AD445" i="27"/>
  <c r="AC445" i="27"/>
  <c r="AB445" i="27"/>
  <c r="AB444" i="27"/>
  <c r="AA444" i="27"/>
  <c r="AD443" i="27"/>
  <c r="AC443" i="27"/>
  <c r="AB443" i="27"/>
  <c r="AA443" i="27"/>
  <c r="AD442" i="27"/>
  <c r="AC442" i="27"/>
  <c r="AB442" i="27"/>
  <c r="AB441" i="27"/>
  <c r="AA441" i="27"/>
  <c r="AD440" i="27"/>
  <c r="AC440" i="27"/>
  <c r="AB440" i="27"/>
  <c r="AA440" i="27"/>
  <c r="AD439" i="27"/>
  <c r="AB438" i="27"/>
  <c r="AA438" i="27"/>
  <c r="AD437" i="27"/>
  <c r="AC437" i="27"/>
  <c r="AB437" i="27"/>
  <c r="AA437" i="27"/>
  <c r="AD436" i="27"/>
  <c r="AB435" i="27"/>
  <c r="AA435" i="27"/>
  <c r="AD434" i="27"/>
  <c r="AC434" i="27"/>
  <c r="AB434" i="27"/>
  <c r="AA434" i="27"/>
  <c r="AD433" i="27"/>
  <c r="AC433" i="27"/>
  <c r="AB433" i="27"/>
  <c r="AB432" i="27"/>
  <c r="AA432" i="27"/>
  <c r="AD431" i="27"/>
  <c r="AC431" i="27"/>
  <c r="AB431" i="27"/>
  <c r="AA431" i="27"/>
  <c r="AD430" i="27"/>
  <c r="AC430" i="27"/>
  <c r="AB430" i="27"/>
  <c r="AB429" i="27"/>
  <c r="AA429" i="27"/>
  <c r="AD428" i="27"/>
  <c r="AC428" i="27"/>
  <c r="AB428" i="27"/>
  <c r="AA428" i="27"/>
  <c r="AD427" i="27"/>
  <c r="AB426" i="27"/>
  <c r="AA426" i="27"/>
  <c r="AD425" i="27"/>
  <c r="AC425" i="27"/>
  <c r="AB425" i="27"/>
  <c r="AA425" i="27"/>
  <c r="AD424" i="27"/>
  <c r="AB423" i="27"/>
  <c r="AA423" i="27"/>
  <c r="AD422" i="27"/>
  <c r="AC422" i="27"/>
  <c r="AB422" i="27"/>
  <c r="AA422" i="27"/>
  <c r="AD421" i="27"/>
  <c r="AC421" i="27"/>
  <c r="AB421" i="27"/>
  <c r="AB420" i="27"/>
  <c r="AA420" i="27"/>
  <c r="AD419" i="27"/>
  <c r="AC419" i="27"/>
  <c r="AB419" i="27"/>
  <c r="AA419" i="27"/>
  <c r="AD418" i="27"/>
  <c r="AC418" i="27"/>
  <c r="AB418" i="27"/>
  <c r="AB417" i="27"/>
  <c r="AA417" i="27"/>
  <c r="AD416" i="27"/>
  <c r="AC416" i="27"/>
  <c r="AB416" i="27"/>
  <c r="AA416" i="27"/>
  <c r="AD415" i="27"/>
  <c r="AB414" i="27"/>
  <c r="AA414" i="27"/>
  <c r="AD413" i="27"/>
  <c r="AC413" i="27"/>
  <c r="AB413" i="27"/>
  <c r="AA413" i="27"/>
  <c r="AD412" i="27"/>
  <c r="AB411" i="27"/>
  <c r="AA411" i="27"/>
  <c r="AD410" i="27"/>
  <c r="AC410" i="27"/>
  <c r="AB410" i="27"/>
  <c r="AA410" i="27"/>
  <c r="AD409" i="27"/>
  <c r="AC409" i="27"/>
  <c r="AB409" i="27"/>
  <c r="AB408" i="27"/>
  <c r="AA408" i="27"/>
  <c r="AD407" i="27"/>
  <c r="AC407" i="27"/>
  <c r="AB407" i="27"/>
  <c r="AA407" i="27"/>
  <c r="AD406" i="27"/>
  <c r="AC406" i="27"/>
  <c r="AB406" i="27"/>
  <c r="AB405" i="27"/>
  <c r="AA405" i="27"/>
  <c r="AD404" i="27"/>
  <c r="AC404" i="27"/>
  <c r="AB404" i="27"/>
  <c r="AA404" i="27"/>
  <c r="AD403" i="27"/>
  <c r="AB402" i="27"/>
  <c r="AA402" i="27"/>
  <c r="AD401" i="27"/>
  <c r="AC401" i="27"/>
  <c r="AB401" i="27"/>
  <c r="AA401" i="27"/>
  <c r="AD400" i="27"/>
  <c r="AB399" i="27"/>
  <c r="AA399" i="27"/>
  <c r="AD398" i="27"/>
  <c r="AC398" i="27"/>
  <c r="AB398" i="27"/>
  <c r="AA398" i="27"/>
  <c r="AD397" i="27"/>
  <c r="AC397" i="27"/>
  <c r="AB397" i="27"/>
  <c r="AB396" i="27"/>
  <c r="AA396" i="27"/>
  <c r="AD395" i="27"/>
  <c r="AC395" i="27"/>
  <c r="AB395" i="27"/>
  <c r="AA395" i="27"/>
  <c r="AD394" i="27"/>
  <c r="AC394" i="27"/>
  <c r="AB394" i="27"/>
  <c r="AB393" i="27"/>
  <c r="AA393" i="27"/>
  <c r="AD392" i="27"/>
  <c r="AC392" i="27"/>
  <c r="AB392" i="27"/>
  <c r="AA392" i="27"/>
  <c r="AD391" i="27"/>
  <c r="AB390" i="27"/>
  <c r="AA390" i="27"/>
  <c r="AD389" i="27"/>
  <c r="AC389" i="27"/>
  <c r="AB389" i="27"/>
  <c r="AA389" i="27"/>
  <c r="AD388" i="27"/>
  <c r="AB387" i="27"/>
  <c r="AA387" i="27"/>
  <c r="AD386" i="27"/>
  <c r="AC386" i="27"/>
  <c r="AB386" i="27"/>
  <c r="AA386" i="27"/>
  <c r="AD385" i="27"/>
  <c r="AC385" i="27"/>
  <c r="AB385" i="27"/>
  <c r="AB384" i="27"/>
  <c r="AA384" i="27"/>
  <c r="AD383" i="27"/>
  <c r="AC383" i="27"/>
  <c r="AB383" i="27"/>
  <c r="AA383" i="27"/>
  <c r="AD382" i="27"/>
  <c r="AC382" i="27"/>
  <c r="AB382" i="27"/>
  <c r="AB381" i="27"/>
  <c r="AA381" i="27"/>
  <c r="AD380" i="27"/>
  <c r="AC380" i="27"/>
  <c r="AB380" i="27"/>
  <c r="AA380" i="27"/>
  <c r="AD379" i="27"/>
  <c r="AB378" i="27"/>
  <c r="AA378" i="27"/>
  <c r="AD377" i="27"/>
  <c r="AC377" i="27"/>
  <c r="AB377" i="27"/>
  <c r="AA377" i="27"/>
  <c r="AD376" i="27"/>
  <c r="AB375" i="27"/>
  <c r="AA375" i="27"/>
  <c r="AD374" i="27"/>
  <c r="AC374" i="27"/>
  <c r="AB374" i="27"/>
  <c r="AA374" i="27"/>
  <c r="AD373" i="27"/>
  <c r="AC373" i="27"/>
  <c r="AB373" i="27"/>
  <c r="AB372" i="27"/>
  <c r="AA372" i="27"/>
  <c r="AD371" i="27"/>
  <c r="AC371" i="27"/>
  <c r="AB371" i="27"/>
  <c r="AA371" i="27"/>
  <c r="AD370" i="27"/>
  <c r="AC370" i="27"/>
  <c r="AB370" i="27"/>
  <c r="AB369" i="27"/>
  <c r="AA369" i="27"/>
  <c r="AD368" i="27"/>
  <c r="AC368" i="27"/>
  <c r="AB368" i="27"/>
  <c r="AA368" i="27"/>
  <c r="AD367" i="27"/>
  <c r="AB366" i="27"/>
  <c r="AA366" i="27"/>
  <c r="AD365" i="27"/>
  <c r="AC365" i="27"/>
  <c r="AB365" i="27"/>
  <c r="AA365" i="27"/>
  <c r="AD364" i="27"/>
  <c r="AB363" i="27"/>
  <c r="AA363" i="27"/>
  <c r="AD362" i="27"/>
  <c r="AC362" i="27"/>
  <c r="AB362" i="27"/>
  <c r="AA362" i="27"/>
  <c r="AD361" i="27"/>
  <c r="AC361" i="27"/>
  <c r="AB361" i="27"/>
  <c r="AB360" i="27"/>
  <c r="AA360" i="27"/>
  <c r="AD359" i="27"/>
  <c r="AC359" i="27"/>
  <c r="AB359" i="27"/>
  <c r="AA359" i="27"/>
  <c r="AD358" i="27"/>
  <c r="AC358" i="27"/>
  <c r="AB358" i="27"/>
  <c r="AB357" i="27"/>
  <c r="AA357" i="27"/>
  <c r="AD356" i="27"/>
  <c r="AC356" i="27"/>
  <c r="AB356" i="27"/>
  <c r="AA356" i="27"/>
  <c r="AD355" i="27"/>
  <c r="AB354" i="27"/>
  <c r="AA354" i="27"/>
  <c r="AD353" i="27"/>
  <c r="AC353" i="27"/>
  <c r="AB353" i="27"/>
  <c r="AA353" i="27"/>
  <c r="AD352" i="27"/>
  <c r="AB351" i="27"/>
  <c r="AA351" i="27"/>
  <c r="AD350" i="27"/>
  <c r="AC350" i="27"/>
  <c r="AB350" i="27"/>
  <c r="AA350" i="27"/>
  <c r="AD349" i="27"/>
  <c r="AC349" i="27"/>
  <c r="AB349" i="27"/>
  <c r="AB348" i="27"/>
  <c r="AA348" i="27"/>
  <c r="AD347" i="27"/>
  <c r="AC347" i="27"/>
  <c r="AB347" i="27"/>
  <c r="AA347" i="27"/>
  <c r="AD346" i="27"/>
  <c r="AC346" i="27"/>
  <c r="AB346" i="27"/>
  <c r="AB345" i="27"/>
  <c r="AA345" i="27"/>
  <c r="AD344" i="27"/>
  <c r="AC344" i="27"/>
  <c r="AB344" i="27"/>
  <c r="AD343" i="27"/>
  <c r="AB342" i="27"/>
  <c r="AA342" i="27"/>
  <c r="AD341" i="27"/>
  <c r="AC341" i="27"/>
  <c r="AB341" i="27"/>
  <c r="AA341" i="27"/>
  <c r="AD340" i="27"/>
  <c r="AB339" i="27"/>
  <c r="AA339" i="27"/>
  <c r="AD338" i="27"/>
  <c r="AC338" i="27"/>
  <c r="AB338" i="27"/>
  <c r="AA338" i="27"/>
  <c r="AD337" i="27"/>
  <c r="AC337" i="27"/>
  <c r="AB337" i="27"/>
  <c r="AB336" i="27"/>
  <c r="AA336" i="27"/>
  <c r="AD335" i="27"/>
  <c r="AC335" i="27"/>
  <c r="AB335" i="27"/>
  <c r="AA335" i="27"/>
  <c r="AD334" i="27"/>
  <c r="AC334" i="27"/>
  <c r="AB334" i="27"/>
  <c r="AB333" i="27"/>
  <c r="AA333" i="27"/>
  <c r="AD332" i="27"/>
  <c r="AC332" i="27"/>
  <c r="AB332" i="27"/>
  <c r="AD331" i="27"/>
  <c r="AB330" i="27"/>
  <c r="AA330" i="27"/>
  <c r="AD329" i="27"/>
  <c r="AC329" i="27"/>
  <c r="AB329" i="27"/>
  <c r="AA329" i="27"/>
  <c r="AD328" i="27"/>
  <c r="AB327" i="27"/>
  <c r="AA327" i="27"/>
  <c r="AD326" i="27"/>
  <c r="AC326" i="27"/>
  <c r="AB326" i="27"/>
  <c r="AA326" i="27"/>
  <c r="AD325" i="27"/>
  <c r="AC325" i="27"/>
  <c r="AB325" i="27"/>
  <c r="AB324" i="27"/>
  <c r="AA324" i="27"/>
  <c r="AD323" i="27"/>
  <c r="AC323" i="27"/>
  <c r="AB323" i="27"/>
  <c r="AA323" i="27"/>
  <c r="AD322" i="27"/>
  <c r="AC322" i="27"/>
  <c r="AB322" i="27"/>
  <c r="AB321" i="27"/>
  <c r="AA321" i="27"/>
  <c r="AD320" i="27"/>
  <c r="AC320" i="27"/>
  <c r="AB320" i="27"/>
  <c r="AD319" i="27"/>
  <c r="AB318" i="27"/>
  <c r="AA318" i="27"/>
  <c r="AD317" i="27"/>
  <c r="AC317" i="27"/>
  <c r="AB317" i="27"/>
  <c r="AA317" i="27"/>
  <c r="AD316" i="27"/>
  <c r="AB315" i="27"/>
  <c r="AA315" i="27"/>
  <c r="AD314" i="27"/>
  <c r="AC314" i="27"/>
  <c r="AB314" i="27"/>
  <c r="AA314" i="27"/>
  <c r="AD313" i="27"/>
  <c r="AC313" i="27"/>
  <c r="AB313" i="27"/>
  <c r="AB312" i="27"/>
  <c r="AA312" i="27"/>
  <c r="AD311" i="27"/>
  <c r="AC311" i="27"/>
  <c r="AB311" i="27"/>
  <c r="AA311" i="27"/>
  <c r="AD310" i="27"/>
  <c r="AC310" i="27"/>
  <c r="AB310" i="27"/>
  <c r="AB309" i="27"/>
  <c r="AA309" i="27"/>
  <c r="AD308" i="27"/>
  <c r="AC308" i="27"/>
  <c r="AB308" i="27"/>
  <c r="AD307" i="27"/>
  <c r="AB306" i="27"/>
  <c r="AA306" i="27"/>
  <c r="AD305" i="27"/>
  <c r="AC305" i="27"/>
  <c r="AB305" i="27"/>
  <c r="AA305" i="27"/>
  <c r="AD304" i="27"/>
  <c r="AB303" i="27"/>
  <c r="AA303" i="27"/>
  <c r="AD302" i="27"/>
  <c r="AC302" i="27"/>
  <c r="AB302" i="27"/>
  <c r="AA302" i="27"/>
  <c r="AD301" i="27"/>
  <c r="AC301" i="27"/>
  <c r="AB301" i="27"/>
  <c r="AB300" i="27"/>
  <c r="AA300" i="27"/>
  <c r="AD299" i="27"/>
  <c r="AC299" i="27"/>
  <c r="AB299" i="27"/>
  <c r="AA299" i="27"/>
  <c r="AD298" i="27"/>
  <c r="AC298" i="27"/>
  <c r="AB298" i="27"/>
  <c r="AB297" i="27"/>
  <c r="AA297" i="27"/>
  <c r="AD296" i="27"/>
  <c r="AC296" i="27"/>
  <c r="AB296" i="27"/>
  <c r="AD295" i="27"/>
  <c r="AB294" i="27"/>
  <c r="AA294" i="27"/>
  <c r="AD293" i="27"/>
  <c r="AC293" i="27"/>
  <c r="AB293" i="27"/>
  <c r="AA293" i="27"/>
  <c r="AD292" i="27"/>
  <c r="AB291" i="27"/>
  <c r="AA291" i="27"/>
  <c r="AD290" i="27"/>
  <c r="AC290" i="27"/>
  <c r="AB290" i="27"/>
  <c r="AA290" i="27"/>
  <c r="AD289" i="27"/>
  <c r="AC289" i="27"/>
  <c r="AB288" i="27"/>
  <c r="AA288" i="27"/>
  <c r="AD287" i="27"/>
  <c r="AC287" i="27"/>
  <c r="AB287" i="27"/>
  <c r="AA287" i="27"/>
  <c r="AD286" i="27"/>
  <c r="AC286" i="27"/>
  <c r="AB285" i="27"/>
  <c r="AA285" i="27"/>
  <c r="AD284" i="27"/>
  <c r="AC284" i="27"/>
  <c r="AB284" i="27"/>
  <c r="AD283" i="27"/>
  <c r="AB282" i="27"/>
  <c r="AA282" i="27"/>
  <c r="AD281" i="27"/>
  <c r="AC281" i="27"/>
  <c r="AB281" i="27"/>
  <c r="AA281" i="27"/>
  <c r="AD280" i="27"/>
  <c r="AB279" i="27"/>
  <c r="AA279" i="27"/>
  <c r="AD278" i="27"/>
  <c r="AC278" i="27"/>
  <c r="AB278" i="27"/>
  <c r="AA278" i="27"/>
  <c r="AD277" i="27"/>
  <c r="AC277" i="27"/>
  <c r="AB276" i="27"/>
  <c r="AA276" i="27"/>
  <c r="AD275" i="27"/>
  <c r="AC275" i="27"/>
  <c r="AB275" i="27"/>
  <c r="AA275" i="27"/>
  <c r="AD274" i="27"/>
  <c r="AC274" i="27"/>
  <c r="AB273" i="27"/>
  <c r="AA273" i="27"/>
  <c r="AD272" i="27"/>
  <c r="AC272" i="27"/>
  <c r="AB272" i="27"/>
  <c r="AD271" i="27"/>
  <c r="AB270" i="27"/>
  <c r="AA270" i="27"/>
  <c r="AD269" i="27"/>
  <c r="AC269" i="27"/>
  <c r="AB269" i="27"/>
  <c r="AA269" i="27"/>
  <c r="AD268" i="27"/>
  <c r="AB267" i="27"/>
  <c r="AA267" i="27"/>
  <c r="AD266" i="27"/>
  <c r="AC266" i="27"/>
  <c r="AB266" i="27"/>
  <c r="AA266" i="27"/>
  <c r="AD265" i="27"/>
  <c r="AC265" i="27"/>
  <c r="AB264" i="27"/>
  <c r="AA264" i="27"/>
  <c r="AD263" i="27"/>
  <c r="AC263" i="27"/>
  <c r="AB263" i="27"/>
  <c r="AA263" i="27"/>
  <c r="AD262" i="27"/>
  <c r="AC262" i="27"/>
  <c r="AB261" i="27"/>
  <c r="AA261" i="27"/>
  <c r="AD260" i="27"/>
  <c r="AC260" i="27"/>
  <c r="AB260" i="27"/>
  <c r="AD259" i="27"/>
  <c r="AB258" i="27"/>
  <c r="AA258" i="27"/>
  <c r="AD257" i="27"/>
  <c r="AC257" i="27"/>
  <c r="AB257" i="27"/>
  <c r="AA257" i="27"/>
  <c r="AD256" i="27"/>
  <c r="AB255" i="27"/>
  <c r="AA255" i="27"/>
  <c r="AD254" i="27"/>
  <c r="AC254" i="27"/>
  <c r="AB254" i="27"/>
  <c r="AA254" i="27"/>
  <c r="AD253" i="27"/>
  <c r="AC253" i="27"/>
  <c r="AB252" i="27"/>
  <c r="AA252" i="27"/>
  <c r="AD251" i="27"/>
  <c r="AC251" i="27"/>
  <c r="AB251" i="27"/>
  <c r="AA251" i="27"/>
  <c r="AD250" i="27"/>
  <c r="AC250" i="27"/>
  <c r="AB249" i="27"/>
  <c r="AA249" i="27"/>
  <c r="AD248" i="27"/>
  <c r="AC248" i="27"/>
  <c r="AB248" i="27"/>
  <c r="AD247" i="27"/>
  <c r="AB246" i="27"/>
  <c r="AA246" i="27"/>
  <c r="AD245" i="27"/>
  <c r="AC245" i="27"/>
  <c r="AB245" i="27"/>
  <c r="AA245" i="27"/>
  <c r="AD244" i="27"/>
  <c r="AB243" i="27"/>
  <c r="AA243" i="27"/>
  <c r="AD242" i="27"/>
  <c r="AC242" i="27"/>
  <c r="AB242" i="27"/>
  <c r="AA242" i="27"/>
  <c r="AD241" i="27"/>
  <c r="AC241" i="27"/>
  <c r="AB240" i="27"/>
  <c r="AA240" i="27"/>
  <c r="AD239" i="27"/>
  <c r="AC239" i="27"/>
  <c r="AB239" i="27"/>
  <c r="AA239" i="27"/>
  <c r="AD238" i="27"/>
  <c r="AC238" i="27"/>
  <c r="AB237" i="27"/>
  <c r="AA237" i="27"/>
  <c r="AD236" i="27"/>
  <c r="AC236" i="27"/>
  <c r="AD235" i="27"/>
  <c r="AB234" i="27"/>
  <c r="AA234" i="27"/>
  <c r="AD233" i="27"/>
  <c r="AC233" i="27"/>
  <c r="AA233" i="27"/>
  <c r="AD232" i="27"/>
  <c r="AB231" i="27"/>
  <c r="AA231" i="27"/>
  <c r="AD230" i="27"/>
  <c r="AC230" i="27"/>
  <c r="AD229" i="27"/>
  <c r="AD228" i="27"/>
  <c r="AB228" i="27"/>
  <c r="AA228" i="27"/>
  <c r="AD227" i="27"/>
  <c r="AC227" i="27"/>
  <c r="AD226" i="27"/>
  <c r="AB225" i="27"/>
  <c r="AA225" i="27"/>
  <c r="AD224" i="27"/>
  <c r="AC224" i="27"/>
  <c r="AA224" i="27"/>
  <c r="AD223" i="27"/>
  <c r="AB222" i="27"/>
  <c r="AA222" i="27"/>
  <c r="AD221" i="27"/>
  <c r="AC221" i="27"/>
  <c r="AA221" i="27"/>
  <c r="AD220" i="27"/>
  <c r="AB219" i="27"/>
  <c r="AA219" i="27"/>
  <c r="AD218" i="27"/>
  <c r="AC218" i="27"/>
  <c r="AD217" i="27"/>
  <c r="AB216" i="27"/>
  <c r="AA216" i="27"/>
  <c r="AD215" i="27"/>
  <c r="AC215" i="27"/>
  <c r="AA215" i="27"/>
  <c r="AD214" i="27"/>
  <c r="AB213" i="27"/>
  <c r="AA213" i="27"/>
  <c r="AD212" i="27"/>
  <c r="AC212" i="27"/>
  <c r="AD211" i="27"/>
  <c r="AB210" i="27"/>
  <c r="AA210" i="27"/>
  <c r="AD209" i="27"/>
  <c r="AC209" i="27"/>
  <c r="AA209" i="27"/>
  <c r="AD208" i="27"/>
  <c r="AC208" i="27"/>
  <c r="AB207" i="27"/>
  <c r="AA207" i="27"/>
  <c r="AD206" i="27"/>
  <c r="AC206" i="27"/>
  <c r="AD205" i="27"/>
  <c r="AD204" i="27"/>
  <c r="AB204" i="27"/>
  <c r="AA204" i="27"/>
  <c r="AD203" i="27"/>
  <c r="AC203" i="27"/>
  <c r="AD202" i="27"/>
  <c r="AB201" i="27"/>
  <c r="AA201" i="27"/>
  <c r="AD200" i="27"/>
  <c r="AC200" i="27"/>
  <c r="AD199" i="27"/>
  <c r="AB198" i="27"/>
  <c r="AA198" i="27"/>
  <c r="AD197" i="27"/>
  <c r="AC197" i="27"/>
  <c r="AD196" i="27"/>
  <c r="AB195" i="27"/>
  <c r="AA195" i="27"/>
  <c r="AD194" i="27"/>
  <c r="AC194" i="27"/>
  <c r="AD193" i="27"/>
  <c r="AB192" i="27"/>
  <c r="AA192" i="27"/>
  <c r="AD191" i="27"/>
  <c r="AC191" i="27"/>
  <c r="AA191" i="27"/>
  <c r="AD190" i="27"/>
  <c r="AC190" i="27"/>
  <c r="AB189" i="27"/>
  <c r="AA189" i="27"/>
  <c r="AD188" i="27"/>
  <c r="AC188" i="27"/>
  <c r="AD187" i="27"/>
  <c r="AB186" i="27"/>
  <c r="AA186" i="27"/>
  <c r="AD185" i="27"/>
  <c r="AC185" i="27"/>
  <c r="AD184" i="27"/>
  <c r="AB183" i="27"/>
  <c r="AA183" i="27"/>
  <c r="AD182" i="27"/>
  <c r="AC182" i="27"/>
  <c r="AD181" i="27"/>
  <c r="AB180" i="27"/>
  <c r="AA180" i="27"/>
  <c r="AD179" i="27"/>
  <c r="AC179" i="27"/>
  <c r="AD178" i="27"/>
  <c r="AB177" i="27"/>
  <c r="AA177" i="27"/>
  <c r="AD176" i="27"/>
  <c r="AC176" i="27"/>
  <c r="AA176" i="27"/>
  <c r="AD175" i="27"/>
  <c r="AB174" i="27"/>
  <c r="AA174" i="27"/>
  <c r="AD173" i="27"/>
  <c r="AC173" i="27"/>
  <c r="AA173" i="27"/>
  <c r="AD172" i="27"/>
  <c r="AB171" i="27"/>
  <c r="AA171" i="27"/>
  <c r="AD170" i="27"/>
  <c r="AC170" i="27"/>
  <c r="AA170" i="27"/>
  <c r="AD169" i="27"/>
  <c r="AB168" i="27"/>
  <c r="AA168" i="27"/>
  <c r="AD167" i="27"/>
  <c r="AC167" i="27"/>
  <c r="AD166" i="27"/>
  <c r="AC166" i="27"/>
  <c r="AB165" i="27"/>
  <c r="AA165" i="27"/>
  <c r="AD164" i="27"/>
  <c r="AC164" i="27"/>
  <c r="AD163" i="27"/>
  <c r="AB162" i="27"/>
  <c r="AA162" i="27"/>
  <c r="AD161" i="27"/>
  <c r="AC161" i="27"/>
  <c r="AA161" i="27"/>
  <c r="AD160" i="27"/>
  <c r="AB159" i="27"/>
  <c r="AA159" i="27"/>
  <c r="AD158" i="27"/>
  <c r="AC158" i="27"/>
  <c r="AD157" i="27"/>
  <c r="AB156" i="27"/>
  <c r="AA156" i="27"/>
  <c r="AD155" i="27"/>
  <c r="AC155" i="27"/>
  <c r="AD154" i="27"/>
  <c r="AB153" i="27"/>
  <c r="AA153" i="27"/>
  <c r="AD152" i="27"/>
  <c r="AC152" i="27"/>
  <c r="AD151" i="27"/>
  <c r="AB150" i="27"/>
  <c r="AA150" i="27"/>
  <c r="AD149" i="27"/>
  <c r="AC149" i="27"/>
  <c r="AA149" i="27"/>
  <c r="AD148" i="27"/>
  <c r="AB147" i="27"/>
  <c r="AA147" i="27"/>
  <c r="AD146" i="27"/>
  <c r="AC146" i="27"/>
  <c r="AD145" i="27"/>
  <c r="AB144" i="27"/>
  <c r="AA144" i="27"/>
  <c r="AD143" i="27"/>
  <c r="AC143" i="27"/>
  <c r="AA143" i="27"/>
  <c r="AD142" i="27"/>
  <c r="AC142" i="27"/>
  <c r="AB141" i="27"/>
  <c r="AA141" i="27"/>
  <c r="AD140" i="27"/>
  <c r="AC140" i="27"/>
  <c r="AA140" i="27"/>
  <c r="AD139" i="27"/>
  <c r="AC139" i="27"/>
  <c r="AB138" i="27"/>
  <c r="AA138" i="27"/>
  <c r="AD137" i="27"/>
  <c r="AC137" i="27"/>
  <c r="AD136" i="27"/>
  <c r="AC136" i="27"/>
  <c r="AD135" i="27"/>
  <c r="AB135" i="27"/>
  <c r="AA135" i="27"/>
  <c r="AD134" i="27"/>
  <c r="AC134" i="27"/>
  <c r="AD133" i="27"/>
  <c r="AB132" i="27"/>
  <c r="AA132" i="27"/>
  <c r="AD131" i="27"/>
  <c r="AC131" i="27"/>
  <c r="AD130" i="27"/>
  <c r="AB129" i="27"/>
  <c r="AA129" i="27"/>
  <c r="AD128" i="27"/>
  <c r="AC128" i="27"/>
  <c r="AD127" i="27"/>
  <c r="AB126" i="27"/>
  <c r="AA126" i="27"/>
  <c r="AD125" i="27"/>
  <c r="AC125" i="27"/>
  <c r="AB123" i="27"/>
  <c r="AA123" i="27"/>
  <c r="AD122" i="27"/>
  <c r="AC122" i="27"/>
  <c r="AA122" i="27"/>
  <c r="AD121" i="27"/>
  <c r="AB120" i="27"/>
  <c r="AA120" i="27"/>
  <c r="AD119" i="27"/>
  <c r="AC119" i="27"/>
  <c r="AD118" i="27"/>
  <c r="AC118" i="27"/>
  <c r="AD117" i="27"/>
  <c r="AB117" i="27"/>
  <c r="AA117" i="27"/>
  <c r="AD116" i="27"/>
  <c r="AC116" i="27"/>
  <c r="AD115" i="27"/>
  <c r="AB114" i="27"/>
  <c r="AA114" i="27"/>
  <c r="AD113" i="27"/>
  <c r="AC113" i="27"/>
  <c r="AD112" i="27"/>
  <c r="AB111" i="27"/>
  <c r="AA111" i="27"/>
  <c r="AD110" i="27"/>
  <c r="AC110" i="27"/>
  <c r="AD109" i="27"/>
  <c r="AB108" i="27"/>
  <c r="AA108" i="27"/>
  <c r="AD107" i="27"/>
  <c r="AC107" i="27"/>
  <c r="AA107" i="27"/>
  <c r="AB105" i="27"/>
  <c r="AA105" i="27"/>
  <c r="AD104" i="27"/>
  <c r="AC104" i="27"/>
  <c r="AA104" i="27"/>
  <c r="AD103" i="27"/>
  <c r="AB102" i="27"/>
  <c r="AA102" i="27"/>
  <c r="AD101" i="27"/>
  <c r="AC101" i="27"/>
  <c r="AA101" i="27"/>
  <c r="AD100" i="27"/>
  <c r="AC100" i="27"/>
  <c r="AB99" i="27"/>
  <c r="AA99" i="27"/>
  <c r="AD98" i="27"/>
  <c r="AC98" i="27"/>
  <c r="AD97" i="27"/>
  <c r="AB96" i="27"/>
  <c r="AA96" i="27"/>
  <c r="AD95" i="27"/>
  <c r="AC95" i="27"/>
  <c r="AA95" i="27"/>
  <c r="AD94" i="27"/>
  <c r="AC94" i="27"/>
  <c r="AB93" i="27"/>
  <c r="AA93" i="27"/>
  <c r="AD92" i="27"/>
  <c r="AC92" i="27"/>
  <c r="AD91" i="27"/>
  <c r="AB90" i="27"/>
  <c r="AA90" i="27"/>
  <c r="AD89" i="27"/>
  <c r="AC89" i="27"/>
  <c r="AB87" i="27"/>
  <c r="AA87" i="27"/>
  <c r="AD86" i="27"/>
  <c r="AC86" i="27"/>
  <c r="AB84" i="27"/>
  <c r="AA84" i="27"/>
  <c r="AD83" i="27"/>
  <c r="AC83" i="27"/>
  <c r="AB81" i="27"/>
  <c r="AA81" i="27"/>
  <c r="AD80" i="27"/>
  <c r="AC80" i="27"/>
  <c r="AD79" i="27"/>
  <c r="AB78" i="27"/>
  <c r="AA78" i="27"/>
  <c r="AD77" i="27"/>
  <c r="AC77" i="27"/>
  <c r="AD76" i="27"/>
  <c r="AC76" i="27"/>
  <c r="AB75" i="27"/>
  <c r="AA75" i="27"/>
  <c r="AD74" i="27"/>
  <c r="AC74" i="27"/>
  <c r="AD73" i="27"/>
  <c r="AB72" i="27"/>
  <c r="AA72" i="27"/>
  <c r="AD71" i="27"/>
  <c r="AC71" i="27"/>
  <c r="AD70" i="27"/>
  <c r="AB69" i="27"/>
  <c r="AA69" i="27"/>
  <c r="AD68" i="27"/>
  <c r="AC68" i="27"/>
  <c r="AD67" i="27"/>
  <c r="AC67" i="27"/>
  <c r="AB66" i="27"/>
  <c r="AA66" i="27"/>
  <c r="AD65" i="27"/>
  <c r="AC65" i="27"/>
  <c r="AB63" i="27"/>
  <c r="AA63" i="27"/>
  <c r="AD62" i="27"/>
  <c r="AC62" i="27"/>
  <c r="AB60" i="27"/>
  <c r="AA60" i="27"/>
  <c r="AD59" i="27"/>
  <c r="AC59" i="27"/>
  <c r="AB57" i="27"/>
  <c r="AA57" i="27"/>
  <c r="AD56" i="27"/>
  <c r="AC56" i="27"/>
  <c r="AA56" i="27"/>
  <c r="AB54" i="27"/>
  <c r="AA54" i="27"/>
  <c r="AD53" i="27"/>
  <c r="AC53" i="27"/>
  <c r="AA53" i="27"/>
  <c r="AD52" i="27"/>
  <c r="AB51" i="27"/>
  <c r="AA51" i="27"/>
  <c r="AD50" i="27"/>
  <c r="AC50" i="27"/>
  <c r="AA50" i="27"/>
  <c r="AD49" i="27"/>
  <c r="AC49" i="27"/>
  <c r="AB48" i="27"/>
  <c r="AA48" i="27"/>
  <c r="AD47" i="27"/>
  <c r="AC47" i="27"/>
  <c r="AD46" i="27"/>
  <c r="AB45" i="27"/>
  <c r="AA45" i="27"/>
  <c r="AD44" i="27"/>
  <c r="AC44" i="27"/>
  <c r="AA44" i="27"/>
  <c r="AD43" i="27"/>
  <c r="AC43" i="27"/>
  <c r="AB42" i="27"/>
  <c r="AA42" i="27"/>
  <c r="AD41" i="27"/>
  <c r="AC41" i="27"/>
  <c r="AA41" i="27"/>
  <c r="AD40" i="27"/>
  <c r="AC40" i="27"/>
  <c r="AB39" i="27"/>
  <c r="AA39" i="27"/>
  <c r="AD38" i="27"/>
  <c r="AC38" i="27"/>
  <c r="AD37" i="27"/>
  <c r="AB36" i="27"/>
  <c r="AA36" i="27"/>
  <c r="AD35" i="27"/>
  <c r="AC35" i="27"/>
  <c r="AD34" i="27"/>
  <c r="AB33" i="27"/>
  <c r="AA33" i="27"/>
  <c r="AD32" i="27"/>
  <c r="AC32" i="27"/>
  <c r="AD31" i="27"/>
  <c r="AB30" i="27"/>
  <c r="AA30" i="27"/>
  <c r="AD29" i="27"/>
  <c r="AC29" i="27"/>
  <c r="AB27" i="27"/>
  <c r="AA27" i="27"/>
  <c r="AD26" i="27"/>
  <c r="AC26" i="27"/>
  <c r="AB24" i="27"/>
  <c r="AA24" i="27"/>
  <c r="AD23" i="27"/>
  <c r="AC23" i="27"/>
  <c r="AB21" i="27"/>
  <c r="AA21" i="27"/>
  <c r="AD20" i="27"/>
  <c r="AC20" i="27"/>
  <c r="AA20" i="27"/>
  <c r="AB18" i="27"/>
  <c r="AA18" i="27"/>
  <c r="AD17" i="27"/>
  <c r="AC17" i="27"/>
  <c r="AD16" i="27"/>
  <c r="AB15" i="27"/>
  <c r="AA15" i="27"/>
  <c r="AD14" i="27"/>
  <c r="AC14" i="27"/>
  <c r="AA14" i="27"/>
  <c r="AD13" i="27"/>
  <c r="AC13" i="27"/>
  <c r="AB12" i="27"/>
  <c r="AA12" i="27"/>
  <c r="AD11" i="27"/>
  <c r="AC11" i="27"/>
  <c r="AD10" i="27"/>
  <c r="AB9" i="27"/>
  <c r="AA9" i="27"/>
  <c r="AD8" i="27"/>
  <c r="AC8" i="27"/>
  <c r="AA8" i="27"/>
  <c r="AD7" i="27"/>
  <c r="AB6" i="27"/>
  <c r="AA6" i="27"/>
  <c r="AD5" i="27"/>
  <c r="AC5" i="27"/>
  <c r="AL249" i="27" l="1"/>
  <c r="AN249" i="27" s="1"/>
  <c r="AL243" i="27"/>
  <c r="AN243" i="27" s="1"/>
  <c r="AL432" i="27"/>
  <c r="AN432" i="27" s="1"/>
  <c r="AL206" i="27"/>
  <c r="AN206" i="27" s="1"/>
  <c r="AL76" i="27"/>
  <c r="AN76" i="27" s="1"/>
  <c r="AL84" i="27"/>
  <c r="AN84" i="27" s="1"/>
  <c r="AL24" i="27"/>
  <c r="AN24" i="27" s="1"/>
  <c r="AL171" i="27"/>
  <c r="AN171" i="27" s="1"/>
  <c r="AL480" i="27"/>
  <c r="AN480" i="27" s="1"/>
  <c r="AL156" i="27"/>
  <c r="AN156" i="27" s="1"/>
  <c r="AL190" i="27"/>
  <c r="AN190" i="27" s="1"/>
  <c r="AL375" i="27"/>
  <c r="AN375" i="27" s="1"/>
  <c r="AL129" i="27"/>
  <c r="AN129" i="27" s="1"/>
  <c r="AL162" i="27"/>
  <c r="AN162" i="27" s="1"/>
  <c r="AL153" i="27"/>
  <c r="AN153" i="27" s="1"/>
  <c r="AL33" i="27"/>
  <c r="AN33" i="27" s="1"/>
  <c r="AL135" i="27"/>
  <c r="AN135" i="27" s="1"/>
  <c r="AL132" i="27"/>
  <c r="AN132" i="27" s="1"/>
  <c r="AL447" i="27"/>
  <c r="AN447" i="27" s="1"/>
  <c r="AL408" i="27"/>
  <c r="AN408" i="27" s="1"/>
  <c r="AL321" i="27"/>
  <c r="AN321" i="27" s="1"/>
  <c r="AL345" i="27"/>
  <c r="AN345" i="27" s="1"/>
  <c r="AL51" i="27"/>
  <c r="AN51" i="27" s="1"/>
  <c r="AL310" i="27"/>
  <c r="AN310" i="27" s="1"/>
  <c r="AL48" i="27"/>
  <c r="AN48" i="27" s="1"/>
  <c r="AL142" i="27"/>
  <c r="AN142" i="27" s="1"/>
  <c r="AL398" i="27"/>
  <c r="AN398" i="27" s="1"/>
  <c r="AL89" i="27"/>
  <c r="AN89" i="27" s="1"/>
  <c r="AL451" i="27"/>
  <c r="AN451" i="27" s="1"/>
  <c r="R484" i="32"/>
  <c r="AL23" i="27"/>
  <c r="AN23" i="27" s="1"/>
  <c r="AL71" i="27"/>
  <c r="AN71" i="27" s="1"/>
  <c r="AL482" i="27"/>
  <c r="AN482" i="27" s="1"/>
  <c r="AL231" i="27"/>
  <c r="AN231" i="27" s="1"/>
  <c r="AL421" i="27"/>
  <c r="AN421" i="27" s="1"/>
  <c r="AL466" i="27"/>
  <c r="AN466" i="27" s="1"/>
  <c r="AL207" i="27"/>
  <c r="AN207" i="27" s="1"/>
  <c r="AL405" i="27"/>
  <c r="AN405" i="27" s="1"/>
  <c r="AL431" i="27"/>
  <c r="AN431" i="27" s="1"/>
  <c r="O9" i="32"/>
  <c r="AL141" i="27"/>
  <c r="AN141" i="27" s="1"/>
  <c r="AL274" i="27"/>
  <c r="AN274" i="27" s="1"/>
  <c r="AL465" i="27"/>
  <c r="AN465" i="27" s="1"/>
  <c r="AL186" i="27"/>
  <c r="AN186" i="27" s="1"/>
  <c r="AL59" i="27"/>
  <c r="AN59" i="27" s="1"/>
  <c r="AL91" i="27"/>
  <c r="AN91" i="27" s="1"/>
  <c r="AL197" i="27"/>
  <c r="AN197" i="27" s="1"/>
  <c r="AL201" i="27"/>
  <c r="AN201" i="27" s="1"/>
  <c r="AL204" i="27"/>
  <c r="AN204" i="27" s="1"/>
  <c r="AL291" i="27"/>
  <c r="AN291" i="27" s="1"/>
  <c r="AL191" i="27"/>
  <c r="AN191" i="27" s="1"/>
  <c r="AL463" i="27"/>
  <c r="AN463" i="27" s="1"/>
  <c r="AL483" i="27"/>
  <c r="AN483" i="27" s="1"/>
  <c r="AL140" i="27"/>
  <c r="AN140" i="27" s="1"/>
  <c r="AL70" i="27"/>
  <c r="AN70" i="27" s="1"/>
  <c r="AL265" i="27"/>
  <c r="AN265" i="27" s="1"/>
  <c r="AL120" i="27"/>
  <c r="AN120" i="27" s="1"/>
  <c r="AL369" i="27"/>
  <c r="AN369" i="27" s="1"/>
  <c r="R374" i="32"/>
  <c r="R434" i="32"/>
  <c r="R75" i="32"/>
  <c r="R339" i="32"/>
  <c r="R375" i="32"/>
  <c r="L256" i="32"/>
  <c r="AL360" i="27"/>
  <c r="AN360" i="27" s="1"/>
  <c r="AL108" i="27"/>
  <c r="AN108" i="27" s="1"/>
  <c r="AL111" i="27"/>
  <c r="AN111" i="27" s="1"/>
  <c r="AL114" i="27"/>
  <c r="AN114" i="27" s="1"/>
  <c r="AL210" i="27"/>
  <c r="AN210" i="27" s="1"/>
  <c r="AL396" i="27"/>
  <c r="AN396" i="27" s="1"/>
  <c r="AL97" i="27"/>
  <c r="AN97" i="27" s="1"/>
  <c r="AL182" i="27"/>
  <c r="AN182" i="27" s="1"/>
  <c r="AL404" i="27"/>
  <c r="AN404" i="27" s="1"/>
  <c r="AL410" i="27"/>
  <c r="AN410" i="27" s="1"/>
  <c r="AL416" i="27"/>
  <c r="AN416" i="27" s="1"/>
  <c r="AL467" i="27"/>
  <c r="AN467" i="27" s="1"/>
  <c r="L31" i="32"/>
  <c r="L103" i="32"/>
  <c r="L151" i="32"/>
  <c r="L163" i="32"/>
  <c r="L223" i="32"/>
  <c r="L271" i="32"/>
  <c r="L379" i="32"/>
  <c r="L487" i="32"/>
  <c r="R475" i="32"/>
  <c r="AL18" i="27"/>
  <c r="AN18" i="27" s="1"/>
  <c r="AL189" i="27"/>
  <c r="AN189" i="27" s="1"/>
  <c r="AL216" i="27"/>
  <c r="AN216" i="27" s="1"/>
  <c r="AL234" i="27"/>
  <c r="AN234" i="27" s="1"/>
  <c r="AL294" i="27"/>
  <c r="AN294" i="27" s="1"/>
  <c r="AL336" i="27"/>
  <c r="AN336" i="27" s="1"/>
  <c r="AL366" i="27"/>
  <c r="AN366" i="27" s="1"/>
  <c r="AL159" i="27"/>
  <c r="AN159" i="27" s="1"/>
  <c r="AL151" i="27"/>
  <c r="AN151" i="27" s="1"/>
  <c r="AL93" i="27"/>
  <c r="AN93" i="27" s="1"/>
  <c r="AL37" i="27"/>
  <c r="AN37" i="27" s="1"/>
  <c r="AL192" i="27"/>
  <c r="AN192" i="27" s="1"/>
  <c r="AL323" i="27"/>
  <c r="AN323" i="27" s="1"/>
  <c r="AL477" i="27"/>
  <c r="AN477" i="27" s="1"/>
  <c r="AL389" i="27"/>
  <c r="AN389" i="27" s="1"/>
  <c r="AL35" i="27"/>
  <c r="AN35" i="27" s="1"/>
  <c r="AL72" i="27"/>
  <c r="AN72" i="27" s="1"/>
  <c r="AL237" i="27"/>
  <c r="AN237" i="27" s="1"/>
  <c r="AL309" i="27"/>
  <c r="AN309" i="27" s="1"/>
  <c r="AL342" i="27"/>
  <c r="AN342" i="27" s="1"/>
  <c r="AL357" i="27"/>
  <c r="AN357" i="27" s="1"/>
  <c r="AL429" i="27"/>
  <c r="AN429" i="27" s="1"/>
  <c r="AL363" i="27"/>
  <c r="AN363" i="27" s="1"/>
  <c r="AL334" i="27"/>
  <c r="AN334" i="27" s="1"/>
  <c r="R159" i="32"/>
  <c r="AL402" i="27"/>
  <c r="AN402" i="27" s="1"/>
  <c r="AL15" i="27"/>
  <c r="AN15" i="27" s="1"/>
  <c r="AL350" i="27"/>
  <c r="AN350" i="27" s="1"/>
  <c r="AL99" i="27"/>
  <c r="AN99" i="27" s="1"/>
  <c r="AL168" i="27"/>
  <c r="AN168" i="27" s="1"/>
  <c r="AL303" i="27"/>
  <c r="AN303" i="27" s="1"/>
  <c r="AL459" i="27"/>
  <c r="AN459" i="27" s="1"/>
  <c r="AL315" i="27"/>
  <c r="AN315" i="27" s="1"/>
  <c r="O28" i="32"/>
  <c r="O88" i="32"/>
  <c r="O124" i="32"/>
  <c r="O184" i="32"/>
  <c r="AL288" i="27"/>
  <c r="AN288" i="27" s="1"/>
  <c r="AL399" i="27"/>
  <c r="AN399" i="27" s="1"/>
  <c r="AL462" i="27"/>
  <c r="AN462" i="27" s="1"/>
  <c r="L88" i="32"/>
  <c r="AL387" i="27"/>
  <c r="AN387" i="27" s="1"/>
  <c r="O389" i="32"/>
  <c r="AL27" i="27"/>
  <c r="AN27" i="27" s="1"/>
  <c r="AL126" i="27"/>
  <c r="AN126" i="27" s="1"/>
  <c r="AL300" i="27"/>
  <c r="AN300" i="27" s="1"/>
  <c r="AL378" i="27"/>
  <c r="AN378" i="27" s="1"/>
  <c r="AL384" i="27"/>
  <c r="AN384" i="27" s="1"/>
  <c r="AL423" i="27"/>
  <c r="AN423" i="27" s="1"/>
  <c r="AL12" i="27"/>
  <c r="AN12" i="27" s="1"/>
  <c r="AL117" i="27"/>
  <c r="AN117" i="27" s="1"/>
  <c r="AL279" i="27"/>
  <c r="AN279" i="27" s="1"/>
  <c r="AL284" i="27"/>
  <c r="AN284" i="27" s="1"/>
  <c r="AL296" i="27"/>
  <c r="AN296" i="27" s="1"/>
  <c r="N26" i="32"/>
  <c r="O26" i="32" s="1"/>
  <c r="Q23" i="32"/>
  <c r="R23" i="32" s="1"/>
  <c r="AL102" i="27"/>
  <c r="AN102" i="27" s="1"/>
  <c r="AL246" i="27"/>
  <c r="AN246" i="27" s="1"/>
  <c r="N29" i="32"/>
  <c r="O29" i="32" s="1"/>
  <c r="Q29" i="32"/>
  <c r="R29" i="32" s="1"/>
  <c r="Q68" i="32"/>
  <c r="R68" i="32" s="1"/>
  <c r="N68" i="32"/>
  <c r="O68" i="32" s="1"/>
  <c r="AL252" i="27"/>
  <c r="AN252" i="27" s="1"/>
  <c r="Q32" i="32"/>
  <c r="R32" i="32" s="1"/>
  <c r="N32" i="32"/>
  <c r="N83" i="32"/>
  <c r="Q83" i="32"/>
  <c r="R83" i="32" s="1"/>
  <c r="Q86" i="32"/>
  <c r="R86" i="32" s="1"/>
  <c r="N86" i="32"/>
  <c r="N92" i="32"/>
  <c r="O92" i="32" s="1"/>
  <c r="Q92" i="32"/>
  <c r="R92" i="32" s="1"/>
  <c r="Q122" i="32"/>
  <c r="R122" i="32" s="1"/>
  <c r="N122" i="32"/>
  <c r="O122" i="32" s="1"/>
  <c r="N170" i="32"/>
  <c r="Q170" i="32"/>
  <c r="N173" i="32"/>
  <c r="Q173" i="32"/>
  <c r="N209" i="32"/>
  <c r="O209" i="32" s="1"/>
  <c r="Q209" i="32"/>
  <c r="R209" i="32" s="1"/>
  <c r="Q236" i="32"/>
  <c r="R236" i="32" s="1"/>
  <c r="N236" i="32"/>
  <c r="N239" i="32"/>
  <c r="O239" i="32" s="1"/>
  <c r="Q239" i="32"/>
  <c r="R239" i="32" s="1"/>
  <c r="N257" i="32"/>
  <c r="O257" i="32" s="1"/>
  <c r="Q257" i="32"/>
  <c r="R257" i="32" s="1"/>
  <c r="Q269" i="32"/>
  <c r="R269" i="32" s="1"/>
  <c r="N269" i="32"/>
  <c r="Q281" i="32"/>
  <c r="R281" i="32" s="1"/>
  <c r="N281" i="32"/>
  <c r="AL308" i="27"/>
  <c r="AN308" i="27" s="1"/>
  <c r="AL78" i="27"/>
  <c r="AN78" i="27" s="1"/>
  <c r="N65" i="32"/>
  <c r="O65" i="32" s="1"/>
  <c r="Q65" i="32"/>
  <c r="R65" i="32" s="1"/>
  <c r="Q71" i="32"/>
  <c r="R71" i="32" s="1"/>
  <c r="N71" i="32"/>
  <c r="O71" i="32" s="1"/>
  <c r="N113" i="32"/>
  <c r="O113" i="32" s="1"/>
  <c r="Q113" i="32"/>
  <c r="R113" i="32" s="1"/>
  <c r="Q119" i="32"/>
  <c r="R119" i="32" s="1"/>
  <c r="N119" i="32"/>
  <c r="N125" i="32"/>
  <c r="Q125" i="32"/>
  <c r="R125" i="32" s="1"/>
  <c r="N131" i="32"/>
  <c r="O131" i="32" s="1"/>
  <c r="Q131" i="32"/>
  <c r="R131" i="32" s="1"/>
  <c r="N137" i="32"/>
  <c r="O137" i="32" s="1"/>
  <c r="Q137" i="32"/>
  <c r="Q164" i="32"/>
  <c r="R164" i="32" s="1"/>
  <c r="N164" i="32"/>
  <c r="O164" i="32" s="1"/>
  <c r="N188" i="32"/>
  <c r="O188" i="32" s="1"/>
  <c r="Q188" i="32"/>
  <c r="R188" i="32" s="1"/>
  <c r="N206" i="32"/>
  <c r="O206" i="32" s="1"/>
  <c r="Q206" i="32"/>
  <c r="R206" i="32" s="1"/>
  <c r="Q218" i="32"/>
  <c r="R218" i="32" s="1"/>
  <c r="N218" i="32"/>
  <c r="Q242" i="32"/>
  <c r="N242" i="32"/>
  <c r="O242" i="32" s="1"/>
  <c r="N245" i="32"/>
  <c r="O245" i="32" s="1"/>
  <c r="Q245" i="32"/>
  <c r="R245" i="32" s="1"/>
  <c r="N284" i="32"/>
  <c r="Q284" i="32"/>
  <c r="R284" i="32" s="1"/>
  <c r="AL110" i="27"/>
  <c r="AN110" i="27" s="1"/>
  <c r="Q128" i="32"/>
  <c r="R128" i="32" s="1"/>
  <c r="AL46" i="27"/>
  <c r="AN46" i="27" s="1"/>
  <c r="Q11" i="32"/>
  <c r="N11" i="32"/>
  <c r="N17" i="32"/>
  <c r="Q17" i="32"/>
  <c r="R17" i="32" s="1"/>
  <c r="N38" i="32"/>
  <c r="O38" i="32" s="1"/>
  <c r="Q38" i="32"/>
  <c r="N47" i="32"/>
  <c r="Q47" i="32"/>
  <c r="Q104" i="32"/>
  <c r="R104" i="32" s="1"/>
  <c r="N104" i="32"/>
  <c r="O104" i="32" s="1"/>
  <c r="Q134" i="32"/>
  <c r="R134" i="32" s="1"/>
  <c r="N134" i="32"/>
  <c r="O134" i="32" s="1"/>
  <c r="N143" i="32"/>
  <c r="Q143" i="32"/>
  <c r="Q146" i="32"/>
  <c r="N146" i="32"/>
  <c r="O146" i="32" s="1"/>
  <c r="Q152" i="32"/>
  <c r="R152" i="32" s="1"/>
  <c r="N152" i="32"/>
  <c r="O152" i="32" s="1"/>
  <c r="Q182" i="32"/>
  <c r="R182" i="32" s="1"/>
  <c r="N182" i="32"/>
  <c r="O182" i="32" s="1"/>
  <c r="Q185" i="32"/>
  <c r="R185" i="32" s="1"/>
  <c r="N185" i="32"/>
  <c r="O185" i="32" s="1"/>
  <c r="N197" i="32"/>
  <c r="O197" i="32" s="1"/>
  <c r="Q197" i="32"/>
  <c r="R197" i="32" s="1"/>
  <c r="N203" i="32"/>
  <c r="Q203" i="32"/>
  <c r="R203" i="32" s="1"/>
  <c r="Q212" i="32"/>
  <c r="R212" i="32" s="1"/>
  <c r="N212" i="32"/>
  <c r="O212" i="32" s="1"/>
  <c r="N248" i="32"/>
  <c r="O248" i="32" s="1"/>
  <c r="Q248" i="32"/>
  <c r="R248" i="32" s="1"/>
  <c r="AL460" i="27"/>
  <c r="AN460" i="27" s="1"/>
  <c r="Q14" i="32"/>
  <c r="R14" i="32" s="1"/>
  <c r="N14" i="32"/>
  <c r="O14" i="32" s="1"/>
  <c r="Q41" i="32"/>
  <c r="R41" i="32" s="1"/>
  <c r="N41" i="32"/>
  <c r="O41" i="32" s="1"/>
  <c r="N53" i="32"/>
  <c r="O53" i="32" s="1"/>
  <c r="Q53" i="32"/>
  <c r="R53" i="32" s="1"/>
  <c r="Q56" i="32"/>
  <c r="R56" i="32" s="1"/>
  <c r="N56" i="32"/>
  <c r="N62" i="32"/>
  <c r="Q62" i="32"/>
  <c r="R62" i="32" s="1"/>
  <c r="N77" i="32"/>
  <c r="O77" i="32" s="1"/>
  <c r="Q77" i="32"/>
  <c r="R77" i="32" s="1"/>
  <c r="N89" i="32"/>
  <c r="Q89" i="32"/>
  <c r="R89" i="32" s="1"/>
  <c r="Q140" i="32"/>
  <c r="R140" i="32" s="1"/>
  <c r="N140" i="32"/>
  <c r="O140" i="32" s="1"/>
  <c r="Q158" i="32"/>
  <c r="N158" i="32"/>
  <c r="O158" i="32" s="1"/>
  <c r="Q227" i="32"/>
  <c r="N227" i="32"/>
  <c r="O227" i="32" s="1"/>
  <c r="Q230" i="32"/>
  <c r="N230" i="32"/>
  <c r="O230" i="32" s="1"/>
  <c r="Q251" i="32"/>
  <c r="R251" i="32" s="1"/>
  <c r="N251" i="32"/>
  <c r="AL147" i="27"/>
  <c r="AN147" i="27" s="1"/>
  <c r="Q35" i="32"/>
  <c r="R35" i="32" s="1"/>
  <c r="N35" i="32"/>
  <c r="O35" i="32" s="1"/>
  <c r="Q95" i="32"/>
  <c r="N95" i="32"/>
  <c r="O95" i="32" s="1"/>
  <c r="Q98" i="32"/>
  <c r="R98" i="32" s="1"/>
  <c r="N98" i="32"/>
  <c r="O98" i="32" s="1"/>
  <c r="Q155" i="32"/>
  <c r="R155" i="32" s="1"/>
  <c r="N155" i="32"/>
  <c r="O155" i="32" s="1"/>
  <c r="N161" i="32"/>
  <c r="O161" i="32" s="1"/>
  <c r="Q161" i="32"/>
  <c r="R161" i="32" s="1"/>
  <c r="Q167" i="32"/>
  <c r="R167" i="32" s="1"/>
  <c r="N167" i="32"/>
  <c r="O167" i="32" s="1"/>
  <c r="N221" i="32"/>
  <c r="Q221" i="32"/>
  <c r="R221" i="32" s="1"/>
  <c r="N260" i="32"/>
  <c r="O260" i="32" s="1"/>
  <c r="Q260" i="32"/>
  <c r="R260" i="32" s="1"/>
  <c r="Q263" i="32"/>
  <c r="N263" i="32"/>
  <c r="O263" i="32" s="1"/>
  <c r="Q266" i="32"/>
  <c r="N266" i="32"/>
  <c r="O266" i="32" s="1"/>
  <c r="N272" i="32"/>
  <c r="O272" i="32" s="1"/>
  <c r="Q272" i="32"/>
  <c r="R272" i="32" s="1"/>
  <c r="Q275" i="32"/>
  <c r="N275" i="32"/>
  <c r="O275" i="32" s="1"/>
  <c r="N278" i="32"/>
  <c r="O278" i="32" s="1"/>
  <c r="Q278" i="32"/>
  <c r="N287" i="32"/>
  <c r="O287" i="32" s="1"/>
  <c r="Q287" i="32"/>
  <c r="N191" i="32"/>
  <c r="AL245" i="27"/>
  <c r="AN245" i="27" s="1"/>
  <c r="AL251" i="27"/>
  <c r="AN251" i="27" s="1"/>
  <c r="AL30" i="27"/>
  <c r="AN30" i="27" s="1"/>
  <c r="N5" i="32"/>
  <c r="O5" i="32" s="1"/>
  <c r="Q5" i="32"/>
  <c r="R5" i="32" s="1"/>
  <c r="Q8" i="32"/>
  <c r="R8" i="32" s="1"/>
  <c r="N8" i="32"/>
  <c r="O8" i="32" s="1"/>
  <c r="Q50" i="32"/>
  <c r="R50" i="32" s="1"/>
  <c r="N50" i="32"/>
  <c r="O50" i="32" s="1"/>
  <c r="Q74" i="32"/>
  <c r="R74" i="32" s="1"/>
  <c r="N74" i="32"/>
  <c r="N80" i="32"/>
  <c r="O80" i="32" s="1"/>
  <c r="Q80" i="32"/>
  <c r="R80" i="32" s="1"/>
  <c r="N101" i="32"/>
  <c r="O101" i="32" s="1"/>
  <c r="Q101" i="32"/>
  <c r="R101" i="32" s="1"/>
  <c r="Q107" i="32"/>
  <c r="R107" i="32" s="1"/>
  <c r="N107" i="32"/>
  <c r="O107" i="32" s="1"/>
  <c r="Q110" i="32"/>
  <c r="R110" i="32" s="1"/>
  <c r="N110" i="32"/>
  <c r="N116" i="32"/>
  <c r="O116" i="32" s="1"/>
  <c r="Q116" i="32"/>
  <c r="R116" i="32" s="1"/>
  <c r="Q149" i="32"/>
  <c r="R149" i="32" s="1"/>
  <c r="N149" i="32"/>
  <c r="Q176" i="32"/>
  <c r="R176" i="32" s="1"/>
  <c r="N176" i="32"/>
  <c r="O176" i="32" s="1"/>
  <c r="Q179" i="32"/>
  <c r="R179" i="32" s="1"/>
  <c r="N179" i="32"/>
  <c r="O179" i="32" s="1"/>
  <c r="Q194" i="32"/>
  <c r="R194" i="32" s="1"/>
  <c r="N194" i="32"/>
  <c r="O194" i="32" s="1"/>
  <c r="N200" i="32"/>
  <c r="O200" i="32" s="1"/>
  <c r="Q200" i="32"/>
  <c r="R200" i="32" s="1"/>
  <c r="Q215" i="32"/>
  <c r="R215" i="32" s="1"/>
  <c r="N215" i="32"/>
  <c r="O215" i="32" s="1"/>
  <c r="Q224" i="32"/>
  <c r="R224" i="32" s="1"/>
  <c r="N224" i="32"/>
  <c r="N233" i="32"/>
  <c r="Q233" i="32"/>
  <c r="Q254" i="32"/>
  <c r="R254" i="32" s="1"/>
  <c r="N254" i="32"/>
  <c r="O254" i="32" s="1"/>
  <c r="Q290" i="32"/>
  <c r="R290" i="32" s="1"/>
  <c r="N290" i="32"/>
  <c r="O290" i="32" s="1"/>
  <c r="Q293" i="32"/>
  <c r="R293" i="32" s="1"/>
  <c r="N293" i="32"/>
  <c r="O293" i="32" s="1"/>
  <c r="AL143" i="27"/>
  <c r="AN143" i="27" s="1"/>
  <c r="AL347" i="27"/>
  <c r="AN347" i="27" s="1"/>
  <c r="AL353" i="27"/>
  <c r="AN353" i="27" s="1"/>
  <c r="N59" i="32"/>
  <c r="O59" i="32" s="1"/>
  <c r="Q20" i="32"/>
  <c r="R20" i="32" s="1"/>
  <c r="AL52" i="27"/>
  <c r="AN52" i="27" s="1"/>
  <c r="AL203" i="27"/>
  <c r="AN203" i="27" s="1"/>
  <c r="AL14" i="27"/>
  <c r="AN14" i="27" s="1"/>
  <c r="AL56" i="27"/>
  <c r="AN56" i="27" s="1"/>
  <c r="AL164" i="27"/>
  <c r="AN164" i="27" s="1"/>
  <c r="AL320" i="27"/>
  <c r="AN320" i="27" s="1"/>
  <c r="AL365" i="27"/>
  <c r="AN365" i="27" s="1"/>
  <c r="AL19" i="27"/>
  <c r="AN19" i="27" s="1"/>
  <c r="AL28" i="27"/>
  <c r="AN28" i="27" s="1"/>
  <c r="AL100" i="27"/>
  <c r="AN100" i="27" s="1"/>
  <c r="AL367" i="27"/>
  <c r="AN367" i="27" s="1"/>
  <c r="AL62" i="27"/>
  <c r="AN62" i="27" s="1"/>
  <c r="AL280" i="27"/>
  <c r="AN280" i="27" s="1"/>
  <c r="AL50" i="27"/>
  <c r="AN50" i="27" s="1"/>
  <c r="AL185" i="27"/>
  <c r="AN185" i="27" s="1"/>
  <c r="AL254" i="27"/>
  <c r="AN254" i="27" s="1"/>
  <c r="AL383" i="27"/>
  <c r="AN383" i="27" s="1"/>
  <c r="AL44" i="27"/>
  <c r="AN44" i="27" s="1"/>
  <c r="AL260" i="27"/>
  <c r="AN260" i="27" s="1"/>
  <c r="AL394" i="27"/>
  <c r="AN394" i="27" s="1"/>
  <c r="AL439" i="27"/>
  <c r="AN439" i="27" s="1"/>
  <c r="AL31" i="27"/>
  <c r="AN31" i="27" s="1"/>
  <c r="AL118" i="27"/>
  <c r="AN118" i="27" s="1"/>
  <c r="AL355" i="27"/>
  <c r="AN355" i="27" s="1"/>
  <c r="L55" i="32"/>
  <c r="L235" i="32"/>
  <c r="R19" i="32"/>
  <c r="R79" i="32"/>
  <c r="R115" i="32"/>
  <c r="R139" i="32"/>
  <c r="R151" i="32"/>
  <c r="R199" i="32"/>
  <c r="R271" i="32"/>
  <c r="R295" i="32"/>
  <c r="R343" i="32"/>
  <c r="R367" i="32"/>
  <c r="R379" i="32"/>
  <c r="AL64" i="27"/>
  <c r="AN64" i="27" s="1"/>
  <c r="AL83" i="27"/>
  <c r="AN83" i="27" s="1"/>
  <c r="AL146" i="27"/>
  <c r="AN146" i="27" s="1"/>
  <c r="AL167" i="27"/>
  <c r="AN167" i="27" s="1"/>
  <c r="AL305" i="27"/>
  <c r="AN305" i="27" s="1"/>
  <c r="AL362" i="27"/>
  <c r="AN362" i="27" s="1"/>
  <c r="AL472" i="27"/>
  <c r="AN472" i="27" s="1"/>
  <c r="AL107" i="27"/>
  <c r="AN107" i="27" s="1"/>
  <c r="AL256" i="27"/>
  <c r="AN256" i="27" s="1"/>
  <c r="AL317" i="27"/>
  <c r="AN317" i="27" s="1"/>
  <c r="AL368" i="27"/>
  <c r="AN368" i="27" s="1"/>
  <c r="AL385" i="27"/>
  <c r="AN385" i="27" s="1"/>
  <c r="AL43" i="27"/>
  <c r="AN43" i="27" s="1"/>
  <c r="AL175" i="27"/>
  <c r="AN175" i="27" s="1"/>
  <c r="AL352" i="27"/>
  <c r="AN352" i="27" s="1"/>
  <c r="AL486" i="27"/>
  <c r="AN486" i="27" s="1"/>
  <c r="AL79" i="27"/>
  <c r="AN79" i="27" s="1"/>
  <c r="AL88" i="27"/>
  <c r="AN88" i="27" s="1"/>
  <c r="AL163" i="27"/>
  <c r="AN163" i="27" s="1"/>
  <c r="AL178" i="27"/>
  <c r="AN178" i="27" s="1"/>
  <c r="AL193" i="27"/>
  <c r="AN193" i="27" s="1"/>
  <c r="AL268" i="27"/>
  <c r="AN268" i="27" s="1"/>
  <c r="AL277" i="27"/>
  <c r="AN277" i="27" s="1"/>
  <c r="AL373" i="27"/>
  <c r="AN373" i="27" s="1"/>
  <c r="AL376" i="27"/>
  <c r="AN376" i="27" s="1"/>
  <c r="AL422" i="27"/>
  <c r="AN422" i="27" s="1"/>
  <c r="AL425" i="27"/>
  <c r="AN425" i="27" s="1"/>
  <c r="AL473" i="27"/>
  <c r="AN473" i="27" s="1"/>
  <c r="AL220" i="27"/>
  <c r="AN220" i="27" s="1"/>
  <c r="AL271" i="27"/>
  <c r="AN271" i="27" s="1"/>
  <c r="AL328" i="27"/>
  <c r="AN328" i="27" s="1"/>
  <c r="AL109" i="27"/>
  <c r="AN109" i="27" s="1"/>
  <c r="AL121" i="27"/>
  <c r="AN121" i="27" s="1"/>
  <c r="AL166" i="27"/>
  <c r="AN166" i="27" s="1"/>
  <c r="AL196" i="27"/>
  <c r="AN196" i="27" s="1"/>
  <c r="AL418" i="27"/>
  <c r="AN418" i="27" s="1"/>
  <c r="AL452" i="27"/>
  <c r="AN452" i="27" s="1"/>
  <c r="AL487" i="27"/>
  <c r="AN487" i="27" s="1"/>
  <c r="R26" i="32"/>
  <c r="R38" i="32"/>
  <c r="R146" i="32"/>
  <c r="R158" i="32"/>
  <c r="R170" i="32"/>
  <c r="R230" i="32"/>
  <c r="R242" i="32"/>
  <c r="R266" i="32"/>
  <c r="R278" i="32"/>
  <c r="R302" i="32"/>
  <c r="R314" i="32"/>
  <c r="R338" i="32"/>
  <c r="R350" i="32"/>
  <c r="R362" i="32"/>
  <c r="R410" i="32"/>
  <c r="AL154" i="27"/>
  <c r="AN154" i="27" s="1"/>
  <c r="AL226" i="27"/>
  <c r="AN226" i="27" s="1"/>
  <c r="AL436" i="27"/>
  <c r="AN436" i="27" s="1"/>
  <c r="L243" i="32"/>
  <c r="R39" i="32"/>
  <c r="R63" i="32"/>
  <c r="R111" i="32"/>
  <c r="R183" i="32"/>
  <c r="R219" i="32"/>
  <c r="R231" i="32"/>
  <c r="R243" i="32"/>
  <c r="R291" i="32"/>
  <c r="R315" i="32"/>
  <c r="R351" i="32"/>
  <c r="R363" i="32"/>
  <c r="R387" i="32"/>
  <c r="R435" i="32"/>
  <c r="R471" i="32"/>
  <c r="AL199" i="27"/>
  <c r="AN199" i="27" s="1"/>
  <c r="AL346" i="27"/>
  <c r="AN346" i="27" s="1"/>
  <c r="AL412" i="27"/>
  <c r="AN412" i="27" s="1"/>
  <c r="L64" i="32"/>
  <c r="L76" i="32"/>
  <c r="L136" i="32"/>
  <c r="L280" i="32"/>
  <c r="R16" i="32"/>
  <c r="R28" i="32"/>
  <c r="R40" i="32"/>
  <c r="R64" i="32"/>
  <c r="R76" i="32"/>
  <c r="R100" i="32"/>
  <c r="R112" i="32"/>
  <c r="R124" i="32"/>
  <c r="R148" i="32"/>
  <c r="R184" i="32"/>
  <c r="R208" i="32"/>
  <c r="R220" i="32"/>
  <c r="R232" i="32"/>
  <c r="R280" i="32"/>
  <c r="R292" i="32"/>
  <c r="R328" i="32"/>
  <c r="R340" i="32"/>
  <c r="R352" i="32"/>
  <c r="R376" i="32"/>
  <c r="R412" i="32"/>
  <c r="R424" i="32"/>
  <c r="R448" i="32"/>
  <c r="O17" i="32"/>
  <c r="O89" i="32"/>
  <c r="O221" i="32"/>
  <c r="O269" i="32"/>
  <c r="R95" i="32"/>
  <c r="N30" i="32"/>
  <c r="N42" i="32"/>
  <c r="O42" i="32" s="1"/>
  <c r="L68" i="32"/>
  <c r="L116" i="32"/>
  <c r="L284" i="32"/>
  <c r="L320" i="32"/>
  <c r="L392" i="32"/>
  <c r="L428" i="32"/>
  <c r="L440" i="32"/>
  <c r="L464" i="32"/>
  <c r="L488" i="32"/>
  <c r="R308" i="32"/>
  <c r="R344" i="32"/>
  <c r="R368" i="32"/>
  <c r="R452" i="32"/>
  <c r="L6" i="32"/>
  <c r="L30" i="32"/>
  <c r="L402" i="32"/>
  <c r="L474" i="32"/>
  <c r="R30" i="32"/>
  <c r="R150" i="32"/>
  <c r="R354" i="32"/>
  <c r="O207" i="32"/>
  <c r="O31" i="32"/>
  <c r="O235" i="32"/>
  <c r="O451" i="32"/>
  <c r="R25" i="32"/>
  <c r="R49" i="32"/>
  <c r="R145" i="32"/>
  <c r="R169" i="32"/>
  <c r="R205" i="32"/>
  <c r="R241" i="32"/>
  <c r="R313" i="32"/>
  <c r="R361" i="32"/>
  <c r="R409" i="32"/>
  <c r="R421" i="32"/>
  <c r="O49" i="32"/>
  <c r="O229" i="32"/>
  <c r="O325" i="32"/>
  <c r="O421" i="32"/>
  <c r="O7" i="32"/>
  <c r="O43" i="32"/>
  <c r="O67" i="32"/>
  <c r="O127" i="32"/>
  <c r="O139" i="32"/>
  <c r="O163" i="32"/>
  <c r="O211" i="32"/>
  <c r="O307" i="32"/>
  <c r="O396" i="32"/>
  <c r="O181" i="32"/>
  <c r="O265" i="32"/>
  <c r="O361" i="32"/>
  <c r="O445" i="32"/>
  <c r="O15" i="32"/>
  <c r="O39" i="32"/>
  <c r="O75" i="32"/>
  <c r="O99" i="32"/>
  <c r="O123" i="32"/>
  <c r="O387" i="32"/>
  <c r="O459" i="32"/>
  <c r="O136" i="32"/>
  <c r="O172" i="32"/>
  <c r="O280" i="32"/>
  <c r="O436" i="32"/>
  <c r="O233" i="32"/>
  <c r="O365" i="32"/>
  <c r="O401" i="32"/>
  <c r="L59" i="32"/>
  <c r="L84" i="32"/>
  <c r="L228" i="32"/>
  <c r="L240" i="32"/>
  <c r="L252" i="32"/>
  <c r="L324" i="32"/>
  <c r="L25" i="32"/>
  <c r="L145" i="32"/>
  <c r="L169" i="32"/>
  <c r="L205" i="32"/>
  <c r="L289" i="32"/>
  <c r="L469" i="32"/>
  <c r="L86" i="32"/>
  <c r="L110" i="32"/>
  <c r="L134" i="32"/>
  <c r="L194" i="32"/>
  <c r="L230" i="32"/>
  <c r="L254" i="32"/>
  <c r="L266" i="32"/>
  <c r="L410" i="32"/>
  <c r="L27" i="32"/>
  <c r="L39" i="32"/>
  <c r="L63" i="32"/>
  <c r="L75" i="32"/>
  <c r="L123" i="32"/>
  <c r="L183" i="32"/>
  <c r="L291" i="32"/>
  <c r="L303" i="32"/>
  <c r="L423" i="32"/>
  <c r="R137" i="32"/>
  <c r="R173" i="32"/>
  <c r="R233" i="32"/>
  <c r="R305" i="32"/>
  <c r="R317" i="32"/>
  <c r="R329" i="32"/>
  <c r="R341" i="32"/>
  <c r="R353" i="32"/>
  <c r="R365" i="32"/>
  <c r="R389" i="32"/>
  <c r="R401" i="32"/>
  <c r="R413" i="32"/>
  <c r="R425" i="32"/>
  <c r="R461" i="32"/>
  <c r="R485" i="32"/>
  <c r="R143" i="32"/>
  <c r="R227" i="32"/>
  <c r="R275" i="32"/>
  <c r="R323" i="32"/>
  <c r="R359" i="32"/>
  <c r="R395" i="32"/>
  <c r="R419" i="32"/>
  <c r="R443" i="32"/>
  <c r="R479" i="32"/>
  <c r="R12" i="32"/>
  <c r="R36" i="32"/>
  <c r="R48" i="32"/>
  <c r="R60" i="32"/>
  <c r="R72" i="32"/>
  <c r="R84" i="32"/>
  <c r="R96" i="32"/>
  <c r="R108" i="32"/>
  <c r="R132" i="32"/>
  <c r="R144" i="32"/>
  <c r="R156" i="32"/>
  <c r="R168" i="32"/>
  <c r="R180" i="32"/>
  <c r="R192" i="32"/>
  <c r="R204" i="32"/>
  <c r="R216" i="32"/>
  <c r="R228" i="32"/>
  <c r="R252" i="32"/>
  <c r="R264" i="32"/>
  <c r="R288" i="32"/>
  <c r="R300" i="32"/>
  <c r="R312" i="32"/>
  <c r="R336" i="32"/>
  <c r="R348" i="32"/>
  <c r="R360" i="32"/>
  <c r="R372" i="32"/>
  <c r="R384" i="32"/>
  <c r="R396" i="32"/>
  <c r="R408" i="32"/>
  <c r="R432" i="32"/>
  <c r="R444" i="32"/>
  <c r="R456" i="32"/>
  <c r="R468" i="32"/>
  <c r="R480" i="32"/>
  <c r="R287" i="32"/>
  <c r="R13" i="32"/>
  <c r="R37" i="32"/>
  <c r="R61" i="32"/>
  <c r="R73" i="32"/>
  <c r="R85" i="32"/>
  <c r="R97" i="32"/>
  <c r="R109" i="32"/>
  <c r="R121" i="32"/>
  <c r="R133" i="32"/>
  <c r="R157" i="32"/>
  <c r="R181" i="32"/>
  <c r="R193" i="32"/>
  <c r="R217" i="32"/>
  <c r="R229" i="32"/>
  <c r="R253" i="32"/>
  <c r="R265" i="32"/>
  <c r="R277" i="32"/>
  <c r="R289" i="32"/>
  <c r="R301" i="32"/>
  <c r="R325" i="32"/>
  <c r="R337" i="32"/>
  <c r="R349" i="32"/>
  <c r="R373" i="32"/>
  <c r="R385" i="32"/>
  <c r="R397" i="32"/>
  <c r="R433" i="32"/>
  <c r="R445" i="32"/>
  <c r="R457" i="32"/>
  <c r="R469" i="32"/>
  <c r="R481" i="32"/>
  <c r="R191" i="32"/>
  <c r="R299" i="32"/>
  <c r="R335" i="32"/>
  <c r="R371" i="32"/>
  <c r="R455" i="32"/>
  <c r="R47" i="32"/>
  <c r="R311" i="32"/>
  <c r="R383" i="32"/>
  <c r="R431" i="32"/>
  <c r="R11" i="32"/>
  <c r="R59" i="32"/>
  <c r="R263" i="32"/>
  <c r="R347" i="32"/>
  <c r="R407" i="32"/>
  <c r="O23" i="32"/>
  <c r="O299" i="32"/>
  <c r="O395" i="32"/>
  <c r="O443" i="32"/>
  <c r="O467" i="32"/>
  <c r="O324" i="32"/>
  <c r="O336" i="32"/>
  <c r="O420" i="32"/>
  <c r="O456" i="32"/>
  <c r="O301" i="32"/>
  <c r="O349" i="32"/>
  <c r="O170" i="32"/>
  <c r="O111" i="32"/>
  <c r="O363" i="32"/>
  <c r="O316" i="32"/>
  <c r="O388" i="32"/>
  <c r="O11" i="32"/>
  <c r="O143" i="32"/>
  <c r="O305" i="32"/>
  <c r="O337" i="32"/>
  <c r="O47" i="32"/>
  <c r="O281" i="32"/>
  <c r="O341" i="32"/>
  <c r="O412" i="32"/>
  <c r="O121" i="32"/>
  <c r="O384" i="32"/>
  <c r="O51" i="32"/>
  <c r="O83" i="32"/>
  <c r="O93" i="32"/>
  <c r="O173" i="32"/>
  <c r="O201" i="32"/>
  <c r="O256" i="32"/>
  <c r="O285" i="32"/>
  <c r="O373" i="32"/>
  <c r="O377" i="32"/>
  <c r="O405" i="32"/>
  <c r="O481" i="32"/>
  <c r="O27" i="32"/>
  <c r="O97" i="32"/>
  <c r="O149" i="32"/>
  <c r="O180" i="32"/>
  <c r="O253" i="32"/>
  <c r="O306" i="32"/>
  <c r="O366" i="32"/>
  <c r="O203" i="32"/>
  <c r="O479" i="32"/>
  <c r="O12" i="32"/>
  <c r="O217" i="32"/>
  <c r="O407" i="32"/>
  <c r="O422" i="32"/>
  <c r="O411" i="32"/>
  <c r="O359" i="32"/>
  <c r="O372" i="32"/>
  <c r="O433" i="32"/>
  <c r="O129" i="32"/>
  <c r="O160" i="32"/>
  <c r="O289" i="32"/>
  <c r="O317" i="32"/>
  <c r="O342" i="32"/>
  <c r="O409" i="32"/>
  <c r="O424" i="32"/>
  <c r="O455" i="32"/>
  <c r="O475" i="32"/>
  <c r="O32" i="32"/>
  <c r="O427" i="32"/>
  <c r="O191" i="32"/>
  <c r="O66" i="32"/>
  <c r="O171" i="32"/>
  <c r="O413" i="32"/>
  <c r="L5" i="32"/>
  <c r="L77" i="32"/>
  <c r="L293" i="32"/>
  <c r="O30" i="32"/>
  <c r="O119" i="32"/>
  <c r="O321" i="32"/>
  <c r="O468" i="32"/>
  <c r="O300" i="32"/>
  <c r="O61" i="32"/>
  <c r="O166" i="32"/>
  <c r="O303" i="32"/>
  <c r="O380" i="32"/>
  <c r="O252" i="32"/>
  <c r="O22" i="32"/>
  <c r="O46" i="32"/>
  <c r="O224" i="32"/>
  <c r="O102" i="32"/>
  <c r="O115" i="32"/>
  <c r="O40" i="32"/>
  <c r="O454" i="32"/>
  <c r="L125" i="32"/>
  <c r="L101" i="32"/>
  <c r="L389" i="32"/>
  <c r="O20" i="32"/>
  <c r="O44" i="32"/>
  <c r="O352" i="32"/>
  <c r="O399" i="32"/>
  <c r="O440" i="32"/>
  <c r="O471" i="32"/>
  <c r="O486" i="32"/>
  <c r="O214" i="32"/>
  <c r="O219" i="32"/>
  <c r="O397" i="32"/>
  <c r="O425" i="32"/>
  <c r="O489" i="32"/>
  <c r="O10" i="32"/>
  <c r="O13" i="32"/>
  <c r="O64" i="32"/>
  <c r="O132" i="32"/>
  <c r="O145" i="32"/>
  <c r="O169" i="32"/>
  <c r="O298" i="32"/>
  <c r="O329" i="32"/>
  <c r="O415" i="32"/>
  <c r="O177" i="32"/>
  <c r="O314" i="32"/>
  <c r="O33" i="32"/>
  <c r="O62" i="32"/>
  <c r="O202" i="32"/>
  <c r="O240" i="32"/>
  <c r="O296" i="32"/>
  <c r="O311" i="32"/>
  <c r="O345" i="32"/>
  <c r="O431" i="32"/>
  <c r="O484" i="32"/>
  <c r="L198" i="32"/>
  <c r="L234" i="32"/>
  <c r="L270" i="32"/>
  <c r="L282" i="32"/>
  <c r="L306" i="32"/>
  <c r="L330" i="32"/>
  <c r="O81" i="32"/>
  <c r="O86" i="32"/>
  <c r="O108" i="32"/>
  <c r="O130" i="32"/>
  <c r="O153" i="32"/>
  <c r="O195" i="32"/>
  <c r="O48" i="32"/>
  <c r="O79" i="32"/>
  <c r="O128" i="32"/>
  <c r="O284" i="32"/>
  <c r="O343" i="32"/>
  <c r="O390" i="32"/>
  <c r="O434" i="32"/>
  <c r="O477" i="32"/>
  <c r="O482" i="32"/>
  <c r="O291" i="32"/>
  <c r="L9" i="32"/>
  <c r="L21" i="32"/>
  <c r="L105" i="32"/>
  <c r="L129" i="32"/>
  <c r="L177" i="32"/>
  <c r="L213" i="32"/>
  <c r="L297" i="32"/>
  <c r="L417" i="32"/>
  <c r="L453" i="32"/>
  <c r="O84" i="32"/>
  <c r="O106" i="32"/>
  <c r="O156" i="32"/>
  <c r="O228" i="32"/>
  <c r="O385" i="32"/>
  <c r="O452" i="32"/>
  <c r="O473" i="32"/>
  <c r="O376" i="32"/>
  <c r="O457" i="32"/>
  <c r="L65" i="32"/>
  <c r="L425" i="32"/>
  <c r="O87" i="32"/>
  <c r="O147" i="32"/>
  <c r="O178" i="32"/>
  <c r="O255" i="32"/>
  <c r="O267" i="32"/>
  <c r="O322" i="32"/>
  <c r="O418" i="32"/>
  <c r="L90" i="32"/>
  <c r="L126" i="32"/>
  <c r="L342" i="32"/>
  <c r="L414" i="32"/>
  <c r="L438" i="32"/>
  <c r="L486" i="32"/>
  <c r="O192" i="32"/>
  <c r="O226" i="32"/>
  <c r="L473" i="32"/>
  <c r="O58" i="32"/>
  <c r="O74" i="32"/>
  <c r="O82" i="32"/>
  <c r="O154" i="32"/>
  <c r="O238" i="32"/>
  <c r="O262" i="32"/>
  <c r="O279" i="32"/>
  <c r="O310" i="32"/>
  <c r="O364" i="32"/>
  <c r="O374" i="32"/>
  <c r="O381" i="32"/>
  <c r="O398" i="32"/>
  <c r="O416" i="32"/>
  <c r="O439" i="32"/>
  <c r="O444" i="32"/>
  <c r="O478" i="32"/>
  <c r="O485" i="32"/>
  <c r="O208" i="32"/>
  <c r="O231" i="32"/>
  <c r="O383" i="32"/>
  <c r="O432" i="32"/>
  <c r="O469" i="32"/>
  <c r="O487" i="32"/>
  <c r="O16" i="32"/>
  <c r="O56" i="32"/>
  <c r="O85" i="32"/>
  <c r="O159" i="32"/>
  <c r="O193" i="32"/>
  <c r="O236" i="32"/>
  <c r="O308" i="32"/>
  <c r="O332" i="32"/>
  <c r="O346" i="32"/>
  <c r="O351" i="32"/>
  <c r="O356" i="32"/>
  <c r="O393" i="32"/>
  <c r="O403" i="32"/>
  <c r="O423" i="32"/>
  <c r="O435" i="32"/>
  <c r="O449" i="32"/>
  <c r="O453" i="32"/>
  <c r="O483" i="32"/>
  <c r="L57" i="32"/>
  <c r="L141" i="32"/>
  <c r="L165" i="32"/>
  <c r="L237" i="32"/>
  <c r="L249" i="32"/>
  <c r="L321" i="32"/>
  <c r="L333" i="32"/>
  <c r="L381" i="32"/>
  <c r="L429" i="32"/>
  <c r="O25" i="32"/>
  <c r="O52" i="32"/>
  <c r="O63" i="32"/>
  <c r="O110" i="32"/>
  <c r="O112" i="32"/>
  <c r="O125" i="32"/>
  <c r="O157" i="32"/>
  <c r="O218" i="32"/>
  <c r="O251" i="32"/>
  <c r="O258" i="32"/>
  <c r="O330" i="32"/>
  <c r="O340" i="32"/>
  <c r="O354" i="32"/>
  <c r="O369" i="32"/>
  <c r="O391" i="32"/>
  <c r="O426" i="32"/>
  <c r="O442" i="32"/>
  <c r="O447" i="32"/>
  <c r="O458" i="32"/>
  <c r="O470" i="32"/>
  <c r="L131" i="32"/>
  <c r="L419" i="32"/>
  <c r="L12" i="32"/>
  <c r="L24" i="32"/>
  <c r="L48" i="32"/>
  <c r="L60" i="32"/>
  <c r="L132" i="32"/>
  <c r="L144" i="32"/>
  <c r="L180" i="32"/>
  <c r="L192" i="32"/>
  <c r="L216" i="32"/>
  <c r="L264" i="32"/>
  <c r="L288" i="32"/>
  <c r="L300" i="32"/>
  <c r="L336" i="32"/>
  <c r="L348" i="32"/>
  <c r="L360" i="32"/>
  <c r="L372" i="32"/>
  <c r="L384" i="32"/>
  <c r="L396" i="32"/>
  <c r="L408" i="32"/>
  <c r="L420" i="32"/>
  <c r="L432" i="32"/>
  <c r="L444" i="32"/>
  <c r="L456" i="32"/>
  <c r="L468" i="32"/>
  <c r="L480" i="32"/>
  <c r="L47" i="32"/>
  <c r="L107" i="32"/>
  <c r="L323" i="32"/>
  <c r="L443" i="32"/>
  <c r="L61" i="32"/>
  <c r="L97" i="32"/>
  <c r="L109" i="32"/>
  <c r="L121" i="32"/>
  <c r="L157" i="32"/>
  <c r="L217" i="32"/>
  <c r="L253" i="32"/>
  <c r="L265" i="32"/>
  <c r="L373" i="32"/>
  <c r="L95" i="32"/>
  <c r="L155" i="32"/>
  <c r="L179" i="32"/>
  <c r="L383" i="32"/>
  <c r="L431" i="32"/>
  <c r="L122" i="32"/>
  <c r="L218" i="32"/>
  <c r="L278" i="32"/>
  <c r="L290" i="32"/>
  <c r="L302" i="32"/>
  <c r="L326" i="32"/>
  <c r="L362" i="32"/>
  <c r="L446" i="32"/>
  <c r="L482" i="32"/>
  <c r="L87" i="32"/>
  <c r="L111" i="32"/>
  <c r="L135" i="32"/>
  <c r="L159" i="32"/>
  <c r="L315" i="32"/>
  <c r="L363" i="32"/>
  <c r="L387" i="32"/>
  <c r="L399" i="32"/>
  <c r="L50" i="32"/>
  <c r="L98" i="32"/>
  <c r="L181" i="32"/>
  <c r="L276" i="32"/>
  <c r="L338" i="32"/>
  <c r="L361" i="32"/>
  <c r="L14" i="32"/>
  <c r="L96" i="32"/>
  <c r="L114" i="32"/>
  <c r="L138" i="32"/>
  <c r="L168" i="32"/>
  <c r="L170" i="32"/>
  <c r="L185" i="32"/>
  <c r="L195" i="32"/>
  <c r="L221" i="32"/>
  <c r="L231" i="32"/>
  <c r="L305" i="32"/>
  <c r="L350" i="32"/>
  <c r="L457" i="32"/>
  <c r="L37" i="32"/>
  <c r="L71" i="32"/>
  <c r="L433" i="32"/>
  <c r="L206" i="32"/>
  <c r="L241" i="32"/>
  <c r="L83" i="32"/>
  <c r="L89" i="32"/>
  <c r="L191" i="32"/>
  <c r="L193" i="32"/>
  <c r="L255" i="32"/>
  <c r="L313" i="32"/>
  <c r="L395" i="32"/>
  <c r="L401" i="32"/>
  <c r="L35" i="32"/>
  <c r="L119" i="32"/>
  <c r="L312" i="32"/>
  <c r="L73" i="32"/>
  <c r="L146" i="32"/>
  <c r="L219" i="32"/>
  <c r="L229" i="32"/>
  <c r="L371" i="32"/>
  <c r="L26" i="32"/>
  <c r="L85" i="32"/>
  <c r="L120" i="32"/>
  <c r="L161" i="32"/>
  <c r="L267" i="32"/>
  <c r="L397" i="32"/>
  <c r="L407" i="32"/>
  <c r="L38" i="32"/>
  <c r="L51" i="32"/>
  <c r="L53" i="32"/>
  <c r="L62" i="32"/>
  <c r="L74" i="32"/>
  <c r="L133" i="32"/>
  <c r="L335" i="32"/>
  <c r="L341" i="32"/>
  <c r="L485" i="32"/>
  <c r="L11" i="32"/>
  <c r="L15" i="32"/>
  <c r="L17" i="32"/>
  <c r="L49" i="32"/>
  <c r="L137" i="32"/>
  <c r="L246" i="32"/>
  <c r="L279" i="32"/>
  <c r="L281" i="32"/>
  <c r="L327" i="32"/>
  <c r="L339" i="32"/>
  <c r="L447" i="32"/>
  <c r="L467" i="32"/>
  <c r="L204" i="32"/>
  <c r="L13" i="32"/>
  <c r="L23" i="32"/>
  <c r="L99" i="32"/>
  <c r="L113" i="32"/>
  <c r="L143" i="32"/>
  <c r="L167" i="32"/>
  <c r="L171" i="32"/>
  <c r="L207" i="32"/>
  <c r="L275" i="32"/>
  <c r="L277" i="32"/>
  <c r="L386" i="32"/>
  <c r="L455" i="32"/>
  <c r="O162" i="32"/>
  <c r="O292" i="32"/>
  <c r="L299" i="32"/>
  <c r="O109" i="32"/>
  <c r="L314" i="32"/>
  <c r="L329" i="32"/>
  <c r="O100" i="32"/>
  <c r="L435" i="32"/>
  <c r="O144" i="32"/>
  <c r="O210" i="32"/>
  <c r="L472" i="32"/>
  <c r="L209" i="32"/>
  <c r="O135" i="32"/>
  <c r="L351" i="32"/>
  <c r="O446" i="32"/>
  <c r="T2" i="32"/>
  <c r="U2" i="32" s="1"/>
  <c r="L189" i="32"/>
  <c r="O198" i="32"/>
  <c r="L258" i="32"/>
  <c r="O271" i="32"/>
  <c r="L295" i="32"/>
  <c r="O339" i="32"/>
  <c r="L367" i="32"/>
  <c r="L445" i="32"/>
  <c r="L448" i="32"/>
  <c r="U9" i="32"/>
  <c r="O187" i="32"/>
  <c r="L197" i="32"/>
  <c r="O268" i="32"/>
  <c r="O323" i="32"/>
  <c r="L325" i="32"/>
  <c r="L376" i="32"/>
  <c r="O302" i="32"/>
  <c r="O78" i="32"/>
  <c r="L233" i="32"/>
  <c r="O286" i="32"/>
  <c r="L309" i="32"/>
  <c r="O386" i="32"/>
  <c r="J2" i="32"/>
  <c r="K2" i="32"/>
  <c r="O60" i="32"/>
  <c r="L353" i="32"/>
  <c r="O410" i="32"/>
  <c r="L117" i="32"/>
  <c r="L156" i="32"/>
  <c r="O24" i="32"/>
  <c r="O234" i="32"/>
  <c r="O312" i="32"/>
  <c r="O327" i="32"/>
  <c r="O91" i="32"/>
  <c r="L301" i="32"/>
  <c r="M2" i="32"/>
  <c r="O220" i="32"/>
  <c r="L454" i="32"/>
  <c r="O6" i="32"/>
  <c r="O190" i="32"/>
  <c r="O261" i="32"/>
  <c r="O247" i="32"/>
  <c r="O315" i="32"/>
  <c r="O333" i="32"/>
  <c r="L441" i="32"/>
  <c r="O464" i="32"/>
  <c r="L483" i="32"/>
  <c r="O19" i="32"/>
  <c r="O37" i="32"/>
  <c r="O55" i="32"/>
  <c r="O73" i="32"/>
  <c r="O183" i="32"/>
  <c r="O243" i="32"/>
  <c r="L251" i="32"/>
  <c r="O282" i="32"/>
  <c r="L369" i="32"/>
  <c r="O382" i="32"/>
  <c r="L400" i="32"/>
  <c r="L458" i="32"/>
  <c r="L18" i="32"/>
  <c r="L36" i="32"/>
  <c r="L54" i="32"/>
  <c r="L72" i="32"/>
  <c r="O96" i="32"/>
  <c r="L108" i="32"/>
  <c r="L227" i="32"/>
  <c r="O319" i="32"/>
  <c r="O419" i="32"/>
  <c r="O438" i="32"/>
  <c r="O148" i="32"/>
  <c r="L182" i="32"/>
  <c r="L242" i="32"/>
  <c r="L479" i="32"/>
  <c r="L186" i="32"/>
  <c r="L239" i="32"/>
  <c r="L257" i="32"/>
  <c r="L260" i="32"/>
  <c r="L311" i="32"/>
  <c r="L322" i="32"/>
  <c r="O326" i="32"/>
  <c r="L332" i="32"/>
  <c r="O335" i="32"/>
  <c r="O348" i="32"/>
  <c r="L385" i="32"/>
  <c r="L409" i="32"/>
  <c r="L412" i="32"/>
  <c r="L421" i="32"/>
  <c r="O223" i="32"/>
  <c r="O295" i="32"/>
  <c r="L359" i="32"/>
  <c r="L375" i="32"/>
  <c r="L434" i="32"/>
  <c r="O186" i="32"/>
  <c r="O204" i="32"/>
  <c r="O216" i="32"/>
  <c r="L273" i="32"/>
  <c r="O353" i="32"/>
  <c r="O394" i="32"/>
  <c r="O406" i="32"/>
  <c r="O472" i="32"/>
  <c r="O18" i="32"/>
  <c r="O72" i="32"/>
  <c r="O94" i="32"/>
  <c r="O120" i="32"/>
  <c r="O142" i="32"/>
  <c r="L188" i="32"/>
  <c r="O196" i="32"/>
  <c r="O232" i="32"/>
  <c r="L245" i="32"/>
  <c r="O246" i="32"/>
  <c r="O250" i="32"/>
  <c r="L269" i="32"/>
  <c r="O270" i="32"/>
  <c r="O276" i="32"/>
  <c r="O304" i="32"/>
  <c r="L317" i="32"/>
  <c r="O318" i="32"/>
  <c r="O347" i="32"/>
  <c r="O350" i="32"/>
  <c r="L405" i="32"/>
  <c r="L411" i="32"/>
  <c r="O490" i="32"/>
  <c r="O222" i="32"/>
  <c r="O225" i="32"/>
  <c r="O294" i="32"/>
  <c r="O297" i="32"/>
  <c r="L349" i="32"/>
  <c r="L374" i="32"/>
  <c r="L393" i="32"/>
  <c r="O417" i="32"/>
  <c r="L465" i="32"/>
  <c r="L489" i="32"/>
  <c r="O126" i="32"/>
  <c r="O174" i="32"/>
  <c r="O264" i="32"/>
  <c r="O274" i="32"/>
  <c r="O357" i="32"/>
  <c r="O360" i="32"/>
  <c r="O428" i="32"/>
  <c r="O460" i="32"/>
  <c r="L215" i="32"/>
  <c r="L263" i="32"/>
  <c r="L328" i="32"/>
  <c r="L347" i="32"/>
  <c r="O400" i="32"/>
  <c r="O189" i="32"/>
  <c r="L203" i="32"/>
  <c r="L222" i="32"/>
  <c r="L287" i="32"/>
  <c r="O288" i="32"/>
  <c r="L294" i="32"/>
  <c r="L337" i="32"/>
  <c r="L365" i="32"/>
  <c r="O375" i="32"/>
  <c r="L427" i="32"/>
  <c r="L459" i="32"/>
  <c r="O466" i="32"/>
  <c r="L481" i="32"/>
  <c r="O36" i="32"/>
  <c r="O54" i="32"/>
  <c r="O90" i="32"/>
  <c r="O138" i="32"/>
  <c r="O168" i="32"/>
  <c r="O328" i="32"/>
  <c r="O378" i="32"/>
  <c r="L398" i="32"/>
  <c r="O462" i="32"/>
  <c r="O205" i="32"/>
  <c r="O241" i="32"/>
  <c r="O277" i="32"/>
  <c r="O313" i="32"/>
  <c r="O371" i="32"/>
  <c r="L377" i="32"/>
  <c r="L380" i="32"/>
  <c r="O392" i="32"/>
  <c r="L422" i="32"/>
  <c r="O476" i="32"/>
  <c r="O480" i="32"/>
  <c r="L356" i="32"/>
  <c r="O368" i="32"/>
  <c r="O448" i="32"/>
  <c r="O404" i="32"/>
  <c r="O408" i="32"/>
  <c r="O430" i="32"/>
  <c r="L463" i="32"/>
  <c r="L470" i="32"/>
  <c r="O338" i="32"/>
  <c r="O362" i="32"/>
  <c r="AL359" i="27"/>
  <c r="AN359" i="27" s="1"/>
  <c r="AL275" i="27"/>
  <c r="AN275" i="27" s="1"/>
  <c r="AL80" i="27"/>
  <c r="AN80" i="27" s="1"/>
  <c r="AL134" i="27"/>
  <c r="AN134" i="27" s="1"/>
  <c r="AL158" i="27"/>
  <c r="AN158" i="27" s="1"/>
  <c r="AL218" i="27"/>
  <c r="AN218" i="27" s="1"/>
  <c r="AL242" i="27"/>
  <c r="AN242" i="27" s="1"/>
  <c r="AL248" i="27"/>
  <c r="AN248" i="27" s="1"/>
  <c r="AL326" i="27"/>
  <c r="AN326" i="27" s="1"/>
  <c r="AL349" i="27"/>
  <c r="AN349" i="27" s="1"/>
  <c r="AL371" i="27"/>
  <c r="AN371" i="27" s="1"/>
  <c r="AL377" i="27"/>
  <c r="AN377" i="27" s="1"/>
  <c r="AL388" i="27"/>
  <c r="AN388" i="27" s="1"/>
  <c r="AL392" i="27"/>
  <c r="AN392" i="27" s="1"/>
  <c r="AL427" i="27"/>
  <c r="AN427" i="27" s="1"/>
  <c r="AL437" i="27"/>
  <c r="AN437" i="27" s="1"/>
  <c r="AL470" i="27"/>
  <c r="AN470" i="27" s="1"/>
  <c r="AL485" i="27"/>
  <c r="AN485" i="27" s="1"/>
  <c r="AL125" i="27"/>
  <c r="AN125" i="27" s="1"/>
  <c r="AL269" i="27"/>
  <c r="AN269" i="27" s="1"/>
  <c r="AL119" i="27"/>
  <c r="AN119" i="27" s="1"/>
  <c r="AL173" i="27"/>
  <c r="AN173" i="27" s="1"/>
  <c r="AL209" i="27"/>
  <c r="AN209" i="27" s="1"/>
  <c r="AL287" i="27"/>
  <c r="AN287" i="27" s="1"/>
  <c r="AL433" i="27"/>
  <c r="AN433" i="27" s="1"/>
  <c r="AL443" i="27"/>
  <c r="AN443" i="27" s="1"/>
  <c r="AL86" i="27"/>
  <c r="AN86" i="27" s="1"/>
  <c r="AL104" i="27"/>
  <c r="AN104" i="27" s="1"/>
  <c r="AL479" i="27"/>
  <c r="AN479" i="27" s="1"/>
  <c r="AL74" i="27"/>
  <c r="AN74" i="27" s="1"/>
  <c r="AL127" i="27"/>
  <c r="AN127" i="27" s="1"/>
  <c r="AL224" i="27"/>
  <c r="AN224" i="27" s="1"/>
  <c r="AL281" i="27"/>
  <c r="AN281" i="27" s="1"/>
  <c r="AL332" i="27"/>
  <c r="AN332" i="27" s="1"/>
  <c r="AL113" i="27"/>
  <c r="AN113" i="27" s="1"/>
  <c r="AL179" i="27"/>
  <c r="AN179" i="27" s="1"/>
  <c r="AL293" i="27"/>
  <c r="AN293" i="27" s="1"/>
  <c r="AL299" i="27"/>
  <c r="AN299" i="27" s="1"/>
  <c r="AL339" i="27"/>
  <c r="AN339" i="27" s="1"/>
  <c r="AL476" i="27"/>
  <c r="AN476" i="27" s="1"/>
  <c r="AL63" i="27"/>
  <c r="AN63" i="27" s="1"/>
  <c r="AL322" i="27"/>
  <c r="AN322" i="27" s="1"/>
  <c r="AL38" i="27"/>
  <c r="AN38" i="27" s="1"/>
  <c r="AL75" i="27"/>
  <c r="AN75" i="27" s="1"/>
  <c r="AL82" i="27"/>
  <c r="AN82" i="27" s="1"/>
  <c r="AL105" i="27"/>
  <c r="AN105" i="27" s="1"/>
  <c r="AL184" i="27"/>
  <c r="AN184" i="27" s="1"/>
  <c r="AL343" i="27"/>
  <c r="AN343" i="27" s="1"/>
  <c r="AL278" i="27"/>
  <c r="AN278" i="27" s="1"/>
  <c r="AL94" i="27"/>
  <c r="AN94" i="27" s="1"/>
  <c r="AL205" i="27"/>
  <c r="AN205" i="27" s="1"/>
  <c r="AL219" i="27"/>
  <c r="AN219" i="27" s="1"/>
  <c r="AL316" i="27"/>
  <c r="AN316" i="27" s="1"/>
  <c r="AL221" i="27"/>
  <c r="AN221" i="27" s="1"/>
  <c r="AL374" i="27"/>
  <c r="AN374" i="27" s="1"/>
  <c r="AL434" i="27"/>
  <c r="AN434" i="27" s="1"/>
  <c r="AL177" i="27"/>
  <c r="AN177" i="27" s="1"/>
  <c r="AL202" i="27"/>
  <c r="AN202" i="27" s="1"/>
  <c r="AL247" i="27"/>
  <c r="AN247" i="27" s="1"/>
  <c r="AL264" i="27"/>
  <c r="AN264" i="27" s="1"/>
  <c r="AL337" i="27"/>
  <c r="AN337" i="27" s="1"/>
  <c r="AL6" i="27"/>
  <c r="AN6" i="27" s="1"/>
  <c r="AL11" i="27"/>
  <c r="AN11" i="27" s="1"/>
  <c r="AL40" i="27"/>
  <c r="AN40" i="27" s="1"/>
  <c r="AL77" i="27"/>
  <c r="AN77" i="27" s="1"/>
  <c r="AL92" i="27"/>
  <c r="AN92" i="27" s="1"/>
  <c r="AL194" i="27"/>
  <c r="AN194" i="27" s="1"/>
  <c r="AL262" i="27"/>
  <c r="AN262" i="27" s="1"/>
  <c r="AL335" i="27"/>
  <c r="AN335" i="27" s="1"/>
  <c r="AL364" i="27"/>
  <c r="AN364" i="27" s="1"/>
  <c r="AL401" i="27"/>
  <c r="AN401" i="27" s="1"/>
  <c r="AL430" i="27"/>
  <c r="AN430" i="27" s="1"/>
  <c r="AL488" i="27"/>
  <c r="AN488" i="27" s="1"/>
  <c r="AL42" i="27"/>
  <c r="AN42" i="27" s="1"/>
  <c r="AL73" i="27"/>
  <c r="AN73" i="27" s="1"/>
  <c r="AL81" i="27"/>
  <c r="AN81" i="27" s="1"/>
  <c r="AL133" i="27"/>
  <c r="AN133" i="27" s="1"/>
  <c r="AL148" i="27"/>
  <c r="AN148" i="27" s="1"/>
  <c r="AL180" i="27"/>
  <c r="AN180" i="27" s="1"/>
  <c r="AL195" i="27"/>
  <c r="AN195" i="27" s="1"/>
  <c r="AL208" i="27"/>
  <c r="AN208" i="27" s="1"/>
  <c r="AL222" i="27"/>
  <c r="AN222" i="27" s="1"/>
  <c r="AL225" i="27"/>
  <c r="AN225" i="27" s="1"/>
  <c r="AL235" i="27"/>
  <c r="AN235" i="27" s="1"/>
  <c r="AL238" i="27"/>
  <c r="AN238" i="27" s="1"/>
  <c r="AL273" i="27"/>
  <c r="AN273" i="27" s="1"/>
  <c r="AL289" i="27"/>
  <c r="AN289" i="27" s="1"/>
  <c r="AL372" i="27"/>
  <c r="AN372" i="27" s="1"/>
  <c r="AL393" i="27"/>
  <c r="AN393" i="27" s="1"/>
  <c r="AL420" i="27"/>
  <c r="AN420" i="27" s="1"/>
  <c r="AL441" i="27"/>
  <c r="AN441" i="27" s="1"/>
  <c r="AL478" i="27"/>
  <c r="AN478" i="27" s="1"/>
  <c r="AL253" i="27"/>
  <c r="AN253" i="27" s="1"/>
  <c r="AL415" i="27"/>
  <c r="AN415" i="27" s="1"/>
  <c r="AL448" i="27"/>
  <c r="AN448" i="27" s="1"/>
  <c r="AL215" i="27"/>
  <c r="AN215" i="27" s="1"/>
  <c r="AL285" i="27"/>
  <c r="AN285" i="27" s="1"/>
  <c r="AL426" i="27"/>
  <c r="AN426" i="27" s="1"/>
  <c r="AL444" i="27"/>
  <c r="AN444" i="27" s="1"/>
  <c r="AL456" i="27"/>
  <c r="AN456" i="27" s="1"/>
  <c r="AL474" i="27"/>
  <c r="AN474" i="27" s="1"/>
  <c r="AL458" i="27"/>
  <c r="AN458" i="27" s="1"/>
  <c r="AL112" i="27"/>
  <c r="AN112" i="27" s="1"/>
  <c r="AL124" i="27"/>
  <c r="AN124" i="27" s="1"/>
  <c r="AL213" i="27"/>
  <c r="AN213" i="27" s="1"/>
  <c r="AL304" i="27"/>
  <c r="AN304" i="27" s="1"/>
  <c r="AL333" i="27"/>
  <c r="AN333" i="27" s="1"/>
  <c r="AL406" i="27"/>
  <c r="AN406" i="27" s="1"/>
  <c r="AL122" i="27"/>
  <c r="AN122" i="27" s="1"/>
  <c r="AL227" i="27"/>
  <c r="AN227" i="27" s="1"/>
  <c r="AL449" i="27"/>
  <c r="AN449" i="27" s="1"/>
  <c r="AL136" i="27"/>
  <c r="AN136" i="27" s="1"/>
  <c r="AL241" i="27"/>
  <c r="AN241" i="27" s="1"/>
  <c r="AL276" i="27"/>
  <c r="AN276" i="27" s="1"/>
  <c r="AL327" i="27"/>
  <c r="AN327" i="27" s="1"/>
  <c r="AL361" i="27"/>
  <c r="AN361" i="27" s="1"/>
  <c r="AL453" i="27"/>
  <c r="AN453" i="27" s="1"/>
  <c r="AL471" i="27"/>
  <c r="AN471" i="27" s="1"/>
  <c r="AL20" i="27"/>
  <c r="AN20" i="27" s="1"/>
  <c r="AL65" i="27"/>
  <c r="AN65" i="27" s="1"/>
  <c r="AL131" i="27"/>
  <c r="AN131" i="27" s="1"/>
  <c r="AL155" i="27"/>
  <c r="AN155" i="27" s="1"/>
  <c r="AL188" i="27"/>
  <c r="AN188" i="27" s="1"/>
  <c r="AL200" i="27"/>
  <c r="AN200" i="27" s="1"/>
  <c r="AL212" i="27"/>
  <c r="AN212" i="27" s="1"/>
  <c r="AL217" i="27"/>
  <c r="AN217" i="27" s="1"/>
  <c r="AL325" i="27"/>
  <c r="AN325" i="27" s="1"/>
  <c r="AL370" i="27"/>
  <c r="AN370" i="27" s="1"/>
  <c r="AL380" i="27"/>
  <c r="AN380" i="27" s="1"/>
  <c r="AL407" i="27"/>
  <c r="AN407" i="27" s="1"/>
  <c r="AL413" i="27"/>
  <c r="AN413" i="27" s="1"/>
  <c r="AL464" i="27"/>
  <c r="AN464" i="27" s="1"/>
  <c r="AL469" i="27"/>
  <c r="AN469" i="27" s="1"/>
  <c r="AL34" i="27"/>
  <c r="AN34" i="27" s="1"/>
  <c r="AL45" i="27"/>
  <c r="AN45" i="27" s="1"/>
  <c r="AL85" i="27"/>
  <c r="AN85" i="27" s="1"/>
  <c r="AL90" i="27"/>
  <c r="AN90" i="27" s="1"/>
  <c r="AL165" i="27"/>
  <c r="AN165" i="27" s="1"/>
  <c r="AL172" i="27"/>
  <c r="AN172" i="27" s="1"/>
  <c r="AL187" i="27"/>
  <c r="AN187" i="27" s="1"/>
  <c r="AL258" i="27"/>
  <c r="AN258" i="27" s="1"/>
  <c r="AL292" i="27"/>
  <c r="AN292" i="27" s="1"/>
  <c r="AL298" i="27"/>
  <c r="AN298" i="27" s="1"/>
  <c r="AL348" i="27"/>
  <c r="AN348" i="27" s="1"/>
  <c r="AL358" i="27"/>
  <c r="AN358" i="27" s="1"/>
  <c r="AL400" i="27"/>
  <c r="AN400" i="27" s="1"/>
  <c r="AL435" i="27"/>
  <c r="AN435" i="27" s="1"/>
  <c r="AL438" i="27"/>
  <c r="AN438" i="27" s="1"/>
  <c r="AL445" i="27"/>
  <c r="AN445" i="27" s="1"/>
  <c r="AL475" i="27"/>
  <c r="AN475" i="27" s="1"/>
  <c r="AL489" i="27"/>
  <c r="AN489" i="27" s="1"/>
  <c r="AL229" i="27"/>
  <c r="AN229" i="27" s="1"/>
  <c r="AL259" i="27"/>
  <c r="AN259" i="27" s="1"/>
  <c r="AL409" i="27"/>
  <c r="AN409" i="27" s="1"/>
  <c r="AL484" i="27"/>
  <c r="AN484" i="27" s="1"/>
  <c r="AL101" i="27"/>
  <c r="AN101" i="27" s="1"/>
  <c r="AL128" i="27"/>
  <c r="AN128" i="27" s="1"/>
  <c r="AL356" i="27"/>
  <c r="AN356" i="27" s="1"/>
  <c r="AL87" i="27"/>
  <c r="AN87" i="27" s="1"/>
  <c r="AL145" i="27"/>
  <c r="AN145" i="27" s="1"/>
  <c r="AL174" i="27"/>
  <c r="AN174" i="27" s="1"/>
  <c r="AL161" i="27"/>
  <c r="AN161" i="27" s="1"/>
  <c r="AL266" i="27"/>
  <c r="AN266" i="27" s="1"/>
  <c r="AL319" i="27"/>
  <c r="AN319" i="27" s="1"/>
  <c r="AL49" i="27"/>
  <c r="AN49" i="27" s="1"/>
  <c r="AL139" i="27"/>
  <c r="AN139" i="27" s="1"/>
  <c r="AL244" i="27"/>
  <c r="AN244" i="27" s="1"/>
  <c r="AL481" i="27"/>
  <c r="AN481" i="27" s="1"/>
  <c r="AL116" i="27"/>
  <c r="AN116" i="27" s="1"/>
  <c r="AL149" i="27"/>
  <c r="AN149" i="27" s="1"/>
  <c r="AL170" i="27"/>
  <c r="AN170" i="27" s="1"/>
  <c r="AL223" i="27"/>
  <c r="AN223" i="27" s="1"/>
  <c r="AL257" i="27"/>
  <c r="AN257" i="27" s="1"/>
  <c r="AL290" i="27"/>
  <c r="AN290" i="27" s="1"/>
  <c r="AL331" i="27"/>
  <c r="AN331" i="27" s="1"/>
  <c r="AL341" i="27"/>
  <c r="AN341" i="27" s="1"/>
  <c r="AL386" i="27"/>
  <c r="AN386" i="27" s="1"/>
  <c r="AL455" i="27"/>
  <c r="AN455" i="27" s="1"/>
  <c r="AL9" i="27"/>
  <c r="AN9" i="27" s="1"/>
  <c r="AL21" i="27"/>
  <c r="AN21" i="27" s="1"/>
  <c r="AL25" i="27"/>
  <c r="AN25" i="27" s="1"/>
  <c r="AL57" i="27"/>
  <c r="AN57" i="27" s="1"/>
  <c r="AL103" i="27"/>
  <c r="AN103" i="27" s="1"/>
  <c r="AL123" i="27"/>
  <c r="AN123" i="27" s="1"/>
  <c r="AL144" i="27"/>
  <c r="AN144" i="27" s="1"/>
  <c r="AL160" i="27"/>
  <c r="AN160" i="27" s="1"/>
  <c r="AL183" i="27"/>
  <c r="AN183" i="27" s="1"/>
  <c r="AL198" i="27"/>
  <c r="AN198" i="27" s="1"/>
  <c r="AL211" i="27"/>
  <c r="AN211" i="27" s="1"/>
  <c r="AL214" i="27"/>
  <c r="AN214" i="27" s="1"/>
  <c r="AL228" i="27"/>
  <c r="AN228" i="27" s="1"/>
  <c r="AL261" i="27"/>
  <c r="AN261" i="27" s="1"/>
  <c r="AL286" i="27"/>
  <c r="AN286" i="27" s="1"/>
  <c r="AL295" i="27"/>
  <c r="AN295" i="27" s="1"/>
  <c r="AL411" i="27"/>
  <c r="AN411" i="27" s="1"/>
  <c r="AL414" i="27"/>
  <c r="AN414" i="27" s="1"/>
  <c r="AL417" i="27"/>
  <c r="AN417" i="27" s="1"/>
  <c r="AL450" i="27"/>
  <c r="AN450" i="27" s="1"/>
  <c r="AL454" i="27"/>
  <c r="AN454" i="27" s="1"/>
  <c r="AL468" i="27"/>
  <c r="AN468" i="27" s="1"/>
  <c r="AL26" i="27"/>
  <c r="AN26" i="27" s="1"/>
  <c r="AL272" i="27"/>
  <c r="AN272" i="27" s="1"/>
  <c r="AL150" i="27"/>
  <c r="AN150" i="27" s="1"/>
  <c r="AL381" i="27"/>
  <c r="AN381" i="27" s="1"/>
  <c r="AL267" i="27"/>
  <c r="AN267" i="27" s="1"/>
  <c r="AL297" i="27"/>
  <c r="AN297" i="27" s="1"/>
  <c r="AL230" i="27"/>
  <c r="AN230" i="27" s="1"/>
  <c r="AL250" i="27"/>
  <c r="AN250" i="27" s="1"/>
  <c r="AL301" i="27"/>
  <c r="AN301" i="27" s="1"/>
  <c r="AL307" i="27"/>
  <c r="AN307" i="27" s="1"/>
  <c r="AL330" i="27"/>
  <c r="AN330" i="27" s="1"/>
  <c r="AL306" i="27"/>
  <c r="AN306" i="27" s="1"/>
  <c r="AL318" i="27"/>
  <c r="AN318" i="27" s="1"/>
  <c r="AL312" i="27"/>
  <c r="AN312" i="27" s="1"/>
  <c r="AL240" i="27"/>
  <c r="AN240" i="27" s="1"/>
  <c r="AL130" i="27"/>
  <c r="AN130" i="27" s="1"/>
  <c r="AL313" i="27"/>
  <c r="AN313" i="27" s="1"/>
  <c r="AL340" i="27"/>
  <c r="AN340" i="27" s="1"/>
  <c r="AL351" i="27"/>
  <c r="AN351" i="27" s="1"/>
  <c r="AL36" i="27"/>
  <c r="AN36" i="27" s="1"/>
  <c r="AL58" i="27"/>
  <c r="AN58" i="27" s="1"/>
  <c r="AL169" i="27"/>
  <c r="AN169" i="27" s="1"/>
  <c r="AL232" i="27"/>
  <c r="AN232" i="27" s="1"/>
  <c r="AL270" i="27"/>
  <c r="AN270" i="27" s="1"/>
  <c r="AL314" i="27"/>
  <c r="AN314" i="27" s="1"/>
  <c r="AL16" i="27"/>
  <c r="AN16" i="27" s="1"/>
  <c r="AL69" i="27"/>
  <c r="AN69" i="27" s="1"/>
  <c r="AL311" i="27"/>
  <c r="AN311" i="27" s="1"/>
  <c r="AL338" i="27"/>
  <c r="AN338" i="27" s="1"/>
  <c r="AL382" i="27"/>
  <c r="AN382" i="27" s="1"/>
  <c r="AL461" i="27"/>
  <c r="AN461" i="27" s="1"/>
  <c r="AL440" i="27"/>
  <c r="AN440" i="27" s="1"/>
  <c r="AL395" i="27"/>
  <c r="AN395" i="27" s="1"/>
  <c r="AL55" i="27"/>
  <c r="AN55" i="27" s="1"/>
  <c r="AL354" i="27"/>
  <c r="AN354" i="27" s="1"/>
  <c r="AL283" i="27"/>
  <c r="AN283" i="27" s="1"/>
  <c r="AL39" i="27"/>
  <c r="AN39" i="27" s="1"/>
  <c r="AL98" i="27"/>
  <c r="AN98" i="27" s="1"/>
  <c r="AL115" i="27"/>
  <c r="AN115" i="27" s="1"/>
  <c r="AL255" i="27"/>
  <c r="AN255" i="27" s="1"/>
  <c r="AL324" i="27"/>
  <c r="AN324" i="27" s="1"/>
  <c r="AL379" i="27"/>
  <c r="AN379" i="27" s="1"/>
  <c r="AL390" i="27"/>
  <c r="AN390" i="27" s="1"/>
  <c r="AL60" i="27"/>
  <c r="AN60" i="27" s="1"/>
  <c r="AL181" i="27"/>
  <c r="AN181" i="27" s="1"/>
  <c r="AL10" i="27"/>
  <c r="AN10" i="27" s="1"/>
  <c r="AL54" i="27"/>
  <c r="AN54" i="27" s="1"/>
  <c r="AL446" i="27"/>
  <c r="AN446" i="27" s="1"/>
  <c r="AL282" i="27"/>
  <c r="AN282" i="27" s="1"/>
  <c r="AL329" i="27"/>
  <c r="AN329" i="27" s="1"/>
  <c r="AL53" i="27"/>
  <c r="AN53" i="27" s="1"/>
  <c r="AL22" i="27"/>
  <c r="AN22" i="27" s="1"/>
  <c r="AL47" i="27"/>
  <c r="AN47" i="27" s="1"/>
  <c r="AL13" i="27"/>
  <c r="AN13" i="27" s="1"/>
  <c r="AL68" i="27"/>
  <c r="AN68" i="27" s="1"/>
  <c r="AL419" i="27"/>
  <c r="AN419" i="27" s="1"/>
  <c r="AL157" i="27"/>
  <c r="AN157" i="27" s="1"/>
  <c r="AL32" i="27"/>
  <c r="AN32" i="27" s="1"/>
  <c r="AL41" i="27"/>
  <c r="AN41" i="27" s="1"/>
  <c r="AL263" i="27"/>
  <c r="AN263" i="27" s="1"/>
  <c r="AL302" i="27"/>
  <c r="AN302" i="27" s="1"/>
  <c r="AL344" i="27"/>
  <c r="AN344" i="27" s="1"/>
  <c r="AL8" i="27"/>
  <c r="AN8" i="27" s="1"/>
  <c r="AL17" i="27"/>
  <c r="AN17" i="27" s="1"/>
  <c r="AL152" i="27"/>
  <c r="AN152" i="27" s="1"/>
  <c r="AL176" i="27"/>
  <c r="AN176" i="27" s="1"/>
  <c r="AL29" i="27"/>
  <c r="AN29" i="27" s="1"/>
  <c r="AL137" i="27"/>
  <c r="AN137" i="27" s="1"/>
  <c r="Y490" i="27"/>
  <c r="Y489" i="27"/>
  <c r="Y488" i="27"/>
  <c r="Y487" i="27"/>
  <c r="Y486" i="27"/>
  <c r="Y485" i="27"/>
  <c r="Y484" i="27"/>
  <c r="Y483" i="27"/>
  <c r="Y482" i="27"/>
  <c r="Y481" i="27"/>
  <c r="Y480" i="27"/>
  <c r="Y479" i="27"/>
  <c r="Y478" i="27"/>
  <c r="Y477" i="27"/>
  <c r="Y476" i="27"/>
  <c r="Y475" i="27"/>
  <c r="Y474" i="27"/>
  <c r="Y473" i="27"/>
  <c r="Y472" i="27"/>
  <c r="Y471" i="27"/>
  <c r="Y470" i="27"/>
  <c r="Y469" i="27"/>
  <c r="Y468" i="27"/>
  <c r="Y467" i="27"/>
  <c r="Y466" i="27"/>
  <c r="Y465" i="27"/>
  <c r="Y464" i="27"/>
  <c r="Y463" i="27"/>
  <c r="Y462" i="27"/>
  <c r="Y461" i="27"/>
  <c r="Y460" i="27"/>
  <c r="Y459" i="27"/>
  <c r="Y458" i="27"/>
  <c r="Y457" i="27"/>
  <c r="Y456" i="27"/>
  <c r="Y455" i="27"/>
  <c r="Y454" i="27"/>
  <c r="Y453" i="27"/>
  <c r="Y452" i="27"/>
  <c r="Y451" i="27"/>
  <c r="Y450" i="27"/>
  <c r="Y449" i="27"/>
  <c r="Y448" i="27"/>
  <c r="Y447" i="27"/>
  <c r="Y446" i="27"/>
  <c r="Y445" i="27"/>
  <c r="Y444" i="27"/>
  <c r="Y443" i="27"/>
  <c r="Y442" i="27"/>
  <c r="Y441" i="27"/>
  <c r="Y440" i="27"/>
  <c r="Y439" i="27"/>
  <c r="Y438" i="27"/>
  <c r="Y437" i="27"/>
  <c r="Y436" i="27"/>
  <c r="Y435" i="27"/>
  <c r="Y434" i="27"/>
  <c r="Y433" i="27"/>
  <c r="Y432" i="27"/>
  <c r="Y431" i="27"/>
  <c r="Y430" i="27"/>
  <c r="Y429" i="27"/>
  <c r="Y428" i="27"/>
  <c r="Y427" i="27"/>
  <c r="Y426" i="27"/>
  <c r="Y425" i="27"/>
  <c r="Y424" i="27"/>
  <c r="Y423" i="27"/>
  <c r="Y422" i="27"/>
  <c r="Y421" i="27"/>
  <c r="Y420" i="27"/>
  <c r="Y419" i="27"/>
  <c r="Y418" i="27"/>
  <c r="Y417" i="27"/>
  <c r="Y416" i="27"/>
  <c r="Y415" i="27"/>
  <c r="Y414" i="27"/>
  <c r="Y413" i="27"/>
  <c r="Y412" i="27"/>
  <c r="Y411" i="27"/>
  <c r="Y410" i="27"/>
  <c r="Y409" i="27"/>
  <c r="Y408" i="27"/>
  <c r="Y407" i="27"/>
  <c r="Y406" i="27"/>
  <c r="Y405" i="27"/>
  <c r="Y404" i="27"/>
  <c r="Y403" i="27"/>
  <c r="Y402" i="27"/>
  <c r="Y401" i="27"/>
  <c r="Y400" i="27"/>
  <c r="Y399" i="27"/>
  <c r="Y398" i="27"/>
  <c r="Y397" i="27"/>
  <c r="Y396" i="27"/>
  <c r="Y395" i="27"/>
  <c r="Y394" i="27"/>
  <c r="Y393" i="27"/>
  <c r="Y392" i="27"/>
  <c r="Y391" i="27"/>
  <c r="Y390" i="27"/>
  <c r="Y389" i="27"/>
  <c r="Y388" i="27"/>
  <c r="Y387" i="27"/>
  <c r="Y386" i="27"/>
  <c r="Y385" i="27"/>
  <c r="Y384" i="27"/>
  <c r="Y383" i="27"/>
  <c r="Y382" i="27"/>
  <c r="Y381" i="27"/>
  <c r="Y380" i="27"/>
  <c r="Y379" i="27"/>
  <c r="Y378" i="27"/>
  <c r="Y377" i="27"/>
  <c r="Y376" i="27"/>
  <c r="Y375" i="27"/>
  <c r="Y374" i="27"/>
  <c r="Y373" i="27"/>
  <c r="Y372" i="27"/>
  <c r="Y371" i="27"/>
  <c r="Y370" i="27"/>
  <c r="Y369" i="27"/>
  <c r="Y368" i="27"/>
  <c r="Y367" i="27"/>
  <c r="Y366" i="27"/>
  <c r="Y365" i="27"/>
  <c r="Y364" i="27"/>
  <c r="Y363" i="27"/>
  <c r="Y362" i="27"/>
  <c r="Y361" i="27"/>
  <c r="Y360" i="27"/>
  <c r="Y359" i="27"/>
  <c r="Y358" i="27"/>
  <c r="Y357" i="27"/>
  <c r="Y356" i="27"/>
  <c r="Y355" i="27"/>
  <c r="Y354" i="27"/>
  <c r="Y353" i="27"/>
  <c r="Y352" i="27"/>
  <c r="Y351" i="27"/>
  <c r="Y350" i="27"/>
  <c r="Y349" i="27"/>
  <c r="Y348" i="27"/>
  <c r="Y347" i="27"/>
  <c r="Y346" i="27"/>
  <c r="Y345" i="27"/>
  <c r="Y344" i="27"/>
  <c r="Y343" i="27"/>
  <c r="Y342" i="27"/>
  <c r="Y341" i="27"/>
  <c r="Y340" i="27"/>
  <c r="Y339" i="27"/>
  <c r="Y338" i="27"/>
  <c r="Y337" i="27"/>
  <c r="Y336" i="27"/>
  <c r="Y335" i="27"/>
  <c r="Y334" i="27"/>
  <c r="Y333" i="27"/>
  <c r="Y332" i="27"/>
  <c r="Y331" i="27"/>
  <c r="Y330" i="27"/>
  <c r="Y329" i="27"/>
  <c r="Y328" i="27"/>
  <c r="Y327" i="27"/>
  <c r="Y326" i="27"/>
  <c r="Y325" i="27"/>
  <c r="Y324" i="27"/>
  <c r="Y323" i="27"/>
  <c r="Y322" i="27"/>
  <c r="Y321" i="27"/>
  <c r="Y320" i="27"/>
  <c r="Y319" i="27"/>
  <c r="Y318" i="27"/>
  <c r="Y317" i="27"/>
  <c r="Y316" i="27"/>
  <c r="Y315" i="27"/>
  <c r="Y314" i="27"/>
  <c r="Y313" i="27"/>
  <c r="Y312" i="27"/>
  <c r="Y311" i="27"/>
  <c r="Y310" i="27"/>
  <c r="Y309" i="27"/>
  <c r="Y308" i="27"/>
  <c r="Y307" i="27"/>
  <c r="Y306" i="27"/>
  <c r="Y305" i="27"/>
  <c r="Y304" i="27"/>
  <c r="Y303" i="27"/>
  <c r="Y302" i="27"/>
  <c r="Y301" i="27"/>
  <c r="Y300" i="27"/>
  <c r="Y299" i="27"/>
  <c r="Y298" i="27"/>
  <c r="Y297" i="27"/>
  <c r="Y296" i="27"/>
  <c r="Y295" i="27"/>
  <c r="Y294" i="27"/>
  <c r="Y293" i="27"/>
  <c r="Y292" i="27"/>
  <c r="Y291" i="27"/>
  <c r="Y290" i="27"/>
  <c r="Y289" i="27"/>
  <c r="Y288" i="27"/>
  <c r="Y287" i="27"/>
  <c r="Y286" i="27"/>
  <c r="Y285" i="27"/>
  <c r="Y284" i="27"/>
  <c r="Y283" i="27"/>
  <c r="Y282" i="27"/>
  <c r="Y281" i="27"/>
  <c r="Y280" i="27"/>
  <c r="Y279" i="27"/>
  <c r="Y278" i="27"/>
  <c r="Y277" i="27"/>
  <c r="Y276" i="27"/>
  <c r="Y275" i="27"/>
  <c r="Y274" i="27"/>
  <c r="Y273" i="27"/>
  <c r="Y272" i="27"/>
  <c r="Y271" i="27"/>
  <c r="Y270" i="27"/>
  <c r="Y269" i="27"/>
  <c r="Y268" i="27"/>
  <c r="Y267" i="27"/>
  <c r="Y266" i="27"/>
  <c r="Y265" i="27"/>
  <c r="Y264" i="27"/>
  <c r="Y263" i="27"/>
  <c r="Y262" i="27"/>
  <c r="Y261" i="27"/>
  <c r="Y260" i="27"/>
  <c r="Y259" i="27"/>
  <c r="Y258" i="27"/>
  <c r="Y257" i="27"/>
  <c r="Y256" i="27"/>
  <c r="Y255" i="27"/>
  <c r="Y254" i="27"/>
  <c r="Y253" i="27"/>
  <c r="Y252" i="27"/>
  <c r="Y251" i="27"/>
  <c r="Y250" i="27"/>
  <c r="Y249" i="27"/>
  <c r="Y248" i="27"/>
  <c r="Y247" i="27"/>
  <c r="Y246" i="27"/>
  <c r="Y245" i="27"/>
  <c r="Y244" i="27"/>
  <c r="Y243" i="27"/>
  <c r="Y242" i="27"/>
  <c r="Y241" i="27"/>
  <c r="Y240" i="27"/>
  <c r="Y239" i="27"/>
  <c r="Y238" i="27"/>
  <c r="Y237" i="27"/>
  <c r="Y236" i="27"/>
  <c r="Y235" i="27"/>
  <c r="Y234" i="27"/>
  <c r="Y233" i="27"/>
  <c r="Y232" i="27"/>
  <c r="Y231" i="27"/>
  <c r="Y230" i="27"/>
  <c r="Y229" i="27"/>
  <c r="Y228" i="27"/>
  <c r="Y227" i="27"/>
  <c r="Y226" i="27"/>
  <c r="Y225" i="27"/>
  <c r="Y224" i="27"/>
  <c r="Y223" i="27"/>
  <c r="Y222" i="27"/>
  <c r="Y221" i="27"/>
  <c r="Y220" i="27"/>
  <c r="Y219" i="27"/>
  <c r="Y218" i="27"/>
  <c r="Y217" i="27"/>
  <c r="Y216" i="27"/>
  <c r="Y215" i="27"/>
  <c r="Y214" i="27"/>
  <c r="Y213" i="27"/>
  <c r="Y212" i="27"/>
  <c r="Y211" i="27"/>
  <c r="Y210" i="27"/>
  <c r="Y209" i="27"/>
  <c r="Y208" i="27"/>
  <c r="Y207" i="27"/>
  <c r="Y206" i="27"/>
  <c r="Y205" i="27"/>
  <c r="Y204" i="27"/>
  <c r="Y203" i="27"/>
  <c r="Y202" i="27"/>
  <c r="Y201" i="27"/>
  <c r="Y200" i="27"/>
  <c r="Y199" i="27"/>
  <c r="Y198" i="27"/>
  <c r="Y197" i="27"/>
  <c r="Y196" i="27"/>
  <c r="Y195" i="27"/>
  <c r="Y194" i="27"/>
  <c r="Y193" i="27"/>
  <c r="Y192" i="27"/>
  <c r="Y191" i="27"/>
  <c r="Y190" i="27"/>
  <c r="Y189" i="27"/>
  <c r="Y188" i="27"/>
  <c r="Y187" i="27"/>
  <c r="Y186" i="27"/>
  <c r="Y185" i="27"/>
  <c r="Y184" i="27"/>
  <c r="Y183" i="27"/>
  <c r="Y182" i="27"/>
  <c r="Y181" i="27"/>
  <c r="Y180" i="27"/>
  <c r="Y179" i="27"/>
  <c r="Y178" i="27"/>
  <c r="Y177" i="27"/>
  <c r="Y176" i="27"/>
  <c r="Y175" i="27"/>
  <c r="Y174" i="27"/>
  <c r="Y173" i="27"/>
  <c r="Y172" i="27"/>
  <c r="Y171" i="27"/>
  <c r="Y170" i="27"/>
  <c r="Y169" i="27"/>
  <c r="Y168" i="27"/>
  <c r="Y167" i="27"/>
  <c r="Y166" i="27"/>
  <c r="Y165" i="27"/>
  <c r="Y164" i="27"/>
  <c r="Y163" i="27"/>
  <c r="Y162" i="27"/>
  <c r="Y161" i="27"/>
  <c r="Y160" i="27"/>
  <c r="Y159" i="27"/>
  <c r="Y158" i="27"/>
  <c r="Y157" i="27"/>
  <c r="Y156" i="27"/>
  <c r="Y155" i="27"/>
  <c r="Y154" i="27"/>
  <c r="Y153" i="27"/>
  <c r="Y152" i="27"/>
  <c r="Y151" i="27"/>
  <c r="Y150" i="27"/>
  <c r="Y149" i="27"/>
  <c r="Y148" i="27"/>
  <c r="Y147" i="27"/>
  <c r="Y146" i="27"/>
  <c r="Y145" i="27"/>
  <c r="Y144" i="27"/>
  <c r="Y143" i="27"/>
  <c r="Y142" i="27"/>
  <c r="Y141" i="27"/>
  <c r="Y140" i="27"/>
  <c r="Y139" i="27"/>
  <c r="Y138" i="27"/>
  <c r="Y137" i="27"/>
  <c r="Y136" i="27"/>
  <c r="Y135" i="27"/>
  <c r="Y134" i="27"/>
  <c r="Y133" i="27"/>
  <c r="Y132" i="27"/>
  <c r="Y131" i="27"/>
  <c r="Y130" i="27"/>
  <c r="Y129" i="27"/>
  <c r="Y128" i="27"/>
  <c r="Y127" i="27"/>
  <c r="Y126" i="27"/>
  <c r="Y125" i="27"/>
  <c r="Y124" i="27"/>
  <c r="Y123" i="27"/>
  <c r="Y122" i="27"/>
  <c r="Y121" i="27"/>
  <c r="Y120" i="27"/>
  <c r="Y119" i="27"/>
  <c r="Y118" i="27"/>
  <c r="Y117" i="27"/>
  <c r="Y116" i="27"/>
  <c r="Y115" i="27"/>
  <c r="Y114" i="27"/>
  <c r="Y113" i="27"/>
  <c r="Y112" i="27"/>
  <c r="Y111" i="27"/>
  <c r="Y110" i="27"/>
  <c r="Y109" i="27"/>
  <c r="Y108" i="27"/>
  <c r="Y107" i="27"/>
  <c r="Y106" i="27"/>
  <c r="Y105" i="27"/>
  <c r="Y104" i="27"/>
  <c r="Y103" i="27"/>
  <c r="Y102" i="27"/>
  <c r="Y101" i="27"/>
  <c r="Y100" i="27"/>
  <c r="Y99" i="27"/>
  <c r="Y98" i="27"/>
  <c r="Y97" i="27"/>
  <c r="Y96" i="27"/>
  <c r="Y95" i="27"/>
  <c r="Y94" i="27"/>
  <c r="Y93" i="27"/>
  <c r="Y92" i="27"/>
  <c r="Y91" i="27"/>
  <c r="Y90" i="27"/>
  <c r="Y89" i="27"/>
  <c r="Y88" i="27"/>
  <c r="Y87" i="27"/>
  <c r="Y86" i="27"/>
  <c r="Y85" i="27"/>
  <c r="Y84" i="27"/>
  <c r="Y83" i="27"/>
  <c r="Y82" i="27"/>
  <c r="Y81" i="27"/>
  <c r="Y80" i="27"/>
  <c r="Y79" i="27"/>
  <c r="Y78" i="27"/>
  <c r="Y77" i="27"/>
  <c r="Y76" i="27"/>
  <c r="Y75" i="27"/>
  <c r="Y74" i="27"/>
  <c r="Y73" i="27"/>
  <c r="Y72" i="27"/>
  <c r="Y71" i="27"/>
  <c r="Y70" i="27"/>
  <c r="Y69" i="27"/>
  <c r="Y68" i="27"/>
  <c r="Y67" i="27"/>
  <c r="Y66" i="27"/>
  <c r="Y65" i="27"/>
  <c r="Y64" i="27"/>
  <c r="Y63" i="27"/>
  <c r="Y62" i="27"/>
  <c r="Y61" i="27"/>
  <c r="Y60" i="27"/>
  <c r="Y59" i="27"/>
  <c r="Y58" i="27"/>
  <c r="Y57" i="27"/>
  <c r="Y56" i="27"/>
  <c r="Y55" i="27"/>
  <c r="Y54" i="27"/>
  <c r="Y53" i="27"/>
  <c r="Y52" i="27"/>
  <c r="Y51" i="27"/>
  <c r="Y50" i="27"/>
  <c r="Y49" i="27"/>
  <c r="Y48" i="27"/>
  <c r="Y47" i="27"/>
  <c r="Y46" i="27"/>
  <c r="Y45" i="27"/>
  <c r="Y44" i="27"/>
  <c r="Y43" i="27"/>
  <c r="Y42" i="27"/>
  <c r="Y41" i="27"/>
  <c r="Y40" i="27"/>
  <c r="Y39" i="27"/>
  <c r="Y38" i="27"/>
  <c r="Y37" i="27"/>
  <c r="Y36" i="27"/>
  <c r="Y35" i="27"/>
  <c r="Y34" i="27"/>
  <c r="Y33" i="27"/>
  <c r="Y32" i="27"/>
  <c r="Y31" i="27"/>
  <c r="Y30" i="27"/>
  <c r="Y29" i="27"/>
  <c r="Y28" i="27"/>
  <c r="Y27" i="27"/>
  <c r="Y26" i="27"/>
  <c r="Y25" i="27"/>
  <c r="Y24" i="27"/>
  <c r="Y23" i="27"/>
  <c r="Y22" i="27"/>
  <c r="Y21" i="27"/>
  <c r="Y20" i="27"/>
  <c r="Y19" i="27"/>
  <c r="Y18" i="27"/>
  <c r="Y17" i="27"/>
  <c r="Y16" i="27"/>
  <c r="Y15" i="27"/>
  <c r="Y14" i="27"/>
  <c r="Y13" i="27"/>
  <c r="Y12" i="27"/>
  <c r="Y11" i="27"/>
  <c r="Y10" i="27"/>
  <c r="Y9" i="27"/>
  <c r="Y8" i="27"/>
  <c r="Y7" i="27"/>
  <c r="Y6" i="27"/>
  <c r="Y5" i="27"/>
  <c r="S490" i="27"/>
  <c r="S489" i="27"/>
  <c r="S488" i="27"/>
  <c r="S487" i="27"/>
  <c r="S486" i="27"/>
  <c r="S485" i="27"/>
  <c r="S484" i="27"/>
  <c r="S483" i="27"/>
  <c r="S482" i="27"/>
  <c r="S481" i="27"/>
  <c r="S480" i="27"/>
  <c r="S479" i="27"/>
  <c r="S478" i="27"/>
  <c r="S477" i="27"/>
  <c r="S476" i="27"/>
  <c r="S475" i="27"/>
  <c r="S474" i="27"/>
  <c r="S473" i="27"/>
  <c r="S472" i="27"/>
  <c r="S471" i="27"/>
  <c r="S470" i="27"/>
  <c r="S469" i="27"/>
  <c r="S468" i="27"/>
  <c r="S467" i="27"/>
  <c r="S466" i="27"/>
  <c r="S465" i="27"/>
  <c r="S464" i="27"/>
  <c r="S463" i="27"/>
  <c r="S462" i="27"/>
  <c r="S461" i="27"/>
  <c r="S460" i="27"/>
  <c r="S459" i="27"/>
  <c r="S458" i="27"/>
  <c r="S457" i="27"/>
  <c r="S456" i="27"/>
  <c r="S455" i="27"/>
  <c r="S454" i="27"/>
  <c r="S453" i="27"/>
  <c r="S452" i="27"/>
  <c r="S451" i="27"/>
  <c r="S450" i="27"/>
  <c r="S449" i="27"/>
  <c r="S448" i="27"/>
  <c r="S447" i="27"/>
  <c r="S446" i="27"/>
  <c r="S445" i="27"/>
  <c r="S444" i="27"/>
  <c r="S443" i="27"/>
  <c r="S442" i="27"/>
  <c r="S441" i="27"/>
  <c r="S440" i="27"/>
  <c r="S439" i="27"/>
  <c r="S438" i="27"/>
  <c r="S437" i="27"/>
  <c r="S436" i="27"/>
  <c r="S435" i="27"/>
  <c r="S434" i="27"/>
  <c r="S433" i="27"/>
  <c r="S432" i="27"/>
  <c r="S431" i="27"/>
  <c r="S430" i="27"/>
  <c r="S429" i="27"/>
  <c r="S428" i="27"/>
  <c r="S427" i="27"/>
  <c r="S426" i="27"/>
  <c r="S425" i="27"/>
  <c r="S424" i="27"/>
  <c r="S423" i="27"/>
  <c r="S422" i="27"/>
  <c r="S421" i="27"/>
  <c r="S420" i="27"/>
  <c r="S419" i="27"/>
  <c r="S418" i="27"/>
  <c r="S417" i="27"/>
  <c r="S416" i="27"/>
  <c r="S415" i="27"/>
  <c r="S414" i="27"/>
  <c r="S413" i="27"/>
  <c r="S412" i="27"/>
  <c r="S411" i="27"/>
  <c r="S410" i="27"/>
  <c r="S409" i="27"/>
  <c r="S408" i="27"/>
  <c r="S407" i="27"/>
  <c r="S406" i="27"/>
  <c r="S405" i="27"/>
  <c r="S404" i="27"/>
  <c r="S403" i="27"/>
  <c r="S402" i="27"/>
  <c r="S401" i="27"/>
  <c r="S400" i="27"/>
  <c r="S399" i="27"/>
  <c r="S398" i="27"/>
  <c r="S397" i="27"/>
  <c r="S396" i="27"/>
  <c r="S395" i="27"/>
  <c r="S394" i="27"/>
  <c r="S393" i="27"/>
  <c r="S392" i="27"/>
  <c r="S391" i="27"/>
  <c r="S390" i="27"/>
  <c r="S389" i="27"/>
  <c r="S388" i="27"/>
  <c r="S387" i="27"/>
  <c r="S386" i="27"/>
  <c r="S385" i="27"/>
  <c r="S384" i="27"/>
  <c r="S383" i="27"/>
  <c r="S382" i="27"/>
  <c r="S381" i="27"/>
  <c r="S380" i="27"/>
  <c r="S379" i="27"/>
  <c r="S378" i="27"/>
  <c r="S377" i="27"/>
  <c r="S376" i="27"/>
  <c r="S375" i="27"/>
  <c r="S374" i="27"/>
  <c r="S373" i="27"/>
  <c r="S372" i="27"/>
  <c r="S371" i="27"/>
  <c r="S370" i="27"/>
  <c r="S369" i="27"/>
  <c r="S368" i="27"/>
  <c r="S367" i="27"/>
  <c r="S366" i="27"/>
  <c r="S365" i="27"/>
  <c r="S364" i="27"/>
  <c r="S363" i="27"/>
  <c r="S362" i="27"/>
  <c r="S361" i="27"/>
  <c r="S360" i="27"/>
  <c r="S359" i="27"/>
  <c r="S358" i="27"/>
  <c r="S357" i="27"/>
  <c r="S356" i="27"/>
  <c r="S355" i="27"/>
  <c r="S354" i="27"/>
  <c r="S353" i="27"/>
  <c r="S352" i="27"/>
  <c r="S351" i="27"/>
  <c r="S350" i="27"/>
  <c r="S349" i="27"/>
  <c r="S348" i="27"/>
  <c r="S347" i="27"/>
  <c r="S346" i="27"/>
  <c r="S345" i="27"/>
  <c r="S344" i="27"/>
  <c r="S343" i="27"/>
  <c r="S342" i="27"/>
  <c r="S341" i="27"/>
  <c r="S340" i="27"/>
  <c r="S339" i="27"/>
  <c r="S338" i="27"/>
  <c r="S337" i="27"/>
  <c r="S336" i="27"/>
  <c r="S335" i="27"/>
  <c r="S334" i="27"/>
  <c r="S333" i="27"/>
  <c r="S332" i="27"/>
  <c r="S331" i="27"/>
  <c r="S330" i="27"/>
  <c r="S329" i="27"/>
  <c r="S328" i="27"/>
  <c r="S327" i="27"/>
  <c r="S326" i="27"/>
  <c r="S325" i="27"/>
  <c r="S324" i="27"/>
  <c r="S323" i="27"/>
  <c r="S322" i="27"/>
  <c r="S321" i="27"/>
  <c r="S320" i="27"/>
  <c r="S319" i="27"/>
  <c r="S318" i="27"/>
  <c r="S317" i="27"/>
  <c r="S316" i="27"/>
  <c r="S315" i="27"/>
  <c r="S314" i="27"/>
  <c r="S313" i="27"/>
  <c r="S312" i="27"/>
  <c r="S311" i="27"/>
  <c r="S310" i="27"/>
  <c r="S309" i="27"/>
  <c r="S308" i="27"/>
  <c r="S307" i="27"/>
  <c r="S306" i="27"/>
  <c r="S305" i="27"/>
  <c r="S304" i="27"/>
  <c r="S303" i="27"/>
  <c r="S302" i="27"/>
  <c r="S301" i="27"/>
  <c r="S300" i="27"/>
  <c r="S299" i="27"/>
  <c r="S298" i="27"/>
  <c r="S297" i="27"/>
  <c r="S296" i="27"/>
  <c r="S295" i="27"/>
  <c r="S294" i="27"/>
  <c r="S293" i="27"/>
  <c r="S292" i="27"/>
  <c r="S291" i="27"/>
  <c r="S290" i="27"/>
  <c r="S289" i="27"/>
  <c r="S288" i="27"/>
  <c r="S287" i="27"/>
  <c r="S286" i="27"/>
  <c r="S285" i="27"/>
  <c r="S284" i="27"/>
  <c r="S283" i="27"/>
  <c r="S282" i="27"/>
  <c r="S281" i="27"/>
  <c r="S280" i="27"/>
  <c r="S279" i="27"/>
  <c r="S278" i="27"/>
  <c r="S277" i="27"/>
  <c r="S276" i="27"/>
  <c r="S275" i="27"/>
  <c r="S274" i="27"/>
  <c r="S273" i="27"/>
  <c r="S272" i="27"/>
  <c r="S271" i="27"/>
  <c r="S270" i="27"/>
  <c r="S269" i="27"/>
  <c r="S268" i="27"/>
  <c r="S267" i="27"/>
  <c r="S266" i="27"/>
  <c r="S265" i="27"/>
  <c r="S264" i="27"/>
  <c r="S263" i="27"/>
  <c r="S262" i="27"/>
  <c r="S261" i="27"/>
  <c r="S260" i="27"/>
  <c r="S259" i="27"/>
  <c r="S258" i="27"/>
  <c r="S257" i="27"/>
  <c r="S256" i="27"/>
  <c r="S255" i="27"/>
  <c r="S254" i="27"/>
  <c r="S253" i="27"/>
  <c r="S252" i="27"/>
  <c r="S251" i="27"/>
  <c r="S250" i="27"/>
  <c r="S249" i="27"/>
  <c r="S248" i="27"/>
  <c r="S247" i="27"/>
  <c r="S246" i="27"/>
  <c r="S245" i="27"/>
  <c r="S244" i="27"/>
  <c r="S243" i="27"/>
  <c r="S242" i="27"/>
  <c r="S241" i="27"/>
  <c r="S240" i="27"/>
  <c r="S239" i="27"/>
  <c r="S238" i="27"/>
  <c r="S237" i="27"/>
  <c r="S236" i="27"/>
  <c r="S235" i="27"/>
  <c r="S234" i="27"/>
  <c r="S233" i="27"/>
  <c r="S232" i="27"/>
  <c r="S231" i="27"/>
  <c r="S230" i="27"/>
  <c r="S229" i="27"/>
  <c r="S228" i="27"/>
  <c r="S227" i="27"/>
  <c r="S226" i="27"/>
  <c r="S225" i="27"/>
  <c r="S224" i="27"/>
  <c r="S223" i="27"/>
  <c r="S222" i="27"/>
  <c r="S221" i="27"/>
  <c r="S220" i="27"/>
  <c r="S219" i="27"/>
  <c r="S218" i="27"/>
  <c r="S217" i="27"/>
  <c r="S216" i="27"/>
  <c r="S215" i="27"/>
  <c r="S214" i="27"/>
  <c r="S213" i="27"/>
  <c r="S212" i="27"/>
  <c r="S211" i="27"/>
  <c r="S210" i="27"/>
  <c r="S209" i="27"/>
  <c r="S208" i="27"/>
  <c r="S207" i="27"/>
  <c r="S206" i="27"/>
  <c r="S205" i="27"/>
  <c r="S204" i="27"/>
  <c r="S203" i="27"/>
  <c r="S202" i="27"/>
  <c r="S201" i="27"/>
  <c r="S200" i="27"/>
  <c r="S199" i="27"/>
  <c r="S198" i="27"/>
  <c r="S197" i="27"/>
  <c r="S196" i="27"/>
  <c r="S195" i="27"/>
  <c r="S194" i="27"/>
  <c r="S193" i="27"/>
  <c r="S192" i="27"/>
  <c r="S191" i="27"/>
  <c r="S190" i="27"/>
  <c r="S189" i="27"/>
  <c r="S188" i="27"/>
  <c r="S187" i="27"/>
  <c r="S186" i="27"/>
  <c r="S185" i="27"/>
  <c r="S184" i="27"/>
  <c r="S183" i="27"/>
  <c r="S182" i="27"/>
  <c r="S181" i="27"/>
  <c r="S180" i="27"/>
  <c r="S179" i="27"/>
  <c r="S178" i="27"/>
  <c r="S177" i="27"/>
  <c r="S176" i="27"/>
  <c r="S175" i="27"/>
  <c r="S174" i="27"/>
  <c r="S173" i="27"/>
  <c r="S172" i="27"/>
  <c r="S171" i="27"/>
  <c r="S170" i="27"/>
  <c r="S169" i="27"/>
  <c r="S168" i="27"/>
  <c r="S167" i="27"/>
  <c r="S166" i="27"/>
  <c r="S165" i="27"/>
  <c r="S164" i="27"/>
  <c r="S163" i="27"/>
  <c r="S162" i="27"/>
  <c r="S161" i="27"/>
  <c r="S160" i="27"/>
  <c r="S159" i="27"/>
  <c r="S158" i="27"/>
  <c r="S157" i="27"/>
  <c r="S156" i="27"/>
  <c r="S155" i="27"/>
  <c r="S154" i="27"/>
  <c r="S153" i="27"/>
  <c r="S152" i="27"/>
  <c r="S151" i="27"/>
  <c r="S150" i="27"/>
  <c r="S149" i="27"/>
  <c r="S148" i="27"/>
  <c r="S147" i="27"/>
  <c r="S146" i="27"/>
  <c r="S145" i="27"/>
  <c r="S144" i="27"/>
  <c r="S143" i="27"/>
  <c r="S142" i="27"/>
  <c r="S141" i="27"/>
  <c r="S140" i="27"/>
  <c r="S139" i="27"/>
  <c r="S138" i="27"/>
  <c r="S137" i="27"/>
  <c r="S136" i="27"/>
  <c r="S135" i="27"/>
  <c r="S134" i="27"/>
  <c r="S133" i="27"/>
  <c r="S132" i="27"/>
  <c r="S131" i="27"/>
  <c r="S130" i="27"/>
  <c r="S129" i="27"/>
  <c r="S128" i="27"/>
  <c r="S127" i="27"/>
  <c r="S126" i="27"/>
  <c r="S125" i="27"/>
  <c r="S124" i="27"/>
  <c r="S123" i="27"/>
  <c r="S122" i="27"/>
  <c r="S121" i="27"/>
  <c r="S120" i="27"/>
  <c r="S119" i="27"/>
  <c r="S118" i="27"/>
  <c r="S117" i="27"/>
  <c r="S116" i="27"/>
  <c r="S115" i="27"/>
  <c r="S114" i="27"/>
  <c r="S113" i="27"/>
  <c r="S112" i="27"/>
  <c r="S111" i="27"/>
  <c r="S110" i="27"/>
  <c r="S109" i="27"/>
  <c r="S108" i="27"/>
  <c r="S107" i="27"/>
  <c r="S106" i="27"/>
  <c r="S105" i="27"/>
  <c r="S104" i="27"/>
  <c r="S103" i="27"/>
  <c r="S102" i="27"/>
  <c r="S101" i="27"/>
  <c r="S100" i="27"/>
  <c r="S99" i="27"/>
  <c r="S98" i="27"/>
  <c r="S97" i="27"/>
  <c r="S96" i="27"/>
  <c r="S95" i="27"/>
  <c r="S94" i="27"/>
  <c r="S93" i="27"/>
  <c r="S92" i="27"/>
  <c r="S91" i="27"/>
  <c r="S90" i="27"/>
  <c r="S89" i="27"/>
  <c r="S88" i="27"/>
  <c r="S87" i="27"/>
  <c r="S86" i="27"/>
  <c r="S85" i="27"/>
  <c r="S84" i="27"/>
  <c r="S83" i="27"/>
  <c r="S82" i="27"/>
  <c r="S81" i="27"/>
  <c r="S80" i="27"/>
  <c r="S79" i="27"/>
  <c r="S78" i="27"/>
  <c r="S77" i="27"/>
  <c r="S76" i="27"/>
  <c r="S75" i="27"/>
  <c r="S74" i="27"/>
  <c r="S73" i="27"/>
  <c r="S72" i="27"/>
  <c r="S71" i="27"/>
  <c r="S70" i="27"/>
  <c r="S69" i="27"/>
  <c r="S68" i="27"/>
  <c r="S67" i="27"/>
  <c r="S66" i="27"/>
  <c r="S65" i="27"/>
  <c r="S64" i="27"/>
  <c r="S63" i="27"/>
  <c r="S62" i="27"/>
  <c r="S61" i="27"/>
  <c r="S60" i="27"/>
  <c r="S59" i="27"/>
  <c r="S58" i="27"/>
  <c r="S57" i="27"/>
  <c r="S56" i="27"/>
  <c r="S55" i="27"/>
  <c r="S54" i="27"/>
  <c r="S53" i="27"/>
  <c r="S52" i="27"/>
  <c r="S51" i="27"/>
  <c r="S50" i="27"/>
  <c r="S49" i="27"/>
  <c r="S48" i="27"/>
  <c r="S47" i="27"/>
  <c r="S46" i="27"/>
  <c r="S45" i="27"/>
  <c r="S44" i="27"/>
  <c r="S43" i="27"/>
  <c r="S42" i="27"/>
  <c r="S41" i="27"/>
  <c r="S40" i="27"/>
  <c r="S39" i="27"/>
  <c r="S38" i="27"/>
  <c r="S37" i="27"/>
  <c r="S36" i="27"/>
  <c r="S35" i="27"/>
  <c r="S34" i="27"/>
  <c r="S33" i="27"/>
  <c r="S32" i="27"/>
  <c r="S31" i="27"/>
  <c r="S30" i="27"/>
  <c r="S29" i="27"/>
  <c r="S28" i="27"/>
  <c r="S27" i="27"/>
  <c r="S26" i="27"/>
  <c r="S25" i="27"/>
  <c r="S24" i="27"/>
  <c r="S23" i="27"/>
  <c r="S22" i="27"/>
  <c r="S21" i="27"/>
  <c r="S20" i="27"/>
  <c r="S19" i="27"/>
  <c r="S18" i="27"/>
  <c r="S17" i="27"/>
  <c r="S16" i="27"/>
  <c r="S15" i="27"/>
  <c r="S14" i="27"/>
  <c r="S13" i="27"/>
  <c r="S12" i="27"/>
  <c r="S11" i="27"/>
  <c r="S10" i="27"/>
  <c r="S9" i="27"/>
  <c r="S8" i="27"/>
  <c r="S7" i="27"/>
  <c r="S6" i="27"/>
  <c r="M2" i="27"/>
  <c r="L2" i="27"/>
  <c r="J2" i="27"/>
  <c r="AO2" i="27"/>
  <c r="AF2" i="27"/>
  <c r="O2" i="27"/>
  <c r="N2" i="27"/>
  <c r="K2" i="27"/>
  <c r="J2" i="17"/>
  <c r="K2" i="17"/>
  <c r="L2" i="17"/>
  <c r="M2" i="17"/>
  <c r="N2" i="17"/>
  <c r="O2" i="17"/>
  <c r="P2" i="17"/>
  <c r="Q2" i="17"/>
  <c r="R2" i="17"/>
  <c r="S2" i="17"/>
  <c r="T2" i="17"/>
  <c r="U2" i="17"/>
  <c r="V2" i="17"/>
  <c r="W2" i="17"/>
  <c r="X2" i="17"/>
  <c r="Y2" i="17"/>
  <c r="Z2" i="17"/>
  <c r="AA2" i="17"/>
  <c r="J2" i="18"/>
  <c r="K2" i="18"/>
  <c r="L2" i="18"/>
  <c r="M2" i="18"/>
  <c r="N2" i="18"/>
  <c r="O2" i="18"/>
  <c r="P2" i="18"/>
  <c r="Q2" i="18"/>
  <c r="R2" i="18"/>
  <c r="S2" i="18"/>
  <c r="T2" i="18"/>
  <c r="U2" i="18"/>
  <c r="V2" i="18"/>
  <c r="W2" i="18"/>
  <c r="X2" i="18"/>
  <c r="Y2" i="18"/>
  <c r="Z2" i="18"/>
  <c r="AA2" i="18"/>
  <c r="J2" i="19"/>
  <c r="K2" i="19"/>
  <c r="L2" i="19"/>
  <c r="M2" i="19"/>
  <c r="N2" i="19"/>
  <c r="O2" i="19"/>
  <c r="P2" i="19"/>
  <c r="Q2" i="19"/>
  <c r="R2" i="19"/>
  <c r="S2" i="19"/>
  <c r="T2" i="19"/>
  <c r="U2" i="19"/>
  <c r="V2" i="19"/>
  <c r="W2" i="19"/>
  <c r="X2" i="19"/>
  <c r="Y2" i="19"/>
  <c r="Z2" i="19"/>
  <c r="AA2" i="19"/>
  <c r="J2" i="20"/>
  <c r="K2" i="20"/>
  <c r="L2" i="20"/>
  <c r="M2" i="20"/>
  <c r="N2" i="20"/>
  <c r="O2" i="20"/>
  <c r="P2" i="20"/>
  <c r="Q2" i="20"/>
  <c r="R2" i="20"/>
  <c r="S2" i="20"/>
  <c r="T2" i="20"/>
  <c r="U2" i="20"/>
  <c r="V2" i="20"/>
  <c r="W2" i="20"/>
  <c r="X2" i="20"/>
  <c r="Y2" i="20"/>
  <c r="Z2" i="20"/>
  <c r="AA2" i="20"/>
  <c r="J2" i="21"/>
  <c r="K2" i="21"/>
  <c r="L2" i="21"/>
  <c r="M2" i="21"/>
  <c r="N2" i="21"/>
  <c r="O2" i="21"/>
  <c r="P2" i="21"/>
  <c r="Q2" i="21"/>
  <c r="R2" i="21"/>
  <c r="S2" i="21"/>
  <c r="T2" i="21"/>
  <c r="U2" i="21"/>
  <c r="V2" i="21"/>
  <c r="W2" i="21"/>
  <c r="X2" i="21"/>
  <c r="Y2" i="21"/>
  <c r="Z2" i="21"/>
  <c r="AA2" i="21"/>
  <c r="J2" i="22"/>
  <c r="K2" i="22"/>
  <c r="L2" i="22"/>
  <c r="M2" i="22"/>
  <c r="N2" i="22"/>
  <c r="O2" i="22"/>
  <c r="P2" i="22"/>
  <c r="Q2" i="22"/>
  <c r="R2" i="22"/>
  <c r="S2" i="22"/>
  <c r="T2" i="22"/>
  <c r="U2" i="22"/>
  <c r="V2" i="22"/>
  <c r="W2" i="22"/>
  <c r="X2" i="22"/>
  <c r="Y2" i="22"/>
  <c r="Z2" i="22"/>
  <c r="AA2" i="22"/>
  <c r="J2" i="23"/>
  <c r="K2" i="23"/>
  <c r="L2" i="23"/>
  <c r="M2" i="23"/>
  <c r="N2" i="23"/>
  <c r="O2" i="23"/>
  <c r="P2" i="23"/>
  <c r="Q2" i="23"/>
  <c r="R2" i="23"/>
  <c r="S2" i="23"/>
  <c r="T2" i="23"/>
  <c r="U2" i="23"/>
  <c r="V2" i="23"/>
  <c r="W2" i="23"/>
  <c r="X2" i="23"/>
  <c r="Y2" i="23"/>
  <c r="Z2" i="23"/>
  <c r="AA2" i="23"/>
  <c r="J2" i="24"/>
  <c r="K2" i="24"/>
  <c r="L2" i="24"/>
  <c r="M2" i="24"/>
  <c r="N2" i="24"/>
  <c r="O2" i="24"/>
  <c r="P2" i="24"/>
  <c r="Q2" i="24"/>
  <c r="R2" i="24"/>
  <c r="S2" i="24"/>
  <c r="T2" i="24"/>
  <c r="U2" i="24"/>
  <c r="V2" i="24"/>
  <c r="W2" i="24"/>
  <c r="X2" i="24"/>
  <c r="Y2" i="24"/>
  <c r="Z2" i="24"/>
  <c r="AA2" i="24"/>
  <c r="J2" i="25"/>
  <c r="K2" i="25"/>
  <c r="L2" i="25"/>
  <c r="M2" i="25"/>
  <c r="N2" i="25"/>
  <c r="O2" i="25"/>
  <c r="P2" i="25"/>
  <c r="Q2" i="25"/>
  <c r="R2" i="25"/>
  <c r="S2" i="25"/>
  <c r="T2" i="25"/>
  <c r="U2" i="25"/>
  <c r="V2" i="25"/>
  <c r="W2" i="25"/>
  <c r="X2" i="25"/>
  <c r="Y2" i="25"/>
  <c r="Z2" i="25"/>
  <c r="AA2" i="25"/>
  <c r="J2" i="26"/>
  <c r="K2" i="26"/>
  <c r="L2" i="26"/>
  <c r="M2" i="26"/>
  <c r="N2" i="26"/>
  <c r="O2" i="26"/>
  <c r="P2" i="26"/>
  <c r="Q2" i="26"/>
  <c r="R2" i="26"/>
  <c r="S2" i="26"/>
  <c r="T2" i="26"/>
  <c r="U2" i="26"/>
  <c r="V2" i="26"/>
  <c r="W2" i="26"/>
  <c r="X2" i="26"/>
  <c r="Y2" i="26"/>
  <c r="Z2" i="26"/>
  <c r="AA2" i="26"/>
  <c r="AP6" i="27"/>
  <c r="AQ6" i="27" s="1"/>
  <c r="AP7" i="27"/>
  <c r="AQ7" i="27" s="1"/>
  <c r="AP8" i="27"/>
  <c r="AQ8" i="27" s="1"/>
  <c r="AP9" i="27"/>
  <c r="AQ9" i="27" s="1"/>
  <c r="AP10" i="27"/>
  <c r="AQ10" i="27" s="1"/>
  <c r="AP11" i="27"/>
  <c r="AQ11" i="27" s="1"/>
  <c r="AP12" i="27"/>
  <c r="AQ12" i="27" s="1"/>
  <c r="AP13" i="27"/>
  <c r="AQ13" i="27" s="1"/>
  <c r="AP14" i="27"/>
  <c r="AQ14" i="27" s="1"/>
  <c r="AP15" i="27"/>
  <c r="AQ15" i="27" s="1"/>
  <c r="AP16" i="27"/>
  <c r="AQ16" i="27" s="1"/>
  <c r="AP17" i="27"/>
  <c r="AQ17" i="27" s="1"/>
  <c r="AP18" i="27"/>
  <c r="AQ18" i="27" s="1"/>
  <c r="AP19" i="27"/>
  <c r="AQ19" i="27" s="1"/>
  <c r="AP20" i="27"/>
  <c r="AQ20" i="27" s="1"/>
  <c r="AP21" i="27"/>
  <c r="AQ21" i="27" s="1"/>
  <c r="AP22" i="27"/>
  <c r="AQ22" i="27" s="1"/>
  <c r="AP23" i="27"/>
  <c r="AQ23" i="27" s="1"/>
  <c r="AP24" i="27"/>
  <c r="AQ24" i="27" s="1"/>
  <c r="AP25" i="27"/>
  <c r="AQ25" i="27" s="1"/>
  <c r="AP26" i="27"/>
  <c r="AQ26" i="27" s="1"/>
  <c r="AP27" i="27"/>
  <c r="AQ27" i="27" s="1"/>
  <c r="AP28" i="27"/>
  <c r="AQ28" i="27" s="1"/>
  <c r="AP29" i="27"/>
  <c r="AQ29" i="27" s="1"/>
  <c r="AP30" i="27"/>
  <c r="AQ30" i="27" s="1"/>
  <c r="AP31" i="27"/>
  <c r="AQ31" i="27" s="1"/>
  <c r="AP32" i="27"/>
  <c r="AQ32" i="27" s="1"/>
  <c r="AP33" i="27"/>
  <c r="AQ33" i="27" s="1"/>
  <c r="AP34" i="27"/>
  <c r="AQ34" i="27" s="1"/>
  <c r="AP35" i="27"/>
  <c r="AQ35" i="27" s="1"/>
  <c r="AP36" i="27"/>
  <c r="AQ36" i="27" s="1"/>
  <c r="AP37" i="27"/>
  <c r="AQ37" i="27" s="1"/>
  <c r="AP38" i="27"/>
  <c r="AQ38" i="27" s="1"/>
  <c r="AP39" i="27"/>
  <c r="AQ39" i="27" s="1"/>
  <c r="AP40" i="27"/>
  <c r="AQ40" i="27" s="1"/>
  <c r="AP41" i="27"/>
  <c r="AQ41" i="27" s="1"/>
  <c r="AP42" i="27"/>
  <c r="AQ42" i="27" s="1"/>
  <c r="AP43" i="27"/>
  <c r="AQ43" i="27" s="1"/>
  <c r="AP44" i="27"/>
  <c r="AQ44" i="27" s="1"/>
  <c r="AP45" i="27"/>
  <c r="AQ45" i="27" s="1"/>
  <c r="AP46" i="27"/>
  <c r="AQ46" i="27" s="1"/>
  <c r="AP47" i="27"/>
  <c r="AQ47" i="27" s="1"/>
  <c r="AP48" i="27"/>
  <c r="AQ48" i="27" s="1"/>
  <c r="AP49" i="27"/>
  <c r="AQ49" i="27" s="1"/>
  <c r="AP50" i="27"/>
  <c r="AQ50" i="27" s="1"/>
  <c r="AP51" i="27"/>
  <c r="AQ51" i="27" s="1"/>
  <c r="AP52" i="27"/>
  <c r="AQ52" i="27" s="1"/>
  <c r="AP53" i="27"/>
  <c r="AQ53" i="27" s="1"/>
  <c r="AP54" i="27"/>
  <c r="AQ54" i="27" s="1"/>
  <c r="AP55" i="27"/>
  <c r="AQ55" i="27" s="1"/>
  <c r="AP56" i="27"/>
  <c r="AQ56" i="27" s="1"/>
  <c r="AP57" i="27"/>
  <c r="AQ57" i="27" s="1"/>
  <c r="AP58" i="27"/>
  <c r="AQ58" i="27" s="1"/>
  <c r="AP59" i="27"/>
  <c r="AQ59" i="27" s="1"/>
  <c r="AP60" i="27"/>
  <c r="AQ60" i="27" s="1"/>
  <c r="AP61" i="27"/>
  <c r="AQ61" i="27" s="1"/>
  <c r="AP62" i="27"/>
  <c r="AQ62" i="27" s="1"/>
  <c r="AP63" i="27"/>
  <c r="AQ63" i="27" s="1"/>
  <c r="AP64" i="27"/>
  <c r="AQ64" i="27" s="1"/>
  <c r="AP65" i="27"/>
  <c r="AQ65" i="27" s="1"/>
  <c r="AP66" i="27"/>
  <c r="AQ66" i="27" s="1"/>
  <c r="AP67" i="27"/>
  <c r="AQ67" i="27" s="1"/>
  <c r="AP68" i="27"/>
  <c r="AQ68" i="27" s="1"/>
  <c r="AP69" i="27"/>
  <c r="AQ69" i="27" s="1"/>
  <c r="AP70" i="27"/>
  <c r="AQ70" i="27" s="1"/>
  <c r="AP71" i="27"/>
  <c r="AQ71" i="27" s="1"/>
  <c r="AP72" i="27"/>
  <c r="AQ72" i="27" s="1"/>
  <c r="AP73" i="27"/>
  <c r="AQ73" i="27" s="1"/>
  <c r="AP74" i="27"/>
  <c r="AQ74" i="27" s="1"/>
  <c r="AP75" i="27"/>
  <c r="AQ75" i="27" s="1"/>
  <c r="AP76" i="27"/>
  <c r="AQ76" i="27" s="1"/>
  <c r="AP77" i="27"/>
  <c r="AQ77" i="27" s="1"/>
  <c r="AP78" i="27"/>
  <c r="AQ78" i="27" s="1"/>
  <c r="AP79" i="27"/>
  <c r="AQ79" i="27" s="1"/>
  <c r="AP80" i="27"/>
  <c r="AQ80" i="27" s="1"/>
  <c r="AP81" i="27"/>
  <c r="AQ81" i="27" s="1"/>
  <c r="AP82" i="27"/>
  <c r="AQ82" i="27" s="1"/>
  <c r="AP83" i="27"/>
  <c r="AQ83" i="27" s="1"/>
  <c r="AP84" i="27"/>
  <c r="AQ84" i="27" s="1"/>
  <c r="AP85" i="27"/>
  <c r="AQ85" i="27" s="1"/>
  <c r="AP86" i="27"/>
  <c r="AQ86" i="27" s="1"/>
  <c r="AP87" i="27"/>
  <c r="AQ87" i="27" s="1"/>
  <c r="AP88" i="27"/>
  <c r="AQ88" i="27" s="1"/>
  <c r="AP89" i="27"/>
  <c r="AQ89" i="27" s="1"/>
  <c r="AP90" i="27"/>
  <c r="AQ90" i="27" s="1"/>
  <c r="AP91" i="27"/>
  <c r="AQ91" i="27" s="1"/>
  <c r="AP92" i="27"/>
  <c r="AQ92" i="27" s="1"/>
  <c r="AP93" i="27"/>
  <c r="AQ93" i="27" s="1"/>
  <c r="AP94" i="27"/>
  <c r="AQ94" i="27" s="1"/>
  <c r="AP95" i="27"/>
  <c r="AQ95" i="27" s="1"/>
  <c r="AP96" i="27"/>
  <c r="AQ96" i="27" s="1"/>
  <c r="AP97" i="27"/>
  <c r="AQ97" i="27" s="1"/>
  <c r="AP98" i="27"/>
  <c r="AQ98" i="27" s="1"/>
  <c r="AP99" i="27"/>
  <c r="AQ99" i="27" s="1"/>
  <c r="AP100" i="27"/>
  <c r="AQ100" i="27" s="1"/>
  <c r="AP101" i="27"/>
  <c r="AQ101" i="27" s="1"/>
  <c r="AP102" i="27"/>
  <c r="AQ102" i="27" s="1"/>
  <c r="AP103" i="27"/>
  <c r="AQ103" i="27" s="1"/>
  <c r="AP104" i="27"/>
  <c r="AQ104" i="27" s="1"/>
  <c r="AP105" i="27"/>
  <c r="AQ105" i="27" s="1"/>
  <c r="AP106" i="27"/>
  <c r="AQ106" i="27" s="1"/>
  <c r="AP107" i="27"/>
  <c r="AQ107" i="27" s="1"/>
  <c r="AP108" i="27"/>
  <c r="AQ108" i="27" s="1"/>
  <c r="AP109" i="27"/>
  <c r="AQ109" i="27" s="1"/>
  <c r="AP110" i="27"/>
  <c r="AQ110" i="27" s="1"/>
  <c r="AP111" i="27"/>
  <c r="AQ111" i="27" s="1"/>
  <c r="AP112" i="27"/>
  <c r="AQ112" i="27" s="1"/>
  <c r="AP113" i="27"/>
  <c r="AQ113" i="27" s="1"/>
  <c r="AP114" i="27"/>
  <c r="AQ114" i="27" s="1"/>
  <c r="AP115" i="27"/>
  <c r="AQ115" i="27" s="1"/>
  <c r="AP116" i="27"/>
  <c r="AQ116" i="27" s="1"/>
  <c r="AP117" i="27"/>
  <c r="AQ117" i="27" s="1"/>
  <c r="AP118" i="27"/>
  <c r="AQ118" i="27" s="1"/>
  <c r="AP119" i="27"/>
  <c r="AQ119" i="27" s="1"/>
  <c r="AP120" i="27"/>
  <c r="AQ120" i="27" s="1"/>
  <c r="AP121" i="27"/>
  <c r="AQ121" i="27" s="1"/>
  <c r="AP122" i="27"/>
  <c r="AQ122" i="27" s="1"/>
  <c r="AP123" i="27"/>
  <c r="AQ123" i="27" s="1"/>
  <c r="AP124" i="27"/>
  <c r="AQ124" i="27" s="1"/>
  <c r="AP125" i="27"/>
  <c r="AQ125" i="27" s="1"/>
  <c r="AP126" i="27"/>
  <c r="AQ126" i="27" s="1"/>
  <c r="AP127" i="27"/>
  <c r="AQ127" i="27" s="1"/>
  <c r="AP128" i="27"/>
  <c r="AQ128" i="27" s="1"/>
  <c r="AP129" i="27"/>
  <c r="AQ129" i="27" s="1"/>
  <c r="AP130" i="27"/>
  <c r="AQ130" i="27" s="1"/>
  <c r="AP131" i="27"/>
  <c r="AQ131" i="27" s="1"/>
  <c r="AP132" i="27"/>
  <c r="AQ132" i="27" s="1"/>
  <c r="AP133" i="27"/>
  <c r="AQ133" i="27" s="1"/>
  <c r="AP134" i="27"/>
  <c r="AQ134" i="27" s="1"/>
  <c r="AP135" i="27"/>
  <c r="AQ135" i="27" s="1"/>
  <c r="AP136" i="27"/>
  <c r="AQ136" i="27" s="1"/>
  <c r="AP137" i="27"/>
  <c r="AQ137" i="27" s="1"/>
  <c r="AP138" i="27"/>
  <c r="AQ138" i="27" s="1"/>
  <c r="AP139" i="27"/>
  <c r="AQ139" i="27" s="1"/>
  <c r="AP140" i="27"/>
  <c r="AQ140" i="27" s="1"/>
  <c r="AP141" i="27"/>
  <c r="AQ141" i="27" s="1"/>
  <c r="AP142" i="27"/>
  <c r="AQ142" i="27" s="1"/>
  <c r="AP143" i="27"/>
  <c r="AQ143" i="27" s="1"/>
  <c r="AP144" i="27"/>
  <c r="AQ144" i="27" s="1"/>
  <c r="AP145" i="27"/>
  <c r="AQ145" i="27" s="1"/>
  <c r="AP146" i="27"/>
  <c r="AQ146" i="27" s="1"/>
  <c r="AP147" i="27"/>
  <c r="AQ147" i="27" s="1"/>
  <c r="AP148" i="27"/>
  <c r="AQ148" i="27" s="1"/>
  <c r="AP149" i="27"/>
  <c r="AQ149" i="27" s="1"/>
  <c r="AP150" i="27"/>
  <c r="AQ150" i="27" s="1"/>
  <c r="AP151" i="27"/>
  <c r="AQ151" i="27" s="1"/>
  <c r="AP152" i="27"/>
  <c r="AQ152" i="27" s="1"/>
  <c r="AP153" i="27"/>
  <c r="AQ153" i="27" s="1"/>
  <c r="AP154" i="27"/>
  <c r="AQ154" i="27" s="1"/>
  <c r="AP155" i="27"/>
  <c r="AQ155" i="27" s="1"/>
  <c r="AP156" i="27"/>
  <c r="AQ156" i="27" s="1"/>
  <c r="AP157" i="27"/>
  <c r="AQ157" i="27" s="1"/>
  <c r="AP158" i="27"/>
  <c r="AQ158" i="27" s="1"/>
  <c r="AP159" i="27"/>
  <c r="AQ159" i="27" s="1"/>
  <c r="AP160" i="27"/>
  <c r="AQ160" i="27" s="1"/>
  <c r="AP161" i="27"/>
  <c r="AQ161" i="27" s="1"/>
  <c r="AP162" i="27"/>
  <c r="AQ162" i="27" s="1"/>
  <c r="AP163" i="27"/>
  <c r="AQ163" i="27" s="1"/>
  <c r="AP164" i="27"/>
  <c r="AQ164" i="27" s="1"/>
  <c r="AP165" i="27"/>
  <c r="AQ165" i="27" s="1"/>
  <c r="AP166" i="27"/>
  <c r="AQ166" i="27" s="1"/>
  <c r="AP167" i="27"/>
  <c r="AQ167" i="27" s="1"/>
  <c r="AP168" i="27"/>
  <c r="AQ168" i="27" s="1"/>
  <c r="AP169" i="27"/>
  <c r="AQ169" i="27" s="1"/>
  <c r="AP170" i="27"/>
  <c r="AQ170" i="27" s="1"/>
  <c r="AP171" i="27"/>
  <c r="AQ171" i="27" s="1"/>
  <c r="AP172" i="27"/>
  <c r="AQ172" i="27" s="1"/>
  <c r="AP173" i="27"/>
  <c r="AQ173" i="27" s="1"/>
  <c r="AP174" i="27"/>
  <c r="AQ174" i="27" s="1"/>
  <c r="AP175" i="27"/>
  <c r="AQ175" i="27" s="1"/>
  <c r="AP176" i="27"/>
  <c r="AQ176" i="27" s="1"/>
  <c r="AP177" i="27"/>
  <c r="AQ177" i="27" s="1"/>
  <c r="AP178" i="27"/>
  <c r="AQ178" i="27" s="1"/>
  <c r="AP179" i="27"/>
  <c r="AQ179" i="27" s="1"/>
  <c r="AP180" i="27"/>
  <c r="AQ180" i="27" s="1"/>
  <c r="AP181" i="27"/>
  <c r="AQ181" i="27" s="1"/>
  <c r="AP182" i="27"/>
  <c r="AQ182" i="27" s="1"/>
  <c r="AP183" i="27"/>
  <c r="AQ183" i="27" s="1"/>
  <c r="AP184" i="27"/>
  <c r="AQ184" i="27" s="1"/>
  <c r="AP185" i="27"/>
  <c r="AQ185" i="27" s="1"/>
  <c r="AP186" i="27"/>
  <c r="AQ186" i="27" s="1"/>
  <c r="AP187" i="27"/>
  <c r="AQ187" i="27" s="1"/>
  <c r="AP188" i="27"/>
  <c r="AQ188" i="27" s="1"/>
  <c r="AP189" i="27"/>
  <c r="AQ189" i="27" s="1"/>
  <c r="AP190" i="27"/>
  <c r="AQ190" i="27" s="1"/>
  <c r="AP191" i="27"/>
  <c r="AQ191" i="27" s="1"/>
  <c r="AP192" i="27"/>
  <c r="AQ192" i="27" s="1"/>
  <c r="AP193" i="27"/>
  <c r="AQ193" i="27" s="1"/>
  <c r="AP194" i="27"/>
  <c r="AQ194" i="27" s="1"/>
  <c r="AP195" i="27"/>
  <c r="AQ195" i="27" s="1"/>
  <c r="AP196" i="27"/>
  <c r="AQ196" i="27" s="1"/>
  <c r="AP197" i="27"/>
  <c r="AQ197" i="27" s="1"/>
  <c r="AP198" i="27"/>
  <c r="AQ198" i="27" s="1"/>
  <c r="AP199" i="27"/>
  <c r="AQ199" i="27" s="1"/>
  <c r="AP200" i="27"/>
  <c r="AQ200" i="27" s="1"/>
  <c r="AP201" i="27"/>
  <c r="AQ201" i="27" s="1"/>
  <c r="AP202" i="27"/>
  <c r="AQ202" i="27" s="1"/>
  <c r="AP203" i="27"/>
  <c r="AQ203" i="27" s="1"/>
  <c r="AP204" i="27"/>
  <c r="AQ204" i="27" s="1"/>
  <c r="AP205" i="27"/>
  <c r="AQ205" i="27" s="1"/>
  <c r="AP206" i="27"/>
  <c r="AQ206" i="27" s="1"/>
  <c r="AP207" i="27"/>
  <c r="AQ207" i="27" s="1"/>
  <c r="AP208" i="27"/>
  <c r="AQ208" i="27" s="1"/>
  <c r="AP209" i="27"/>
  <c r="AQ209" i="27" s="1"/>
  <c r="AP210" i="27"/>
  <c r="AQ210" i="27" s="1"/>
  <c r="AP211" i="27"/>
  <c r="AQ211" i="27" s="1"/>
  <c r="AP212" i="27"/>
  <c r="AQ212" i="27" s="1"/>
  <c r="AP213" i="27"/>
  <c r="AQ213" i="27" s="1"/>
  <c r="AP214" i="27"/>
  <c r="AQ214" i="27" s="1"/>
  <c r="AP215" i="27"/>
  <c r="AQ215" i="27" s="1"/>
  <c r="AP216" i="27"/>
  <c r="AQ216" i="27" s="1"/>
  <c r="AP217" i="27"/>
  <c r="AQ217" i="27" s="1"/>
  <c r="AP218" i="27"/>
  <c r="AQ218" i="27" s="1"/>
  <c r="AP219" i="27"/>
  <c r="AQ219" i="27" s="1"/>
  <c r="AP220" i="27"/>
  <c r="AQ220" i="27" s="1"/>
  <c r="AP221" i="27"/>
  <c r="AQ221" i="27" s="1"/>
  <c r="AP222" i="27"/>
  <c r="AQ222" i="27" s="1"/>
  <c r="AP223" i="27"/>
  <c r="AQ223" i="27" s="1"/>
  <c r="AP224" i="27"/>
  <c r="AQ224" i="27" s="1"/>
  <c r="AP225" i="27"/>
  <c r="AQ225" i="27" s="1"/>
  <c r="AP226" i="27"/>
  <c r="AQ226" i="27" s="1"/>
  <c r="AP227" i="27"/>
  <c r="AQ227" i="27" s="1"/>
  <c r="AP228" i="27"/>
  <c r="AQ228" i="27" s="1"/>
  <c r="AP229" i="27"/>
  <c r="AQ229" i="27" s="1"/>
  <c r="AP230" i="27"/>
  <c r="AQ230" i="27" s="1"/>
  <c r="AP231" i="27"/>
  <c r="AQ231" i="27" s="1"/>
  <c r="AP232" i="27"/>
  <c r="AQ232" i="27" s="1"/>
  <c r="AP233" i="27"/>
  <c r="AQ233" i="27" s="1"/>
  <c r="AP234" i="27"/>
  <c r="AQ234" i="27" s="1"/>
  <c r="AP235" i="27"/>
  <c r="AQ235" i="27" s="1"/>
  <c r="AP236" i="27"/>
  <c r="AQ236" i="27" s="1"/>
  <c r="AP237" i="27"/>
  <c r="AQ237" i="27" s="1"/>
  <c r="AP238" i="27"/>
  <c r="AQ238" i="27" s="1"/>
  <c r="AP239" i="27"/>
  <c r="AQ239" i="27" s="1"/>
  <c r="AP240" i="27"/>
  <c r="AQ240" i="27" s="1"/>
  <c r="AP241" i="27"/>
  <c r="AQ241" i="27" s="1"/>
  <c r="AP242" i="27"/>
  <c r="AQ242" i="27" s="1"/>
  <c r="AP243" i="27"/>
  <c r="AQ243" i="27" s="1"/>
  <c r="AP244" i="27"/>
  <c r="AQ244" i="27" s="1"/>
  <c r="AP245" i="27"/>
  <c r="AQ245" i="27" s="1"/>
  <c r="AP246" i="27"/>
  <c r="AQ246" i="27" s="1"/>
  <c r="AP247" i="27"/>
  <c r="AQ247" i="27" s="1"/>
  <c r="AP248" i="27"/>
  <c r="AQ248" i="27" s="1"/>
  <c r="AP249" i="27"/>
  <c r="AQ249" i="27" s="1"/>
  <c r="AP250" i="27"/>
  <c r="AQ250" i="27" s="1"/>
  <c r="AP251" i="27"/>
  <c r="AQ251" i="27" s="1"/>
  <c r="AP252" i="27"/>
  <c r="AQ252" i="27" s="1"/>
  <c r="AP253" i="27"/>
  <c r="AQ253" i="27" s="1"/>
  <c r="AP254" i="27"/>
  <c r="AQ254" i="27" s="1"/>
  <c r="AP255" i="27"/>
  <c r="AQ255" i="27" s="1"/>
  <c r="AP256" i="27"/>
  <c r="AQ256" i="27" s="1"/>
  <c r="AP257" i="27"/>
  <c r="AQ257" i="27" s="1"/>
  <c r="AP258" i="27"/>
  <c r="AQ258" i="27" s="1"/>
  <c r="AP259" i="27"/>
  <c r="AQ259" i="27" s="1"/>
  <c r="AP260" i="27"/>
  <c r="AQ260" i="27" s="1"/>
  <c r="AP261" i="27"/>
  <c r="AQ261" i="27" s="1"/>
  <c r="AP262" i="27"/>
  <c r="AQ262" i="27" s="1"/>
  <c r="AP263" i="27"/>
  <c r="AQ263" i="27" s="1"/>
  <c r="AP264" i="27"/>
  <c r="AQ264" i="27" s="1"/>
  <c r="AP265" i="27"/>
  <c r="AQ265" i="27" s="1"/>
  <c r="AP266" i="27"/>
  <c r="AQ266" i="27" s="1"/>
  <c r="AP267" i="27"/>
  <c r="AQ267" i="27" s="1"/>
  <c r="AP268" i="27"/>
  <c r="AQ268" i="27" s="1"/>
  <c r="AP269" i="27"/>
  <c r="AQ269" i="27" s="1"/>
  <c r="AP270" i="27"/>
  <c r="AQ270" i="27" s="1"/>
  <c r="AP271" i="27"/>
  <c r="AQ271" i="27" s="1"/>
  <c r="AP272" i="27"/>
  <c r="AQ272" i="27" s="1"/>
  <c r="AP273" i="27"/>
  <c r="AQ273" i="27" s="1"/>
  <c r="AP274" i="27"/>
  <c r="AQ274" i="27" s="1"/>
  <c r="AP275" i="27"/>
  <c r="AQ275" i="27" s="1"/>
  <c r="AP276" i="27"/>
  <c r="AQ276" i="27" s="1"/>
  <c r="AP277" i="27"/>
  <c r="AQ277" i="27" s="1"/>
  <c r="AP278" i="27"/>
  <c r="AQ278" i="27" s="1"/>
  <c r="AP279" i="27"/>
  <c r="AQ279" i="27" s="1"/>
  <c r="AP280" i="27"/>
  <c r="AQ280" i="27" s="1"/>
  <c r="AP281" i="27"/>
  <c r="AQ281" i="27" s="1"/>
  <c r="AP282" i="27"/>
  <c r="AQ282" i="27" s="1"/>
  <c r="AP283" i="27"/>
  <c r="AQ283" i="27" s="1"/>
  <c r="AP284" i="27"/>
  <c r="AQ284" i="27" s="1"/>
  <c r="AP285" i="27"/>
  <c r="AQ285" i="27" s="1"/>
  <c r="AP286" i="27"/>
  <c r="AQ286" i="27" s="1"/>
  <c r="AP287" i="27"/>
  <c r="AQ287" i="27" s="1"/>
  <c r="AP288" i="27"/>
  <c r="AQ288" i="27" s="1"/>
  <c r="AP289" i="27"/>
  <c r="AQ289" i="27" s="1"/>
  <c r="AP290" i="27"/>
  <c r="AQ290" i="27" s="1"/>
  <c r="AP291" i="27"/>
  <c r="AQ291" i="27" s="1"/>
  <c r="AP292" i="27"/>
  <c r="AQ292" i="27" s="1"/>
  <c r="AP293" i="27"/>
  <c r="AQ293" i="27" s="1"/>
  <c r="AP294" i="27"/>
  <c r="AQ294" i="27" s="1"/>
  <c r="AP295" i="27"/>
  <c r="AQ295" i="27" s="1"/>
  <c r="AP296" i="27"/>
  <c r="AQ296" i="27" s="1"/>
  <c r="AP297" i="27"/>
  <c r="AQ297" i="27" s="1"/>
  <c r="AP298" i="27"/>
  <c r="AQ298" i="27" s="1"/>
  <c r="AP299" i="27"/>
  <c r="AQ299" i="27" s="1"/>
  <c r="AP300" i="27"/>
  <c r="AQ300" i="27" s="1"/>
  <c r="AP301" i="27"/>
  <c r="AQ301" i="27" s="1"/>
  <c r="AP302" i="27"/>
  <c r="AQ302" i="27" s="1"/>
  <c r="AP303" i="27"/>
  <c r="AQ303" i="27" s="1"/>
  <c r="AP304" i="27"/>
  <c r="AQ304" i="27" s="1"/>
  <c r="AP305" i="27"/>
  <c r="AQ305" i="27" s="1"/>
  <c r="AP306" i="27"/>
  <c r="AQ306" i="27" s="1"/>
  <c r="AP307" i="27"/>
  <c r="AQ307" i="27" s="1"/>
  <c r="AP308" i="27"/>
  <c r="AQ308" i="27" s="1"/>
  <c r="AP309" i="27"/>
  <c r="AQ309" i="27" s="1"/>
  <c r="AP310" i="27"/>
  <c r="AQ310" i="27" s="1"/>
  <c r="AP311" i="27"/>
  <c r="AQ311" i="27" s="1"/>
  <c r="AP312" i="27"/>
  <c r="AQ312" i="27" s="1"/>
  <c r="AP313" i="27"/>
  <c r="AQ313" i="27" s="1"/>
  <c r="AP314" i="27"/>
  <c r="AQ314" i="27" s="1"/>
  <c r="AP315" i="27"/>
  <c r="AQ315" i="27" s="1"/>
  <c r="AP316" i="27"/>
  <c r="AQ316" i="27" s="1"/>
  <c r="AP317" i="27"/>
  <c r="AQ317" i="27" s="1"/>
  <c r="AP318" i="27"/>
  <c r="AQ318" i="27" s="1"/>
  <c r="AP319" i="27"/>
  <c r="AQ319" i="27" s="1"/>
  <c r="AP320" i="27"/>
  <c r="AQ320" i="27" s="1"/>
  <c r="AP321" i="27"/>
  <c r="AQ321" i="27" s="1"/>
  <c r="AP322" i="27"/>
  <c r="AQ322" i="27" s="1"/>
  <c r="AP323" i="27"/>
  <c r="AQ323" i="27" s="1"/>
  <c r="AP324" i="27"/>
  <c r="AQ324" i="27" s="1"/>
  <c r="AP325" i="27"/>
  <c r="AQ325" i="27" s="1"/>
  <c r="AP326" i="27"/>
  <c r="AQ326" i="27" s="1"/>
  <c r="AP327" i="27"/>
  <c r="AQ327" i="27" s="1"/>
  <c r="AP328" i="27"/>
  <c r="AQ328" i="27" s="1"/>
  <c r="AP329" i="27"/>
  <c r="AQ329" i="27" s="1"/>
  <c r="AP330" i="27"/>
  <c r="AQ330" i="27" s="1"/>
  <c r="AP331" i="27"/>
  <c r="AQ331" i="27" s="1"/>
  <c r="AP332" i="27"/>
  <c r="AQ332" i="27" s="1"/>
  <c r="AP333" i="27"/>
  <c r="AQ333" i="27" s="1"/>
  <c r="AP334" i="27"/>
  <c r="AQ334" i="27" s="1"/>
  <c r="AP335" i="27"/>
  <c r="AQ335" i="27" s="1"/>
  <c r="AP336" i="27"/>
  <c r="AQ336" i="27" s="1"/>
  <c r="AP337" i="27"/>
  <c r="AQ337" i="27" s="1"/>
  <c r="AP338" i="27"/>
  <c r="AQ338" i="27" s="1"/>
  <c r="AP339" i="27"/>
  <c r="AQ339" i="27" s="1"/>
  <c r="AP340" i="27"/>
  <c r="AQ340" i="27" s="1"/>
  <c r="AP341" i="27"/>
  <c r="AQ341" i="27" s="1"/>
  <c r="AP342" i="27"/>
  <c r="AQ342" i="27" s="1"/>
  <c r="AP343" i="27"/>
  <c r="AQ343" i="27" s="1"/>
  <c r="AP344" i="27"/>
  <c r="AQ344" i="27" s="1"/>
  <c r="AP345" i="27"/>
  <c r="AQ345" i="27" s="1"/>
  <c r="AP346" i="27"/>
  <c r="AQ346" i="27" s="1"/>
  <c r="AP347" i="27"/>
  <c r="AQ347" i="27" s="1"/>
  <c r="AP348" i="27"/>
  <c r="AQ348" i="27" s="1"/>
  <c r="AP349" i="27"/>
  <c r="AQ349" i="27" s="1"/>
  <c r="AP350" i="27"/>
  <c r="AQ350" i="27" s="1"/>
  <c r="AP351" i="27"/>
  <c r="AQ351" i="27" s="1"/>
  <c r="AP352" i="27"/>
  <c r="AQ352" i="27" s="1"/>
  <c r="AP353" i="27"/>
  <c r="AQ353" i="27" s="1"/>
  <c r="AP354" i="27"/>
  <c r="AQ354" i="27" s="1"/>
  <c r="AP355" i="27"/>
  <c r="AQ355" i="27" s="1"/>
  <c r="AP356" i="27"/>
  <c r="AQ356" i="27" s="1"/>
  <c r="AP357" i="27"/>
  <c r="AQ357" i="27" s="1"/>
  <c r="AP358" i="27"/>
  <c r="AQ358" i="27" s="1"/>
  <c r="AP359" i="27"/>
  <c r="AQ359" i="27" s="1"/>
  <c r="AP360" i="27"/>
  <c r="AQ360" i="27" s="1"/>
  <c r="AP361" i="27"/>
  <c r="AQ361" i="27" s="1"/>
  <c r="AP362" i="27"/>
  <c r="AQ362" i="27" s="1"/>
  <c r="AP363" i="27"/>
  <c r="AQ363" i="27" s="1"/>
  <c r="AP364" i="27"/>
  <c r="AQ364" i="27" s="1"/>
  <c r="AP365" i="27"/>
  <c r="AQ365" i="27" s="1"/>
  <c r="AP366" i="27"/>
  <c r="AQ366" i="27" s="1"/>
  <c r="AP367" i="27"/>
  <c r="AQ367" i="27" s="1"/>
  <c r="AP368" i="27"/>
  <c r="AQ368" i="27" s="1"/>
  <c r="AP369" i="27"/>
  <c r="AQ369" i="27" s="1"/>
  <c r="AP370" i="27"/>
  <c r="AQ370" i="27" s="1"/>
  <c r="AP371" i="27"/>
  <c r="AQ371" i="27" s="1"/>
  <c r="AP372" i="27"/>
  <c r="AQ372" i="27" s="1"/>
  <c r="AP373" i="27"/>
  <c r="AQ373" i="27" s="1"/>
  <c r="AP374" i="27"/>
  <c r="AQ374" i="27" s="1"/>
  <c r="AP375" i="27"/>
  <c r="AQ375" i="27" s="1"/>
  <c r="AP376" i="27"/>
  <c r="AQ376" i="27" s="1"/>
  <c r="AP377" i="27"/>
  <c r="AQ377" i="27" s="1"/>
  <c r="AP378" i="27"/>
  <c r="AQ378" i="27" s="1"/>
  <c r="AP379" i="27"/>
  <c r="AQ379" i="27" s="1"/>
  <c r="AP380" i="27"/>
  <c r="AQ380" i="27" s="1"/>
  <c r="AP381" i="27"/>
  <c r="AQ381" i="27" s="1"/>
  <c r="AP382" i="27"/>
  <c r="AQ382" i="27" s="1"/>
  <c r="AP383" i="27"/>
  <c r="AQ383" i="27" s="1"/>
  <c r="AP384" i="27"/>
  <c r="AQ384" i="27" s="1"/>
  <c r="AP385" i="27"/>
  <c r="AQ385" i="27" s="1"/>
  <c r="AP386" i="27"/>
  <c r="AQ386" i="27" s="1"/>
  <c r="AP387" i="27"/>
  <c r="AQ387" i="27" s="1"/>
  <c r="AP388" i="27"/>
  <c r="AQ388" i="27" s="1"/>
  <c r="AP389" i="27"/>
  <c r="AQ389" i="27" s="1"/>
  <c r="AP390" i="27"/>
  <c r="AQ390" i="27" s="1"/>
  <c r="AP391" i="27"/>
  <c r="AQ391" i="27" s="1"/>
  <c r="AP392" i="27"/>
  <c r="AQ392" i="27" s="1"/>
  <c r="AP393" i="27"/>
  <c r="AQ393" i="27" s="1"/>
  <c r="AP394" i="27"/>
  <c r="AQ394" i="27" s="1"/>
  <c r="AP395" i="27"/>
  <c r="AQ395" i="27" s="1"/>
  <c r="AP396" i="27"/>
  <c r="AQ396" i="27" s="1"/>
  <c r="AP397" i="27"/>
  <c r="AQ397" i="27" s="1"/>
  <c r="AP398" i="27"/>
  <c r="AQ398" i="27" s="1"/>
  <c r="AP399" i="27"/>
  <c r="AQ399" i="27" s="1"/>
  <c r="AP400" i="27"/>
  <c r="AQ400" i="27" s="1"/>
  <c r="AP401" i="27"/>
  <c r="AQ401" i="27" s="1"/>
  <c r="AP402" i="27"/>
  <c r="AQ402" i="27" s="1"/>
  <c r="AP403" i="27"/>
  <c r="AQ403" i="27" s="1"/>
  <c r="AP404" i="27"/>
  <c r="AQ404" i="27" s="1"/>
  <c r="AP405" i="27"/>
  <c r="AQ405" i="27" s="1"/>
  <c r="AP406" i="27"/>
  <c r="AQ406" i="27" s="1"/>
  <c r="AP407" i="27"/>
  <c r="AQ407" i="27" s="1"/>
  <c r="AP408" i="27"/>
  <c r="AQ408" i="27" s="1"/>
  <c r="AP409" i="27"/>
  <c r="AQ409" i="27" s="1"/>
  <c r="AP410" i="27"/>
  <c r="AQ410" i="27" s="1"/>
  <c r="AP411" i="27"/>
  <c r="AQ411" i="27" s="1"/>
  <c r="AP412" i="27"/>
  <c r="AQ412" i="27" s="1"/>
  <c r="AP413" i="27"/>
  <c r="AQ413" i="27" s="1"/>
  <c r="AP414" i="27"/>
  <c r="AQ414" i="27" s="1"/>
  <c r="AP415" i="27"/>
  <c r="AQ415" i="27" s="1"/>
  <c r="AP416" i="27"/>
  <c r="AQ416" i="27" s="1"/>
  <c r="AP417" i="27"/>
  <c r="AQ417" i="27" s="1"/>
  <c r="AP418" i="27"/>
  <c r="AQ418" i="27" s="1"/>
  <c r="AP419" i="27"/>
  <c r="AQ419" i="27" s="1"/>
  <c r="AP420" i="27"/>
  <c r="AQ420" i="27" s="1"/>
  <c r="AP421" i="27"/>
  <c r="AQ421" i="27" s="1"/>
  <c r="AP422" i="27"/>
  <c r="AQ422" i="27" s="1"/>
  <c r="AP423" i="27"/>
  <c r="AQ423" i="27" s="1"/>
  <c r="AP424" i="27"/>
  <c r="AQ424" i="27" s="1"/>
  <c r="AP425" i="27"/>
  <c r="AQ425" i="27" s="1"/>
  <c r="AP426" i="27"/>
  <c r="AQ426" i="27" s="1"/>
  <c r="AP427" i="27"/>
  <c r="AQ427" i="27" s="1"/>
  <c r="AP428" i="27"/>
  <c r="AQ428" i="27" s="1"/>
  <c r="AP429" i="27"/>
  <c r="AQ429" i="27" s="1"/>
  <c r="AP430" i="27"/>
  <c r="AQ430" i="27" s="1"/>
  <c r="AP431" i="27"/>
  <c r="AQ431" i="27" s="1"/>
  <c r="AP432" i="27"/>
  <c r="AQ432" i="27" s="1"/>
  <c r="AP433" i="27"/>
  <c r="AQ433" i="27" s="1"/>
  <c r="AP434" i="27"/>
  <c r="AQ434" i="27" s="1"/>
  <c r="AP435" i="27"/>
  <c r="AQ435" i="27" s="1"/>
  <c r="AP436" i="27"/>
  <c r="AQ436" i="27" s="1"/>
  <c r="AP437" i="27"/>
  <c r="AQ437" i="27" s="1"/>
  <c r="AP438" i="27"/>
  <c r="AQ438" i="27" s="1"/>
  <c r="AP439" i="27"/>
  <c r="AQ439" i="27" s="1"/>
  <c r="AP440" i="27"/>
  <c r="AQ440" i="27" s="1"/>
  <c r="AP441" i="27"/>
  <c r="AQ441" i="27" s="1"/>
  <c r="AP442" i="27"/>
  <c r="AQ442" i="27" s="1"/>
  <c r="AP443" i="27"/>
  <c r="AQ443" i="27" s="1"/>
  <c r="AP444" i="27"/>
  <c r="AQ444" i="27" s="1"/>
  <c r="AP445" i="27"/>
  <c r="AQ445" i="27" s="1"/>
  <c r="AP446" i="27"/>
  <c r="AQ446" i="27" s="1"/>
  <c r="AP447" i="27"/>
  <c r="AQ447" i="27" s="1"/>
  <c r="AP448" i="27"/>
  <c r="AQ448" i="27" s="1"/>
  <c r="AP449" i="27"/>
  <c r="AQ449" i="27" s="1"/>
  <c r="AP450" i="27"/>
  <c r="AQ450" i="27" s="1"/>
  <c r="AP451" i="27"/>
  <c r="AQ451" i="27" s="1"/>
  <c r="AP452" i="27"/>
  <c r="AQ452" i="27" s="1"/>
  <c r="AP453" i="27"/>
  <c r="AQ453" i="27" s="1"/>
  <c r="AP454" i="27"/>
  <c r="AQ454" i="27" s="1"/>
  <c r="AP455" i="27"/>
  <c r="AQ455" i="27" s="1"/>
  <c r="AP456" i="27"/>
  <c r="AQ456" i="27" s="1"/>
  <c r="AP457" i="27"/>
  <c r="AQ457" i="27" s="1"/>
  <c r="AP458" i="27"/>
  <c r="AQ458" i="27" s="1"/>
  <c r="AP459" i="27"/>
  <c r="AQ459" i="27" s="1"/>
  <c r="AP460" i="27"/>
  <c r="AQ460" i="27" s="1"/>
  <c r="AP461" i="27"/>
  <c r="AQ461" i="27" s="1"/>
  <c r="AP462" i="27"/>
  <c r="AQ462" i="27" s="1"/>
  <c r="AP463" i="27"/>
  <c r="AQ463" i="27" s="1"/>
  <c r="AP464" i="27"/>
  <c r="AQ464" i="27" s="1"/>
  <c r="AP465" i="27"/>
  <c r="AQ465" i="27" s="1"/>
  <c r="AP466" i="27"/>
  <c r="AQ466" i="27" s="1"/>
  <c r="AP467" i="27"/>
  <c r="AQ467" i="27" s="1"/>
  <c r="AP468" i="27"/>
  <c r="AQ468" i="27" s="1"/>
  <c r="AP469" i="27"/>
  <c r="AQ469" i="27" s="1"/>
  <c r="AP470" i="27"/>
  <c r="AQ470" i="27" s="1"/>
  <c r="AP471" i="27"/>
  <c r="AQ471" i="27" s="1"/>
  <c r="AP472" i="27"/>
  <c r="AQ472" i="27" s="1"/>
  <c r="AP473" i="27"/>
  <c r="AQ473" i="27" s="1"/>
  <c r="AP474" i="27"/>
  <c r="AQ474" i="27" s="1"/>
  <c r="AP475" i="27"/>
  <c r="AQ475" i="27" s="1"/>
  <c r="AP476" i="27"/>
  <c r="AQ476" i="27" s="1"/>
  <c r="AP477" i="27"/>
  <c r="AQ477" i="27" s="1"/>
  <c r="AP478" i="27"/>
  <c r="AQ478" i="27" s="1"/>
  <c r="AP479" i="27"/>
  <c r="AQ479" i="27" s="1"/>
  <c r="AP480" i="27"/>
  <c r="AQ480" i="27" s="1"/>
  <c r="AP481" i="27"/>
  <c r="AQ481" i="27" s="1"/>
  <c r="AP482" i="27"/>
  <c r="AQ482" i="27" s="1"/>
  <c r="AP483" i="27"/>
  <c r="AQ483" i="27" s="1"/>
  <c r="AP484" i="27"/>
  <c r="AQ484" i="27" s="1"/>
  <c r="AP485" i="27"/>
  <c r="AQ485" i="27" s="1"/>
  <c r="AP486" i="27"/>
  <c r="AQ486" i="27" s="1"/>
  <c r="AP487" i="27"/>
  <c r="AQ487" i="27" s="1"/>
  <c r="AP488" i="27"/>
  <c r="AQ488" i="27" s="1"/>
  <c r="AP489" i="27"/>
  <c r="AQ489" i="27" s="1"/>
  <c r="AP490" i="27"/>
  <c r="AQ490" i="27" s="1"/>
  <c r="AP5" i="27"/>
  <c r="AQ5" i="27" s="1"/>
  <c r="AJ2" i="27"/>
  <c r="AK2" i="27"/>
  <c r="AH5" i="27"/>
  <c r="AD2" i="27"/>
  <c r="AC2" i="27"/>
  <c r="AB2" i="27"/>
  <c r="W59" i="27"/>
  <c r="W58" i="27"/>
  <c r="W57" i="27"/>
  <c r="W56" i="27"/>
  <c r="W55" i="27"/>
  <c r="W54" i="27"/>
  <c r="W53" i="27"/>
  <c r="W52" i="27"/>
  <c r="W51" i="27"/>
  <c r="W50" i="27"/>
  <c r="AA5" i="27"/>
  <c r="AA2" i="27" s="1"/>
  <c r="W5" i="27"/>
  <c r="W490" i="27"/>
  <c r="V490" i="27"/>
  <c r="U490" i="27"/>
  <c r="X490" i="27" s="1"/>
  <c r="W489" i="27"/>
  <c r="V489" i="27"/>
  <c r="U489" i="27"/>
  <c r="W488" i="27"/>
  <c r="V488" i="27"/>
  <c r="U488" i="27"/>
  <c r="W487" i="27"/>
  <c r="V487" i="27"/>
  <c r="U487" i="27"/>
  <c r="W486" i="27"/>
  <c r="V486" i="27"/>
  <c r="U486" i="27"/>
  <c r="W485" i="27"/>
  <c r="V485" i="27"/>
  <c r="U485" i="27"/>
  <c r="W484" i="27"/>
  <c r="V484" i="27"/>
  <c r="U484" i="27"/>
  <c r="W483" i="27"/>
  <c r="V483" i="27"/>
  <c r="U483" i="27"/>
  <c r="W482" i="27"/>
  <c r="V482" i="27"/>
  <c r="U482" i="27"/>
  <c r="X482" i="27" s="1"/>
  <c r="W481" i="27"/>
  <c r="V481" i="27"/>
  <c r="U481" i="27"/>
  <c r="W480" i="27"/>
  <c r="V480" i="27"/>
  <c r="U480" i="27"/>
  <c r="W479" i="27"/>
  <c r="V479" i="27"/>
  <c r="U479" i="27"/>
  <c r="W478" i="27"/>
  <c r="V478" i="27"/>
  <c r="U478" i="27"/>
  <c r="W477" i="27"/>
  <c r="V477" i="27"/>
  <c r="U477" i="27"/>
  <c r="W476" i="27"/>
  <c r="V476" i="27"/>
  <c r="U476" i="27"/>
  <c r="W475" i="27"/>
  <c r="V475" i="27"/>
  <c r="U475" i="27"/>
  <c r="W474" i="27"/>
  <c r="V474" i="27"/>
  <c r="U474" i="27"/>
  <c r="X474" i="27" s="1"/>
  <c r="W473" i="27"/>
  <c r="V473" i="27"/>
  <c r="U473" i="27"/>
  <c r="W472" i="27"/>
  <c r="V472" i="27"/>
  <c r="U472" i="27"/>
  <c r="W471" i="27"/>
  <c r="V471" i="27"/>
  <c r="U471" i="27"/>
  <c r="W470" i="27"/>
  <c r="V470" i="27"/>
  <c r="U470" i="27"/>
  <c r="W469" i="27"/>
  <c r="V469" i="27"/>
  <c r="U469" i="27"/>
  <c r="W468" i="27"/>
  <c r="V468" i="27"/>
  <c r="U468" i="27"/>
  <c r="W467" i="27"/>
  <c r="V467" i="27"/>
  <c r="U467" i="27"/>
  <c r="W466" i="27"/>
  <c r="V466" i="27"/>
  <c r="U466" i="27"/>
  <c r="X466" i="27" s="1"/>
  <c r="W465" i="27"/>
  <c r="V465" i="27"/>
  <c r="U465" i="27"/>
  <c r="W464" i="27"/>
  <c r="V464" i="27"/>
  <c r="U464" i="27"/>
  <c r="W463" i="27"/>
  <c r="V463" i="27"/>
  <c r="U463" i="27"/>
  <c r="W462" i="27"/>
  <c r="V462" i="27"/>
  <c r="U462" i="27"/>
  <c r="W461" i="27"/>
  <c r="V461" i="27"/>
  <c r="U461" i="27"/>
  <c r="W460" i="27"/>
  <c r="V460" i="27"/>
  <c r="U460" i="27"/>
  <c r="W459" i="27"/>
  <c r="V459" i="27"/>
  <c r="U459" i="27"/>
  <c r="W458" i="27"/>
  <c r="V458" i="27"/>
  <c r="U458" i="27"/>
  <c r="W457" i="27"/>
  <c r="V457" i="27"/>
  <c r="U457" i="27"/>
  <c r="W456" i="27"/>
  <c r="V456" i="27"/>
  <c r="U456" i="27"/>
  <c r="W455" i="27"/>
  <c r="V455" i="27"/>
  <c r="U455" i="27"/>
  <c r="W454" i="27"/>
  <c r="V454" i="27"/>
  <c r="U454" i="27"/>
  <c r="X454" i="27" s="1"/>
  <c r="W453" i="27"/>
  <c r="V453" i="27"/>
  <c r="U453" i="27"/>
  <c r="W452" i="27"/>
  <c r="V452" i="27"/>
  <c r="U452" i="27"/>
  <c r="W451" i="27"/>
  <c r="V451" i="27"/>
  <c r="U451" i="27"/>
  <c r="W450" i="27"/>
  <c r="V450" i="27"/>
  <c r="U450" i="27"/>
  <c r="W449" i="27"/>
  <c r="V449" i="27"/>
  <c r="U449" i="27"/>
  <c r="W448" i="27"/>
  <c r="V448" i="27"/>
  <c r="U448" i="27"/>
  <c r="W447" i="27"/>
  <c r="V447" i="27"/>
  <c r="U447" i="27"/>
  <c r="W446" i="27"/>
  <c r="V446" i="27"/>
  <c r="U446" i="27"/>
  <c r="W445" i="27"/>
  <c r="V445" i="27"/>
  <c r="U445" i="27"/>
  <c r="W444" i="27"/>
  <c r="V444" i="27"/>
  <c r="U444" i="27"/>
  <c r="W443" i="27"/>
  <c r="V443" i="27"/>
  <c r="U443" i="27"/>
  <c r="W442" i="27"/>
  <c r="V442" i="27"/>
  <c r="U442" i="27"/>
  <c r="W441" i="27"/>
  <c r="V441" i="27"/>
  <c r="U441" i="27"/>
  <c r="W440" i="27"/>
  <c r="V440" i="27"/>
  <c r="U440" i="27"/>
  <c r="W439" i="27"/>
  <c r="V439" i="27"/>
  <c r="U439" i="27"/>
  <c r="W438" i="27"/>
  <c r="V438" i="27"/>
  <c r="U438" i="27"/>
  <c r="W437" i="27"/>
  <c r="V437" i="27"/>
  <c r="U437" i="27"/>
  <c r="W436" i="27"/>
  <c r="V436" i="27"/>
  <c r="U436" i="27"/>
  <c r="W435" i="27"/>
  <c r="V435" i="27"/>
  <c r="U435" i="27"/>
  <c r="W434" i="27"/>
  <c r="V434" i="27"/>
  <c r="U434" i="27"/>
  <c r="W433" i="27"/>
  <c r="V433" i="27"/>
  <c r="U433" i="27"/>
  <c r="W432" i="27"/>
  <c r="V432" i="27"/>
  <c r="U432" i="27"/>
  <c r="W431" i="27"/>
  <c r="V431" i="27"/>
  <c r="U431" i="27"/>
  <c r="W430" i="27"/>
  <c r="V430" i="27"/>
  <c r="U430" i="27"/>
  <c r="X430" i="27" s="1"/>
  <c r="W429" i="27"/>
  <c r="V429" i="27"/>
  <c r="U429" i="27"/>
  <c r="W428" i="27"/>
  <c r="V428" i="27"/>
  <c r="U428" i="27"/>
  <c r="W427" i="27"/>
  <c r="V427" i="27"/>
  <c r="U427" i="27"/>
  <c r="W426" i="27"/>
  <c r="V426" i="27"/>
  <c r="U426" i="27"/>
  <c r="W425" i="27"/>
  <c r="V425" i="27"/>
  <c r="U425" i="27"/>
  <c r="W424" i="27"/>
  <c r="V424" i="27"/>
  <c r="U424" i="27"/>
  <c r="W423" i="27"/>
  <c r="V423" i="27"/>
  <c r="U423" i="27"/>
  <c r="W422" i="27"/>
  <c r="V422" i="27"/>
  <c r="U422" i="27"/>
  <c r="W421" i="27"/>
  <c r="V421" i="27"/>
  <c r="U421" i="27"/>
  <c r="W420" i="27"/>
  <c r="V420" i="27"/>
  <c r="U420" i="27"/>
  <c r="W419" i="27"/>
  <c r="V419" i="27"/>
  <c r="U419" i="27"/>
  <c r="W418" i="27"/>
  <c r="V418" i="27"/>
  <c r="U418" i="27"/>
  <c r="W417" i="27"/>
  <c r="V417" i="27"/>
  <c r="U417" i="27"/>
  <c r="W416" i="27"/>
  <c r="V416" i="27"/>
  <c r="U416" i="27"/>
  <c r="W415" i="27"/>
  <c r="V415" i="27"/>
  <c r="U415" i="27"/>
  <c r="W414" i="27"/>
  <c r="V414" i="27"/>
  <c r="U414" i="27"/>
  <c r="W413" i="27"/>
  <c r="V413" i="27"/>
  <c r="U413" i="27"/>
  <c r="W412" i="27"/>
  <c r="V412" i="27"/>
  <c r="U412" i="27"/>
  <c r="W411" i="27"/>
  <c r="V411" i="27"/>
  <c r="U411" i="27"/>
  <c r="W410" i="27"/>
  <c r="V410" i="27"/>
  <c r="U410" i="27"/>
  <c r="W409" i="27"/>
  <c r="V409" i="27"/>
  <c r="U409" i="27"/>
  <c r="W408" i="27"/>
  <c r="V408" i="27"/>
  <c r="U408" i="27"/>
  <c r="W407" i="27"/>
  <c r="V407" i="27"/>
  <c r="U407" i="27"/>
  <c r="W406" i="27"/>
  <c r="V406" i="27"/>
  <c r="U406" i="27"/>
  <c r="W405" i="27"/>
  <c r="V405" i="27"/>
  <c r="U405" i="27"/>
  <c r="W404" i="27"/>
  <c r="V404" i="27"/>
  <c r="U404" i="27"/>
  <c r="W403" i="27"/>
  <c r="V403" i="27"/>
  <c r="U403" i="27"/>
  <c r="W402" i="27"/>
  <c r="V402" i="27"/>
  <c r="U402" i="27"/>
  <c r="W401" i="27"/>
  <c r="V401" i="27"/>
  <c r="U401" i="27"/>
  <c r="W400" i="27"/>
  <c r="V400" i="27"/>
  <c r="U400" i="27"/>
  <c r="W399" i="27"/>
  <c r="V399" i="27"/>
  <c r="U399" i="27"/>
  <c r="W398" i="27"/>
  <c r="V398" i="27"/>
  <c r="U398" i="27"/>
  <c r="W397" i="27"/>
  <c r="V397" i="27"/>
  <c r="U397" i="27"/>
  <c r="W396" i="27"/>
  <c r="V396" i="27"/>
  <c r="U396" i="27"/>
  <c r="W395" i="27"/>
  <c r="V395" i="27"/>
  <c r="U395" i="27"/>
  <c r="W394" i="27"/>
  <c r="V394" i="27"/>
  <c r="U394" i="27"/>
  <c r="W393" i="27"/>
  <c r="V393" i="27"/>
  <c r="U393" i="27"/>
  <c r="W392" i="27"/>
  <c r="V392" i="27"/>
  <c r="U392" i="27"/>
  <c r="W391" i="27"/>
  <c r="V391" i="27"/>
  <c r="U391" i="27"/>
  <c r="W390" i="27"/>
  <c r="V390" i="27"/>
  <c r="U390" i="27"/>
  <c r="W389" i="27"/>
  <c r="V389" i="27"/>
  <c r="U389" i="27"/>
  <c r="W388" i="27"/>
  <c r="V388" i="27"/>
  <c r="U388" i="27"/>
  <c r="W387" i="27"/>
  <c r="V387" i="27"/>
  <c r="U387" i="27"/>
  <c r="W386" i="27"/>
  <c r="V386" i="27"/>
  <c r="U386" i="27"/>
  <c r="W385" i="27"/>
  <c r="V385" i="27"/>
  <c r="U385" i="27"/>
  <c r="W384" i="27"/>
  <c r="V384" i="27"/>
  <c r="U384" i="27"/>
  <c r="W383" i="27"/>
  <c r="V383" i="27"/>
  <c r="U383" i="27"/>
  <c r="W382" i="27"/>
  <c r="V382" i="27"/>
  <c r="U382" i="27"/>
  <c r="W381" i="27"/>
  <c r="V381" i="27"/>
  <c r="U381" i="27"/>
  <c r="W380" i="27"/>
  <c r="V380" i="27"/>
  <c r="U380" i="27"/>
  <c r="W379" i="27"/>
  <c r="V379" i="27"/>
  <c r="U379" i="27"/>
  <c r="W378" i="27"/>
  <c r="V378" i="27"/>
  <c r="U378" i="27"/>
  <c r="W377" i="27"/>
  <c r="V377" i="27"/>
  <c r="U377" i="27"/>
  <c r="W376" i="27"/>
  <c r="V376" i="27"/>
  <c r="U376" i="27"/>
  <c r="W375" i="27"/>
  <c r="V375" i="27"/>
  <c r="U375" i="27"/>
  <c r="W374" i="27"/>
  <c r="V374" i="27"/>
  <c r="U374" i="27"/>
  <c r="W373" i="27"/>
  <c r="V373" i="27"/>
  <c r="U373" i="27"/>
  <c r="W372" i="27"/>
  <c r="V372" i="27"/>
  <c r="U372" i="27"/>
  <c r="W371" i="27"/>
  <c r="V371" i="27"/>
  <c r="U371" i="27"/>
  <c r="W370" i="27"/>
  <c r="V370" i="27"/>
  <c r="U370" i="27"/>
  <c r="W369" i="27"/>
  <c r="V369" i="27"/>
  <c r="U369" i="27"/>
  <c r="W368" i="27"/>
  <c r="V368" i="27"/>
  <c r="U368" i="27"/>
  <c r="W367" i="27"/>
  <c r="V367" i="27"/>
  <c r="U367" i="27"/>
  <c r="W366" i="27"/>
  <c r="V366" i="27"/>
  <c r="U366" i="27"/>
  <c r="W365" i="27"/>
  <c r="V365" i="27"/>
  <c r="U365" i="27"/>
  <c r="W364" i="27"/>
  <c r="V364" i="27"/>
  <c r="U364" i="27"/>
  <c r="W363" i="27"/>
  <c r="V363" i="27"/>
  <c r="U363" i="27"/>
  <c r="W362" i="27"/>
  <c r="V362" i="27"/>
  <c r="U362" i="27"/>
  <c r="W361" i="27"/>
  <c r="V361" i="27"/>
  <c r="U361" i="27"/>
  <c r="W360" i="27"/>
  <c r="V360" i="27"/>
  <c r="U360" i="27"/>
  <c r="W359" i="27"/>
  <c r="V359" i="27"/>
  <c r="U359" i="27"/>
  <c r="W358" i="27"/>
  <c r="V358" i="27"/>
  <c r="U358" i="27"/>
  <c r="W357" i="27"/>
  <c r="V357" i="27"/>
  <c r="U357" i="27"/>
  <c r="W356" i="27"/>
  <c r="V356" i="27"/>
  <c r="U356" i="27"/>
  <c r="W355" i="27"/>
  <c r="V355" i="27"/>
  <c r="U355" i="27"/>
  <c r="W354" i="27"/>
  <c r="V354" i="27"/>
  <c r="U354" i="27"/>
  <c r="W353" i="27"/>
  <c r="V353" i="27"/>
  <c r="U353" i="27"/>
  <c r="W352" i="27"/>
  <c r="V352" i="27"/>
  <c r="U352" i="27"/>
  <c r="W351" i="27"/>
  <c r="V351" i="27"/>
  <c r="U351" i="27"/>
  <c r="W350" i="27"/>
  <c r="V350" i="27"/>
  <c r="U350" i="27"/>
  <c r="W349" i="27"/>
  <c r="V349" i="27"/>
  <c r="U349" i="27"/>
  <c r="W348" i="27"/>
  <c r="V348" i="27"/>
  <c r="U348" i="27"/>
  <c r="W347" i="27"/>
  <c r="V347" i="27"/>
  <c r="U347" i="27"/>
  <c r="W346" i="27"/>
  <c r="V346" i="27"/>
  <c r="U346" i="27"/>
  <c r="W345" i="27"/>
  <c r="V345" i="27"/>
  <c r="U345" i="27"/>
  <c r="W344" i="27"/>
  <c r="V344" i="27"/>
  <c r="U344" i="27"/>
  <c r="W343" i="27"/>
  <c r="V343" i="27"/>
  <c r="U343" i="27"/>
  <c r="W342" i="27"/>
  <c r="V342" i="27"/>
  <c r="U342" i="27"/>
  <c r="W341" i="27"/>
  <c r="V341" i="27"/>
  <c r="U341" i="27"/>
  <c r="W340" i="27"/>
  <c r="V340" i="27"/>
  <c r="U340" i="27"/>
  <c r="W339" i="27"/>
  <c r="V339" i="27"/>
  <c r="U339" i="27"/>
  <c r="W338" i="27"/>
  <c r="V338" i="27"/>
  <c r="U338" i="27"/>
  <c r="W337" i="27"/>
  <c r="V337" i="27"/>
  <c r="U337" i="27"/>
  <c r="W336" i="27"/>
  <c r="V336" i="27"/>
  <c r="U336" i="27"/>
  <c r="W335" i="27"/>
  <c r="V335" i="27"/>
  <c r="U335" i="27"/>
  <c r="W334" i="27"/>
  <c r="V334" i="27"/>
  <c r="U334" i="27"/>
  <c r="W333" i="27"/>
  <c r="V333" i="27"/>
  <c r="U333" i="27"/>
  <c r="W332" i="27"/>
  <c r="V332" i="27"/>
  <c r="U332" i="27"/>
  <c r="W331" i="27"/>
  <c r="V331" i="27"/>
  <c r="U331" i="27"/>
  <c r="W330" i="27"/>
  <c r="V330" i="27"/>
  <c r="U330" i="27"/>
  <c r="W329" i="27"/>
  <c r="V329" i="27"/>
  <c r="U329" i="27"/>
  <c r="W328" i="27"/>
  <c r="V328" i="27"/>
  <c r="U328" i="27"/>
  <c r="W327" i="27"/>
  <c r="V327" i="27"/>
  <c r="U327" i="27"/>
  <c r="W326" i="27"/>
  <c r="V326" i="27"/>
  <c r="U326" i="27"/>
  <c r="W325" i="27"/>
  <c r="V325" i="27"/>
  <c r="U325" i="27"/>
  <c r="W324" i="27"/>
  <c r="V324" i="27"/>
  <c r="U324" i="27"/>
  <c r="W323" i="27"/>
  <c r="V323" i="27"/>
  <c r="U323" i="27"/>
  <c r="W322" i="27"/>
  <c r="V322" i="27"/>
  <c r="U322" i="27"/>
  <c r="W321" i="27"/>
  <c r="V321" i="27"/>
  <c r="U321" i="27"/>
  <c r="W320" i="27"/>
  <c r="V320" i="27"/>
  <c r="U320" i="27"/>
  <c r="W319" i="27"/>
  <c r="V319" i="27"/>
  <c r="U319" i="27"/>
  <c r="W318" i="27"/>
  <c r="V318" i="27"/>
  <c r="U318" i="27"/>
  <c r="W317" i="27"/>
  <c r="V317" i="27"/>
  <c r="U317" i="27"/>
  <c r="W316" i="27"/>
  <c r="V316" i="27"/>
  <c r="U316" i="27"/>
  <c r="W315" i="27"/>
  <c r="V315" i="27"/>
  <c r="U315" i="27"/>
  <c r="W314" i="27"/>
  <c r="V314" i="27"/>
  <c r="U314" i="27"/>
  <c r="W313" i="27"/>
  <c r="V313" i="27"/>
  <c r="U313" i="27"/>
  <c r="W312" i="27"/>
  <c r="V312" i="27"/>
  <c r="U312" i="27"/>
  <c r="W311" i="27"/>
  <c r="V311" i="27"/>
  <c r="U311" i="27"/>
  <c r="W310" i="27"/>
  <c r="V310" i="27"/>
  <c r="U310" i="27"/>
  <c r="W309" i="27"/>
  <c r="V309" i="27"/>
  <c r="U309" i="27"/>
  <c r="W308" i="27"/>
  <c r="V308" i="27"/>
  <c r="U308" i="27"/>
  <c r="W307" i="27"/>
  <c r="V307" i="27"/>
  <c r="U307" i="27"/>
  <c r="W306" i="27"/>
  <c r="V306" i="27"/>
  <c r="U306" i="27"/>
  <c r="W305" i="27"/>
  <c r="V305" i="27"/>
  <c r="U305" i="27"/>
  <c r="W304" i="27"/>
  <c r="V304" i="27"/>
  <c r="U304" i="27"/>
  <c r="W303" i="27"/>
  <c r="V303" i="27"/>
  <c r="U303" i="27"/>
  <c r="W302" i="27"/>
  <c r="V302" i="27"/>
  <c r="U302" i="27"/>
  <c r="W301" i="27"/>
  <c r="V301" i="27"/>
  <c r="U301" i="27"/>
  <c r="W300" i="27"/>
  <c r="V300" i="27"/>
  <c r="U300" i="27"/>
  <c r="W299" i="27"/>
  <c r="V299" i="27"/>
  <c r="U299" i="27"/>
  <c r="W298" i="27"/>
  <c r="V298" i="27"/>
  <c r="U298" i="27"/>
  <c r="W297" i="27"/>
  <c r="V297" i="27"/>
  <c r="U297" i="27"/>
  <c r="W296" i="27"/>
  <c r="V296" i="27"/>
  <c r="U296" i="27"/>
  <c r="W295" i="27"/>
  <c r="V295" i="27"/>
  <c r="U295" i="27"/>
  <c r="W294" i="27"/>
  <c r="V294" i="27"/>
  <c r="U294" i="27"/>
  <c r="W293" i="27"/>
  <c r="V293" i="27"/>
  <c r="U293" i="27"/>
  <c r="W292" i="27"/>
  <c r="V292" i="27"/>
  <c r="U292" i="27"/>
  <c r="W291" i="27"/>
  <c r="V291" i="27"/>
  <c r="U291" i="27"/>
  <c r="W290" i="27"/>
  <c r="V290" i="27"/>
  <c r="U290" i="27"/>
  <c r="W289" i="27"/>
  <c r="V289" i="27"/>
  <c r="U289" i="27"/>
  <c r="W288" i="27"/>
  <c r="V288" i="27"/>
  <c r="U288" i="27"/>
  <c r="W287" i="27"/>
  <c r="V287" i="27"/>
  <c r="U287" i="27"/>
  <c r="W286" i="27"/>
  <c r="V286" i="27"/>
  <c r="U286" i="27"/>
  <c r="W285" i="27"/>
  <c r="V285" i="27"/>
  <c r="U285" i="27"/>
  <c r="W284" i="27"/>
  <c r="V284" i="27"/>
  <c r="U284" i="27"/>
  <c r="W283" i="27"/>
  <c r="V283" i="27"/>
  <c r="U283" i="27"/>
  <c r="W282" i="27"/>
  <c r="V282" i="27"/>
  <c r="U282" i="27"/>
  <c r="W281" i="27"/>
  <c r="V281" i="27"/>
  <c r="U281" i="27"/>
  <c r="W280" i="27"/>
  <c r="V280" i="27"/>
  <c r="U280" i="27"/>
  <c r="W279" i="27"/>
  <c r="V279" i="27"/>
  <c r="U279" i="27"/>
  <c r="W278" i="27"/>
  <c r="V278" i="27"/>
  <c r="U278" i="27"/>
  <c r="W277" i="27"/>
  <c r="V277" i="27"/>
  <c r="U277" i="27"/>
  <c r="W276" i="27"/>
  <c r="V276" i="27"/>
  <c r="U276" i="27"/>
  <c r="W275" i="27"/>
  <c r="V275" i="27"/>
  <c r="U275" i="27"/>
  <c r="W274" i="27"/>
  <c r="V274" i="27"/>
  <c r="U274" i="27"/>
  <c r="W273" i="27"/>
  <c r="V273" i="27"/>
  <c r="U273" i="27"/>
  <c r="W272" i="27"/>
  <c r="V272" i="27"/>
  <c r="U272" i="27"/>
  <c r="W271" i="27"/>
  <c r="V271" i="27"/>
  <c r="U271" i="27"/>
  <c r="W270" i="27"/>
  <c r="V270" i="27"/>
  <c r="U270" i="27"/>
  <c r="W269" i="27"/>
  <c r="V269" i="27"/>
  <c r="U269" i="27"/>
  <c r="W268" i="27"/>
  <c r="V268" i="27"/>
  <c r="U268" i="27"/>
  <c r="W267" i="27"/>
  <c r="V267" i="27"/>
  <c r="U267" i="27"/>
  <c r="W266" i="27"/>
  <c r="V266" i="27"/>
  <c r="U266" i="27"/>
  <c r="W265" i="27"/>
  <c r="V265" i="27"/>
  <c r="U265" i="27"/>
  <c r="W264" i="27"/>
  <c r="V264" i="27"/>
  <c r="U264" i="27"/>
  <c r="W263" i="27"/>
  <c r="V263" i="27"/>
  <c r="U263" i="27"/>
  <c r="W262" i="27"/>
  <c r="V262" i="27"/>
  <c r="U262" i="27"/>
  <c r="W261" i="27"/>
  <c r="V261" i="27"/>
  <c r="U261" i="27"/>
  <c r="W260" i="27"/>
  <c r="V260" i="27"/>
  <c r="U260" i="27"/>
  <c r="W259" i="27"/>
  <c r="V259" i="27"/>
  <c r="U259" i="27"/>
  <c r="W258" i="27"/>
  <c r="V258" i="27"/>
  <c r="U258" i="27"/>
  <c r="W257" i="27"/>
  <c r="V257" i="27"/>
  <c r="U257" i="27"/>
  <c r="W256" i="27"/>
  <c r="V256" i="27"/>
  <c r="U256" i="27"/>
  <c r="W255" i="27"/>
  <c r="V255" i="27"/>
  <c r="U255" i="27"/>
  <c r="W254" i="27"/>
  <c r="V254" i="27"/>
  <c r="U254" i="27"/>
  <c r="W253" i="27"/>
  <c r="V253" i="27"/>
  <c r="U253" i="27"/>
  <c r="W252" i="27"/>
  <c r="V252" i="27"/>
  <c r="U252" i="27"/>
  <c r="W251" i="27"/>
  <c r="V251" i="27"/>
  <c r="U251" i="27"/>
  <c r="W250" i="27"/>
  <c r="V250" i="27"/>
  <c r="U250" i="27"/>
  <c r="W249" i="27"/>
  <c r="V249" i="27"/>
  <c r="U249" i="27"/>
  <c r="W248" i="27"/>
  <c r="V248" i="27"/>
  <c r="U248" i="27"/>
  <c r="W247" i="27"/>
  <c r="V247" i="27"/>
  <c r="U247" i="27"/>
  <c r="W246" i="27"/>
  <c r="V246" i="27"/>
  <c r="U246" i="27"/>
  <c r="W245" i="27"/>
  <c r="V245" i="27"/>
  <c r="U245" i="27"/>
  <c r="W244" i="27"/>
  <c r="V244" i="27"/>
  <c r="U244" i="27"/>
  <c r="W243" i="27"/>
  <c r="V243" i="27"/>
  <c r="U243" i="27"/>
  <c r="W242" i="27"/>
  <c r="V242" i="27"/>
  <c r="U242" i="27"/>
  <c r="W241" i="27"/>
  <c r="V241" i="27"/>
  <c r="U241" i="27"/>
  <c r="W240" i="27"/>
  <c r="V240" i="27"/>
  <c r="U240" i="27"/>
  <c r="W239" i="27"/>
  <c r="V239" i="27"/>
  <c r="U239" i="27"/>
  <c r="W238" i="27"/>
  <c r="V238" i="27"/>
  <c r="U238" i="27"/>
  <c r="W237" i="27"/>
  <c r="V237" i="27"/>
  <c r="U237" i="27"/>
  <c r="W236" i="27"/>
  <c r="V236" i="27"/>
  <c r="U236" i="27"/>
  <c r="W235" i="27"/>
  <c r="V235" i="27"/>
  <c r="U235" i="27"/>
  <c r="W234" i="27"/>
  <c r="V234" i="27"/>
  <c r="U234" i="27"/>
  <c r="W233" i="27"/>
  <c r="V233" i="27"/>
  <c r="U233" i="27"/>
  <c r="W232" i="27"/>
  <c r="V232" i="27"/>
  <c r="U232" i="27"/>
  <c r="W231" i="27"/>
  <c r="V231" i="27"/>
  <c r="U231" i="27"/>
  <c r="W230" i="27"/>
  <c r="V230" i="27"/>
  <c r="U230" i="27"/>
  <c r="W229" i="27"/>
  <c r="V229" i="27"/>
  <c r="U229" i="27"/>
  <c r="W228" i="27"/>
  <c r="V228" i="27"/>
  <c r="U228" i="27"/>
  <c r="W227" i="27"/>
  <c r="V227" i="27"/>
  <c r="U227" i="27"/>
  <c r="W226" i="27"/>
  <c r="V226" i="27"/>
  <c r="U226" i="27"/>
  <c r="W225" i="27"/>
  <c r="V225" i="27"/>
  <c r="U225" i="27"/>
  <c r="W224" i="27"/>
  <c r="V224" i="27"/>
  <c r="U224" i="27"/>
  <c r="W223" i="27"/>
  <c r="V223" i="27"/>
  <c r="U223" i="27"/>
  <c r="W222" i="27"/>
  <c r="V222" i="27"/>
  <c r="U222" i="27"/>
  <c r="W221" i="27"/>
  <c r="V221" i="27"/>
  <c r="U221" i="27"/>
  <c r="W220" i="27"/>
  <c r="V220" i="27"/>
  <c r="U220" i="27"/>
  <c r="W219" i="27"/>
  <c r="V219" i="27"/>
  <c r="U219" i="27"/>
  <c r="W218" i="27"/>
  <c r="V218" i="27"/>
  <c r="U218" i="27"/>
  <c r="W217" i="27"/>
  <c r="V217" i="27"/>
  <c r="U217" i="27"/>
  <c r="W216" i="27"/>
  <c r="V216" i="27"/>
  <c r="U216" i="27"/>
  <c r="W215" i="27"/>
  <c r="V215" i="27"/>
  <c r="U215" i="27"/>
  <c r="W214" i="27"/>
  <c r="V214" i="27"/>
  <c r="U214" i="27"/>
  <c r="W213" i="27"/>
  <c r="V213" i="27"/>
  <c r="U213" i="27"/>
  <c r="W212" i="27"/>
  <c r="V212" i="27"/>
  <c r="U212" i="27"/>
  <c r="W211" i="27"/>
  <c r="V211" i="27"/>
  <c r="U211" i="27"/>
  <c r="W210" i="27"/>
  <c r="V210" i="27"/>
  <c r="U210" i="27"/>
  <c r="W209" i="27"/>
  <c r="V209" i="27"/>
  <c r="U209" i="27"/>
  <c r="W208" i="27"/>
  <c r="V208" i="27"/>
  <c r="U208" i="27"/>
  <c r="W207" i="27"/>
  <c r="V207" i="27"/>
  <c r="U207" i="27"/>
  <c r="W206" i="27"/>
  <c r="V206" i="27"/>
  <c r="U206" i="27"/>
  <c r="W205" i="27"/>
  <c r="V205" i="27"/>
  <c r="U205" i="27"/>
  <c r="W204" i="27"/>
  <c r="V204" i="27"/>
  <c r="U204" i="27"/>
  <c r="W203" i="27"/>
  <c r="V203" i="27"/>
  <c r="U203" i="27"/>
  <c r="W202" i="27"/>
  <c r="V202" i="27"/>
  <c r="U202" i="27"/>
  <c r="W201" i="27"/>
  <c r="V201" i="27"/>
  <c r="U201" i="27"/>
  <c r="W200" i="27"/>
  <c r="V200" i="27"/>
  <c r="U200" i="27"/>
  <c r="W199" i="27"/>
  <c r="V199" i="27"/>
  <c r="U199" i="27"/>
  <c r="W198" i="27"/>
  <c r="V198" i="27"/>
  <c r="U198" i="27"/>
  <c r="W197" i="27"/>
  <c r="V197" i="27"/>
  <c r="U197" i="27"/>
  <c r="W196" i="27"/>
  <c r="V196" i="27"/>
  <c r="U196" i="27"/>
  <c r="W195" i="27"/>
  <c r="V195" i="27"/>
  <c r="U195" i="27"/>
  <c r="W194" i="27"/>
  <c r="V194" i="27"/>
  <c r="U194" i="27"/>
  <c r="W193" i="27"/>
  <c r="V193" i="27"/>
  <c r="U193" i="27"/>
  <c r="W192" i="27"/>
  <c r="V192" i="27"/>
  <c r="U192" i="27"/>
  <c r="W191" i="27"/>
  <c r="V191" i="27"/>
  <c r="U191" i="27"/>
  <c r="W190" i="27"/>
  <c r="V190" i="27"/>
  <c r="U190" i="27"/>
  <c r="W189" i="27"/>
  <c r="V189" i="27"/>
  <c r="U189" i="27"/>
  <c r="W188" i="27"/>
  <c r="V188" i="27"/>
  <c r="U188" i="27"/>
  <c r="W187" i="27"/>
  <c r="V187" i="27"/>
  <c r="U187" i="27"/>
  <c r="W186" i="27"/>
  <c r="V186" i="27"/>
  <c r="U186" i="27"/>
  <c r="W185" i="27"/>
  <c r="V185" i="27"/>
  <c r="U185" i="27"/>
  <c r="W184" i="27"/>
  <c r="V184" i="27"/>
  <c r="U184" i="27"/>
  <c r="W183" i="27"/>
  <c r="V183" i="27"/>
  <c r="U183" i="27"/>
  <c r="W182" i="27"/>
  <c r="V182" i="27"/>
  <c r="U182" i="27"/>
  <c r="W181" i="27"/>
  <c r="V181" i="27"/>
  <c r="U181" i="27"/>
  <c r="W180" i="27"/>
  <c r="V180" i="27"/>
  <c r="U180" i="27"/>
  <c r="W179" i="27"/>
  <c r="V179" i="27"/>
  <c r="U179" i="27"/>
  <c r="W178" i="27"/>
  <c r="V178" i="27"/>
  <c r="U178" i="27"/>
  <c r="W177" i="27"/>
  <c r="V177" i="27"/>
  <c r="U177" i="27"/>
  <c r="W176" i="27"/>
  <c r="V176" i="27"/>
  <c r="U176" i="27"/>
  <c r="W175" i="27"/>
  <c r="V175" i="27"/>
  <c r="U175" i="27"/>
  <c r="W174" i="27"/>
  <c r="V174" i="27"/>
  <c r="U174" i="27"/>
  <c r="W173" i="27"/>
  <c r="V173" i="27"/>
  <c r="U173" i="27"/>
  <c r="W172" i="27"/>
  <c r="V172" i="27"/>
  <c r="U172" i="27"/>
  <c r="W171" i="27"/>
  <c r="V171" i="27"/>
  <c r="U171" i="27"/>
  <c r="W170" i="27"/>
  <c r="V170" i="27"/>
  <c r="U170" i="27"/>
  <c r="W169" i="27"/>
  <c r="V169" i="27"/>
  <c r="U169" i="27"/>
  <c r="W168" i="27"/>
  <c r="V168" i="27"/>
  <c r="U168" i="27"/>
  <c r="W167" i="27"/>
  <c r="V167" i="27"/>
  <c r="U167" i="27"/>
  <c r="W166" i="27"/>
  <c r="V166" i="27"/>
  <c r="U166" i="27"/>
  <c r="W165" i="27"/>
  <c r="V165" i="27"/>
  <c r="U165" i="27"/>
  <c r="W164" i="27"/>
  <c r="V164" i="27"/>
  <c r="U164" i="27"/>
  <c r="W163" i="27"/>
  <c r="V163" i="27"/>
  <c r="U163" i="27"/>
  <c r="W162" i="27"/>
  <c r="V162" i="27"/>
  <c r="U162" i="27"/>
  <c r="W161" i="27"/>
  <c r="V161" i="27"/>
  <c r="U161" i="27"/>
  <c r="W160" i="27"/>
  <c r="V160" i="27"/>
  <c r="U160" i="27"/>
  <c r="W159" i="27"/>
  <c r="V159" i="27"/>
  <c r="U159" i="27"/>
  <c r="W158" i="27"/>
  <c r="V158" i="27"/>
  <c r="U158" i="27"/>
  <c r="W157" i="27"/>
  <c r="V157" i="27"/>
  <c r="U157" i="27"/>
  <c r="W156" i="27"/>
  <c r="V156" i="27"/>
  <c r="U156" i="27"/>
  <c r="W155" i="27"/>
  <c r="V155" i="27"/>
  <c r="U155" i="27"/>
  <c r="W154" i="27"/>
  <c r="V154" i="27"/>
  <c r="U154" i="27"/>
  <c r="W153" i="27"/>
  <c r="V153" i="27"/>
  <c r="U153" i="27"/>
  <c r="W152" i="27"/>
  <c r="V152" i="27"/>
  <c r="U152" i="27"/>
  <c r="W151" i="27"/>
  <c r="V151" i="27"/>
  <c r="U151" i="27"/>
  <c r="W150" i="27"/>
  <c r="V150" i="27"/>
  <c r="U150" i="27"/>
  <c r="W149" i="27"/>
  <c r="V149" i="27"/>
  <c r="U149" i="27"/>
  <c r="W148" i="27"/>
  <c r="V148" i="27"/>
  <c r="U148" i="27"/>
  <c r="W147" i="27"/>
  <c r="V147" i="27"/>
  <c r="U147" i="27"/>
  <c r="W146" i="27"/>
  <c r="V146" i="27"/>
  <c r="U146" i="27"/>
  <c r="W145" i="27"/>
  <c r="V145" i="27"/>
  <c r="U145" i="27"/>
  <c r="W144" i="27"/>
  <c r="V144" i="27"/>
  <c r="U144" i="27"/>
  <c r="W143" i="27"/>
  <c r="V143" i="27"/>
  <c r="U143" i="27"/>
  <c r="W142" i="27"/>
  <c r="V142" i="27"/>
  <c r="U142" i="27"/>
  <c r="W141" i="27"/>
  <c r="V141" i="27"/>
  <c r="U141" i="27"/>
  <c r="W140" i="27"/>
  <c r="V140" i="27"/>
  <c r="U140" i="27"/>
  <c r="W139" i="27"/>
  <c r="V139" i="27"/>
  <c r="U139" i="27"/>
  <c r="W138" i="27"/>
  <c r="V138" i="27"/>
  <c r="U138" i="27"/>
  <c r="W137" i="27"/>
  <c r="V137" i="27"/>
  <c r="U137" i="27"/>
  <c r="W136" i="27"/>
  <c r="V136" i="27"/>
  <c r="U136" i="27"/>
  <c r="W135" i="27"/>
  <c r="V135" i="27"/>
  <c r="U135" i="27"/>
  <c r="W134" i="27"/>
  <c r="V134" i="27"/>
  <c r="U134" i="27"/>
  <c r="W133" i="27"/>
  <c r="V133" i="27"/>
  <c r="U133" i="27"/>
  <c r="W132" i="27"/>
  <c r="V132" i="27"/>
  <c r="U132" i="27"/>
  <c r="W131" i="27"/>
  <c r="V131" i="27"/>
  <c r="U131" i="27"/>
  <c r="W130" i="27"/>
  <c r="V130" i="27"/>
  <c r="U130" i="27"/>
  <c r="W129" i="27"/>
  <c r="V129" i="27"/>
  <c r="U129" i="27"/>
  <c r="W128" i="27"/>
  <c r="V128" i="27"/>
  <c r="U128" i="27"/>
  <c r="W127" i="27"/>
  <c r="V127" i="27"/>
  <c r="U127" i="27"/>
  <c r="W126" i="27"/>
  <c r="V126" i="27"/>
  <c r="U126" i="27"/>
  <c r="W125" i="27"/>
  <c r="V125" i="27"/>
  <c r="U125" i="27"/>
  <c r="W124" i="27"/>
  <c r="V124" i="27"/>
  <c r="U124" i="27"/>
  <c r="W123" i="27"/>
  <c r="V123" i="27"/>
  <c r="U123" i="27"/>
  <c r="W122" i="27"/>
  <c r="V122" i="27"/>
  <c r="U122" i="27"/>
  <c r="W121" i="27"/>
  <c r="V121" i="27"/>
  <c r="U121" i="27"/>
  <c r="W120" i="27"/>
  <c r="V120" i="27"/>
  <c r="U120" i="27"/>
  <c r="W119" i="27"/>
  <c r="V119" i="27"/>
  <c r="U119" i="27"/>
  <c r="W118" i="27"/>
  <c r="V118" i="27"/>
  <c r="U118" i="27"/>
  <c r="W117" i="27"/>
  <c r="V117" i="27"/>
  <c r="U117" i="27"/>
  <c r="W116" i="27"/>
  <c r="V116" i="27"/>
  <c r="U116" i="27"/>
  <c r="W115" i="27"/>
  <c r="V115" i="27"/>
  <c r="U115" i="27"/>
  <c r="W114" i="27"/>
  <c r="V114" i="27"/>
  <c r="U114" i="27"/>
  <c r="W113" i="27"/>
  <c r="V113" i="27"/>
  <c r="U113" i="27"/>
  <c r="W112" i="27"/>
  <c r="V112" i="27"/>
  <c r="U112" i="27"/>
  <c r="W111" i="27"/>
  <c r="V111" i="27"/>
  <c r="U111" i="27"/>
  <c r="W110" i="27"/>
  <c r="V110" i="27"/>
  <c r="U110" i="27"/>
  <c r="W109" i="27"/>
  <c r="V109" i="27"/>
  <c r="U109" i="27"/>
  <c r="W108" i="27"/>
  <c r="V108" i="27"/>
  <c r="U108" i="27"/>
  <c r="W107" i="27"/>
  <c r="V107" i="27"/>
  <c r="U107" i="27"/>
  <c r="W106" i="27"/>
  <c r="V106" i="27"/>
  <c r="U106" i="27"/>
  <c r="W105" i="27"/>
  <c r="V105" i="27"/>
  <c r="U105" i="27"/>
  <c r="W104" i="27"/>
  <c r="V104" i="27"/>
  <c r="U104" i="27"/>
  <c r="W103" i="27"/>
  <c r="V103" i="27"/>
  <c r="U103" i="27"/>
  <c r="W102" i="27"/>
  <c r="V102" i="27"/>
  <c r="U102" i="27"/>
  <c r="W101" i="27"/>
  <c r="V101" i="27"/>
  <c r="U101" i="27"/>
  <c r="W100" i="27"/>
  <c r="V100" i="27"/>
  <c r="U100" i="27"/>
  <c r="W99" i="27"/>
  <c r="V99" i="27"/>
  <c r="U99" i="27"/>
  <c r="W98" i="27"/>
  <c r="V98" i="27"/>
  <c r="U98" i="27"/>
  <c r="W97" i="27"/>
  <c r="V97" i="27"/>
  <c r="U97" i="27"/>
  <c r="W96" i="27"/>
  <c r="V96" i="27"/>
  <c r="U96" i="27"/>
  <c r="W95" i="27"/>
  <c r="V95" i="27"/>
  <c r="U95" i="27"/>
  <c r="W94" i="27"/>
  <c r="V94" i="27"/>
  <c r="U94" i="27"/>
  <c r="W93" i="27"/>
  <c r="V93" i="27"/>
  <c r="U93" i="27"/>
  <c r="W92" i="27"/>
  <c r="V92" i="27"/>
  <c r="U92" i="27"/>
  <c r="W91" i="27"/>
  <c r="V91" i="27"/>
  <c r="U91" i="27"/>
  <c r="W90" i="27"/>
  <c r="V90" i="27"/>
  <c r="U90" i="27"/>
  <c r="W89" i="27"/>
  <c r="V89" i="27"/>
  <c r="U89" i="27"/>
  <c r="W88" i="27"/>
  <c r="V88" i="27"/>
  <c r="U88" i="27"/>
  <c r="W87" i="27"/>
  <c r="V87" i="27"/>
  <c r="U87" i="27"/>
  <c r="W86" i="27"/>
  <c r="V86" i="27"/>
  <c r="U86" i="27"/>
  <c r="W85" i="27"/>
  <c r="V85" i="27"/>
  <c r="U85" i="27"/>
  <c r="W84" i="27"/>
  <c r="V84" i="27"/>
  <c r="U84" i="27"/>
  <c r="W83" i="27"/>
  <c r="V83" i="27"/>
  <c r="U83" i="27"/>
  <c r="W82" i="27"/>
  <c r="V82" i="27"/>
  <c r="U82" i="27"/>
  <c r="W81" i="27"/>
  <c r="V81" i="27"/>
  <c r="U81" i="27"/>
  <c r="W80" i="27"/>
  <c r="V80" i="27"/>
  <c r="U80" i="27"/>
  <c r="W79" i="27"/>
  <c r="V79" i="27"/>
  <c r="U79" i="27"/>
  <c r="W78" i="27"/>
  <c r="V78" i="27"/>
  <c r="U78" i="27"/>
  <c r="W77" i="27"/>
  <c r="V77" i="27"/>
  <c r="U77" i="27"/>
  <c r="W76" i="27"/>
  <c r="V76" i="27"/>
  <c r="U76" i="27"/>
  <c r="W75" i="27"/>
  <c r="V75" i="27"/>
  <c r="U75" i="27"/>
  <c r="W74" i="27"/>
  <c r="V74" i="27"/>
  <c r="U74" i="27"/>
  <c r="W73" i="27"/>
  <c r="V73" i="27"/>
  <c r="U73" i="27"/>
  <c r="W72" i="27"/>
  <c r="V72" i="27"/>
  <c r="U72" i="27"/>
  <c r="W71" i="27"/>
  <c r="V71" i="27"/>
  <c r="U71" i="27"/>
  <c r="W70" i="27"/>
  <c r="V70" i="27"/>
  <c r="U70" i="27"/>
  <c r="W69" i="27"/>
  <c r="V69" i="27"/>
  <c r="U69" i="27"/>
  <c r="W68" i="27"/>
  <c r="V68" i="27"/>
  <c r="U68" i="27"/>
  <c r="W67" i="27"/>
  <c r="V67" i="27"/>
  <c r="U67" i="27"/>
  <c r="W66" i="27"/>
  <c r="V66" i="27"/>
  <c r="U66" i="27"/>
  <c r="W65" i="27"/>
  <c r="V65" i="27"/>
  <c r="U65" i="27"/>
  <c r="W64" i="27"/>
  <c r="V64" i="27"/>
  <c r="U64" i="27"/>
  <c r="W63" i="27"/>
  <c r="V63" i="27"/>
  <c r="U63" i="27"/>
  <c r="W62" i="27"/>
  <c r="V62" i="27"/>
  <c r="U62" i="27"/>
  <c r="W61" i="27"/>
  <c r="V61" i="27"/>
  <c r="U61" i="27"/>
  <c r="W60" i="27"/>
  <c r="V60" i="27"/>
  <c r="U60" i="27"/>
  <c r="V59" i="27"/>
  <c r="U59" i="27"/>
  <c r="V58" i="27"/>
  <c r="U58" i="27"/>
  <c r="V57" i="27"/>
  <c r="U57" i="27"/>
  <c r="V56" i="27"/>
  <c r="U56" i="27"/>
  <c r="V55" i="27"/>
  <c r="U55" i="27"/>
  <c r="V54" i="27"/>
  <c r="U54" i="27"/>
  <c r="V53" i="27"/>
  <c r="U53" i="27"/>
  <c r="V52" i="27"/>
  <c r="U52" i="27"/>
  <c r="V51" i="27"/>
  <c r="U51" i="27"/>
  <c r="V50" i="27"/>
  <c r="U50" i="27"/>
  <c r="W49" i="27"/>
  <c r="V49" i="27"/>
  <c r="U49" i="27"/>
  <c r="W48" i="27"/>
  <c r="V48" i="27"/>
  <c r="U48" i="27"/>
  <c r="W47" i="27"/>
  <c r="V47" i="27"/>
  <c r="U47" i="27"/>
  <c r="W46" i="27"/>
  <c r="V46" i="27"/>
  <c r="U46" i="27"/>
  <c r="W45" i="27"/>
  <c r="V45" i="27"/>
  <c r="U45" i="27"/>
  <c r="W44" i="27"/>
  <c r="V44" i="27"/>
  <c r="U44" i="27"/>
  <c r="W43" i="27"/>
  <c r="V43" i="27"/>
  <c r="U43" i="27"/>
  <c r="W42" i="27"/>
  <c r="V42" i="27"/>
  <c r="U42" i="27"/>
  <c r="W41" i="27"/>
  <c r="V41" i="27"/>
  <c r="U41" i="27"/>
  <c r="W40" i="27"/>
  <c r="V40" i="27"/>
  <c r="U40" i="27"/>
  <c r="W39" i="27"/>
  <c r="V39" i="27"/>
  <c r="U39" i="27"/>
  <c r="W38" i="27"/>
  <c r="V38" i="27"/>
  <c r="U38" i="27"/>
  <c r="W37" i="27"/>
  <c r="V37" i="27"/>
  <c r="U37" i="27"/>
  <c r="W36" i="27"/>
  <c r="V36" i="27"/>
  <c r="U36" i="27"/>
  <c r="W35" i="27"/>
  <c r="V35" i="27"/>
  <c r="U35" i="27"/>
  <c r="W34" i="27"/>
  <c r="V34" i="27"/>
  <c r="U34" i="27"/>
  <c r="W33" i="27"/>
  <c r="V33" i="27"/>
  <c r="U33" i="27"/>
  <c r="W32" i="27"/>
  <c r="V32" i="27"/>
  <c r="U32" i="27"/>
  <c r="W31" i="27"/>
  <c r="V31" i="27"/>
  <c r="U31" i="27"/>
  <c r="W30" i="27"/>
  <c r="V30" i="27"/>
  <c r="U30" i="27"/>
  <c r="W29" i="27"/>
  <c r="V29" i="27"/>
  <c r="U29" i="27"/>
  <c r="W28" i="27"/>
  <c r="V28" i="27"/>
  <c r="U28" i="27"/>
  <c r="W27" i="27"/>
  <c r="V27" i="27"/>
  <c r="U27" i="27"/>
  <c r="W26" i="27"/>
  <c r="V26" i="27"/>
  <c r="U26" i="27"/>
  <c r="W25" i="27"/>
  <c r="V25" i="27"/>
  <c r="U25" i="27"/>
  <c r="W24" i="27"/>
  <c r="V24" i="27"/>
  <c r="U24" i="27"/>
  <c r="W23" i="27"/>
  <c r="V23" i="27"/>
  <c r="U23" i="27"/>
  <c r="W22" i="27"/>
  <c r="V22" i="27"/>
  <c r="U22" i="27"/>
  <c r="W21" i="27"/>
  <c r="V21" i="27"/>
  <c r="U21" i="27"/>
  <c r="W20" i="27"/>
  <c r="V20" i="27"/>
  <c r="U20" i="27"/>
  <c r="W19" i="27"/>
  <c r="V19" i="27"/>
  <c r="U19" i="27"/>
  <c r="W18" i="27"/>
  <c r="V18" i="27"/>
  <c r="U18" i="27"/>
  <c r="W17" i="27"/>
  <c r="V17" i="27"/>
  <c r="U17" i="27"/>
  <c r="W16" i="27"/>
  <c r="V16" i="27"/>
  <c r="U16" i="27"/>
  <c r="W15" i="27"/>
  <c r="V15" i="27"/>
  <c r="U15" i="27"/>
  <c r="W14" i="27"/>
  <c r="V14" i="27"/>
  <c r="U14" i="27"/>
  <c r="W13" i="27"/>
  <c r="V13" i="27"/>
  <c r="U13" i="27"/>
  <c r="W12" i="27"/>
  <c r="V12" i="27"/>
  <c r="U12" i="27"/>
  <c r="W11" i="27"/>
  <c r="V11" i="27"/>
  <c r="U11" i="27"/>
  <c r="W10" i="27"/>
  <c r="V10" i="27"/>
  <c r="U10" i="27"/>
  <c r="W9" i="27"/>
  <c r="V9" i="27"/>
  <c r="U9" i="27"/>
  <c r="W8" i="27"/>
  <c r="V8" i="27"/>
  <c r="U8" i="27"/>
  <c r="W7" i="27"/>
  <c r="V7" i="27"/>
  <c r="U7" i="27"/>
  <c r="W6" i="27"/>
  <c r="V6" i="27"/>
  <c r="U6" i="27"/>
  <c r="V5" i="27"/>
  <c r="U5" i="27"/>
  <c r="AV490" i="27"/>
  <c r="AU490" i="27"/>
  <c r="AT490" i="27"/>
  <c r="AV489" i="27"/>
  <c r="AU489" i="27"/>
  <c r="AT489" i="27"/>
  <c r="AV488" i="27"/>
  <c r="AU488" i="27"/>
  <c r="AT488" i="27"/>
  <c r="AV487" i="27"/>
  <c r="AU487" i="27"/>
  <c r="AT487" i="27"/>
  <c r="AV486" i="27"/>
  <c r="AU486" i="27"/>
  <c r="AT486" i="27"/>
  <c r="AV485" i="27"/>
  <c r="AU485" i="27"/>
  <c r="AT485" i="27"/>
  <c r="AV484" i="27"/>
  <c r="AU484" i="27"/>
  <c r="AT484" i="27"/>
  <c r="AV483" i="27"/>
  <c r="AU483" i="27"/>
  <c r="AT483" i="27"/>
  <c r="AV482" i="27"/>
  <c r="AU482" i="27"/>
  <c r="AT482" i="27"/>
  <c r="AV481" i="27"/>
  <c r="AU481" i="27"/>
  <c r="AT481" i="27"/>
  <c r="AV480" i="27"/>
  <c r="AU480" i="27"/>
  <c r="AT480" i="27"/>
  <c r="AV479" i="27"/>
  <c r="AU479" i="27"/>
  <c r="AT479" i="27"/>
  <c r="AV478" i="27"/>
  <c r="AU478" i="27"/>
  <c r="AT478" i="27"/>
  <c r="AV477" i="27"/>
  <c r="AU477" i="27"/>
  <c r="AT477" i="27"/>
  <c r="AV476" i="27"/>
  <c r="AU476" i="27"/>
  <c r="AT476" i="27"/>
  <c r="AV475" i="27"/>
  <c r="AU475" i="27"/>
  <c r="AT475" i="27"/>
  <c r="AV474" i="27"/>
  <c r="AU474" i="27"/>
  <c r="AT474" i="27"/>
  <c r="AV473" i="27"/>
  <c r="AU473" i="27"/>
  <c r="AT473" i="27"/>
  <c r="AV472" i="27"/>
  <c r="AU472" i="27"/>
  <c r="AT472" i="27"/>
  <c r="AV471" i="27"/>
  <c r="AU471" i="27"/>
  <c r="AT471" i="27"/>
  <c r="AV470" i="27"/>
  <c r="AU470" i="27"/>
  <c r="AT470" i="27"/>
  <c r="AV469" i="27"/>
  <c r="AU469" i="27"/>
  <c r="AT469" i="27"/>
  <c r="AV468" i="27"/>
  <c r="AU468" i="27"/>
  <c r="AT468" i="27"/>
  <c r="AV467" i="27"/>
  <c r="AU467" i="27"/>
  <c r="AT467" i="27"/>
  <c r="AV466" i="27"/>
  <c r="AU466" i="27"/>
  <c r="AT466" i="27"/>
  <c r="AV465" i="27"/>
  <c r="AU465" i="27"/>
  <c r="AT465" i="27"/>
  <c r="AV464" i="27"/>
  <c r="AU464" i="27"/>
  <c r="AT464" i="27"/>
  <c r="AV463" i="27"/>
  <c r="AU463" i="27"/>
  <c r="AT463" i="27"/>
  <c r="AV462" i="27"/>
  <c r="AU462" i="27"/>
  <c r="AT462" i="27"/>
  <c r="AV461" i="27"/>
  <c r="AU461" i="27"/>
  <c r="AT461" i="27"/>
  <c r="AV460" i="27"/>
  <c r="AU460" i="27"/>
  <c r="AT460" i="27"/>
  <c r="AV459" i="27"/>
  <c r="AU459" i="27"/>
  <c r="AT459" i="27"/>
  <c r="AV458" i="27"/>
  <c r="AU458" i="27"/>
  <c r="AT458" i="27"/>
  <c r="AV457" i="27"/>
  <c r="AU457" i="27"/>
  <c r="AT457" i="27"/>
  <c r="AV456" i="27"/>
  <c r="AU456" i="27"/>
  <c r="AT456" i="27"/>
  <c r="AV455" i="27"/>
  <c r="AU455" i="27"/>
  <c r="AT455" i="27"/>
  <c r="AV454" i="27"/>
  <c r="AU454" i="27"/>
  <c r="AT454" i="27"/>
  <c r="AV453" i="27"/>
  <c r="AU453" i="27"/>
  <c r="AT453" i="27"/>
  <c r="AV452" i="27"/>
  <c r="AU452" i="27"/>
  <c r="AT452" i="27"/>
  <c r="AV451" i="27"/>
  <c r="AU451" i="27"/>
  <c r="AT451" i="27"/>
  <c r="AV450" i="27"/>
  <c r="AU450" i="27"/>
  <c r="AT450" i="27"/>
  <c r="AV449" i="27"/>
  <c r="AU449" i="27"/>
  <c r="AT449" i="27"/>
  <c r="AV448" i="27"/>
  <c r="AU448" i="27"/>
  <c r="AT448" i="27"/>
  <c r="AV447" i="27"/>
  <c r="AU447" i="27"/>
  <c r="AT447" i="27"/>
  <c r="AV446" i="27"/>
  <c r="AU446" i="27"/>
  <c r="AT446" i="27"/>
  <c r="AV445" i="27"/>
  <c r="AU445" i="27"/>
  <c r="AT445" i="27"/>
  <c r="AV444" i="27"/>
  <c r="AU444" i="27"/>
  <c r="AT444" i="27"/>
  <c r="AV443" i="27"/>
  <c r="AU443" i="27"/>
  <c r="AT443" i="27"/>
  <c r="AV442" i="27"/>
  <c r="AU442" i="27"/>
  <c r="AT442" i="27"/>
  <c r="AV441" i="27"/>
  <c r="AU441" i="27"/>
  <c r="AT441" i="27"/>
  <c r="AV440" i="27"/>
  <c r="AU440" i="27"/>
  <c r="AT440" i="27"/>
  <c r="AV439" i="27"/>
  <c r="AU439" i="27"/>
  <c r="AT439" i="27"/>
  <c r="AV438" i="27"/>
  <c r="AU438" i="27"/>
  <c r="AT438" i="27"/>
  <c r="AV437" i="27"/>
  <c r="AU437" i="27"/>
  <c r="AT437" i="27"/>
  <c r="AV436" i="27"/>
  <c r="AU436" i="27"/>
  <c r="AT436" i="27"/>
  <c r="AV435" i="27"/>
  <c r="AU435" i="27"/>
  <c r="AT435" i="27"/>
  <c r="AV434" i="27"/>
  <c r="AU434" i="27"/>
  <c r="AT434" i="27"/>
  <c r="AV433" i="27"/>
  <c r="AU433" i="27"/>
  <c r="AT433" i="27"/>
  <c r="AV432" i="27"/>
  <c r="AU432" i="27"/>
  <c r="AT432" i="27"/>
  <c r="AV431" i="27"/>
  <c r="AU431" i="27"/>
  <c r="AT431" i="27"/>
  <c r="AV430" i="27"/>
  <c r="AU430" i="27"/>
  <c r="AT430" i="27"/>
  <c r="AV429" i="27"/>
  <c r="AU429" i="27"/>
  <c r="AT429" i="27"/>
  <c r="AV428" i="27"/>
  <c r="AU428" i="27"/>
  <c r="AT428" i="27"/>
  <c r="AV427" i="27"/>
  <c r="AU427" i="27"/>
  <c r="AT427" i="27"/>
  <c r="AV426" i="27"/>
  <c r="AU426" i="27"/>
  <c r="AT426" i="27"/>
  <c r="AV425" i="27"/>
  <c r="AU425" i="27"/>
  <c r="AT425" i="27"/>
  <c r="AV424" i="27"/>
  <c r="AU424" i="27"/>
  <c r="AT424" i="27"/>
  <c r="AV423" i="27"/>
  <c r="AU423" i="27"/>
  <c r="AT423" i="27"/>
  <c r="AV422" i="27"/>
  <c r="AU422" i="27"/>
  <c r="AT422" i="27"/>
  <c r="AV421" i="27"/>
  <c r="AU421" i="27"/>
  <c r="AT421" i="27"/>
  <c r="AV420" i="27"/>
  <c r="AU420" i="27"/>
  <c r="AT420" i="27"/>
  <c r="AV419" i="27"/>
  <c r="AU419" i="27"/>
  <c r="AT419" i="27"/>
  <c r="AV418" i="27"/>
  <c r="AU418" i="27"/>
  <c r="AT418" i="27"/>
  <c r="AV417" i="27"/>
  <c r="AU417" i="27"/>
  <c r="AT417" i="27"/>
  <c r="AV416" i="27"/>
  <c r="AU416" i="27"/>
  <c r="AT416" i="27"/>
  <c r="AV415" i="27"/>
  <c r="AU415" i="27"/>
  <c r="AT415" i="27"/>
  <c r="AV414" i="27"/>
  <c r="AU414" i="27"/>
  <c r="AT414" i="27"/>
  <c r="AV413" i="27"/>
  <c r="AU413" i="27"/>
  <c r="AT413" i="27"/>
  <c r="AV412" i="27"/>
  <c r="AU412" i="27"/>
  <c r="AT412" i="27"/>
  <c r="AV411" i="27"/>
  <c r="AU411" i="27"/>
  <c r="AT411" i="27"/>
  <c r="AV410" i="27"/>
  <c r="AU410" i="27"/>
  <c r="AT410" i="27"/>
  <c r="AV409" i="27"/>
  <c r="AU409" i="27"/>
  <c r="AT409" i="27"/>
  <c r="AV408" i="27"/>
  <c r="AU408" i="27"/>
  <c r="AT408" i="27"/>
  <c r="AV407" i="27"/>
  <c r="AU407" i="27"/>
  <c r="AT407" i="27"/>
  <c r="AV406" i="27"/>
  <c r="AU406" i="27"/>
  <c r="AT406" i="27"/>
  <c r="AV405" i="27"/>
  <c r="AU405" i="27"/>
  <c r="AT405" i="27"/>
  <c r="AV404" i="27"/>
  <c r="AU404" i="27"/>
  <c r="AT404" i="27"/>
  <c r="AV403" i="27"/>
  <c r="AU403" i="27"/>
  <c r="AT403" i="27"/>
  <c r="AV402" i="27"/>
  <c r="AU402" i="27"/>
  <c r="AT402" i="27"/>
  <c r="AV401" i="27"/>
  <c r="AU401" i="27"/>
  <c r="AT401" i="27"/>
  <c r="AV400" i="27"/>
  <c r="AU400" i="27"/>
  <c r="AT400" i="27"/>
  <c r="AV399" i="27"/>
  <c r="AU399" i="27"/>
  <c r="AT399" i="27"/>
  <c r="AV398" i="27"/>
  <c r="AU398" i="27"/>
  <c r="AT398" i="27"/>
  <c r="AV397" i="27"/>
  <c r="AU397" i="27"/>
  <c r="AT397" i="27"/>
  <c r="AV396" i="27"/>
  <c r="AU396" i="27"/>
  <c r="AT396" i="27"/>
  <c r="AV395" i="27"/>
  <c r="AU395" i="27"/>
  <c r="AT395" i="27"/>
  <c r="AV394" i="27"/>
  <c r="AU394" i="27"/>
  <c r="AT394" i="27"/>
  <c r="AV393" i="27"/>
  <c r="AU393" i="27"/>
  <c r="AT393" i="27"/>
  <c r="AV392" i="27"/>
  <c r="AU392" i="27"/>
  <c r="AT392" i="27"/>
  <c r="AV391" i="27"/>
  <c r="AU391" i="27"/>
  <c r="AT391" i="27"/>
  <c r="AV390" i="27"/>
  <c r="AU390" i="27"/>
  <c r="AT390" i="27"/>
  <c r="AV389" i="27"/>
  <c r="AU389" i="27"/>
  <c r="AT389" i="27"/>
  <c r="AV388" i="27"/>
  <c r="AU388" i="27"/>
  <c r="AT388" i="27"/>
  <c r="AV387" i="27"/>
  <c r="AU387" i="27"/>
  <c r="AT387" i="27"/>
  <c r="AV386" i="27"/>
  <c r="AU386" i="27"/>
  <c r="AT386" i="27"/>
  <c r="AV385" i="27"/>
  <c r="AU385" i="27"/>
  <c r="AT385" i="27"/>
  <c r="AV384" i="27"/>
  <c r="AU384" i="27"/>
  <c r="AT384" i="27"/>
  <c r="AV383" i="27"/>
  <c r="AU383" i="27"/>
  <c r="AT383" i="27"/>
  <c r="AV382" i="27"/>
  <c r="AU382" i="27"/>
  <c r="AT382" i="27"/>
  <c r="AV381" i="27"/>
  <c r="AU381" i="27"/>
  <c r="AT381" i="27"/>
  <c r="AV380" i="27"/>
  <c r="AU380" i="27"/>
  <c r="AT380" i="27"/>
  <c r="AV379" i="27"/>
  <c r="AU379" i="27"/>
  <c r="AT379" i="27"/>
  <c r="AV378" i="27"/>
  <c r="AU378" i="27"/>
  <c r="AT378" i="27"/>
  <c r="AV377" i="27"/>
  <c r="AU377" i="27"/>
  <c r="AT377" i="27"/>
  <c r="AV376" i="27"/>
  <c r="AU376" i="27"/>
  <c r="AT376" i="27"/>
  <c r="AV375" i="27"/>
  <c r="AU375" i="27"/>
  <c r="AT375" i="27"/>
  <c r="AV374" i="27"/>
  <c r="AU374" i="27"/>
  <c r="AT374" i="27"/>
  <c r="AV373" i="27"/>
  <c r="AU373" i="27"/>
  <c r="AT373" i="27"/>
  <c r="AV372" i="27"/>
  <c r="AU372" i="27"/>
  <c r="AT372" i="27"/>
  <c r="AV371" i="27"/>
  <c r="AU371" i="27"/>
  <c r="AT371" i="27"/>
  <c r="AV370" i="27"/>
  <c r="AU370" i="27"/>
  <c r="AT370" i="27"/>
  <c r="AV369" i="27"/>
  <c r="AU369" i="27"/>
  <c r="AT369" i="27"/>
  <c r="AV368" i="27"/>
  <c r="AU368" i="27"/>
  <c r="AT368" i="27"/>
  <c r="AV367" i="27"/>
  <c r="AU367" i="27"/>
  <c r="AT367" i="27"/>
  <c r="AV366" i="27"/>
  <c r="AU366" i="27"/>
  <c r="AT366" i="27"/>
  <c r="AV365" i="27"/>
  <c r="AU365" i="27"/>
  <c r="AT365" i="27"/>
  <c r="AV364" i="27"/>
  <c r="AU364" i="27"/>
  <c r="AT364" i="27"/>
  <c r="AV363" i="27"/>
  <c r="AU363" i="27"/>
  <c r="AT363" i="27"/>
  <c r="AV362" i="27"/>
  <c r="AU362" i="27"/>
  <c r="AT362" i="27"/>
  <c r="AV361" i="27"/>
  <c r="AU361" i="27"/>
  <c r="AT361" i="27"/>
  <c r="AV360" i="27"/>
  <c r="AU360" i="27"/>
  <c r="AT360" i="27"/>
  <c r="AV359" i="27"/>
  <c r="AU359" i="27"/>
  <c r="AT359" i="27"/>
  <c r="AV358" i="27"/>
  <c r="AU358" i="27"/>
  <c r="AT358" i="27"/>
  <c r="AV357" i="27"/>
  <c r="AU357" i="27"/>
  <c r="AT357" i="27"/>
  <c r="AV356" i="27"/>
  <c r="AU356" i="27"/>
  <c r="AT356" i="27"/>
  <c r="AV355" i="27"/>
  <c r="AU355" i="27"/>
  <c r="AT355" i="27"/>
  <c r="AV354" i="27"/>
  <c r="AU354" i="27"/>
  <c r="AT354" i="27"/>
  <c r="AV353" i="27"/>
  <c r="AU353" i="27"/>
  <c r="AT353" i="27"/>
  <c r="AV352" i="27"/>
  <c r="AU352" i="27"/>
  <c r="AT352" i="27"/>
  <c r="AV351" i="27"/>
  <c r="AU351" i="27"/>
  <c r="AT351" i="27"/>
  <c r="AV350" i="27"/>
  <c r="AU350" i="27"/>
  <c r="AT350" i="27"/>
  <c r="AV349" i="27"/>
  <c r="AU349" i="27"/>
  <c r="AT349" i="27"/>
  <c r="AV348" i="27"/>
  <c r="AU348" i="27"/>
  <c r="AT348" i="27"/>
  <c r="AV347" i="27"/>
  <c r="AU347" i="27"/>
  <c r="AT347" i="27"/>
  <c r="AV346" i="27"/>
  <c r="AU346" i="27"/>
  <c r="AT346" i="27"/>
  <c r="AV345" i="27"/>
  <c r="AU345" i="27"/>
  <c r="AT345" i="27"/>
  <c r="AV344" i="27"/>
  <c r="AU344" i="27"/>
  <c r="AT344" i="27"/>
  <c r="AV343" i="27"/>
  <c r="AU343" i="27"/>
  <c r="AT343" i="27"/>
  <c r="AV342" i="27"/>
  <c r="AU342" i="27"/>
  <c r="AT342" i="27"/>
  <c r="AV341" i="27"/>
  <c r="AU341" i="27"/>
  <c r="AT341" i="27"/>
  <c r="AV340" i="27"/>
  <c r="AU340" i="27"/>
  <c r="AT340" i="27"/>
  <c r="AV339" i="27"/>
  <c r="AU339" i="27"/>
  <c r="AT339" i="27"/>
  <c r="AV338" i="27"/>
  <c r="AU338" i="27"/>
  <c r="AT338" i="27"/>
  <c r="AV337" i="27"/>
  <c r="AU337" i="27"/>
  <c r="AT337" i="27"/>
  <c r="AV336" i="27"/>
  <c r="AU336" i="27"/>
  <c r="AT336" i="27"/>
  <c r="AV335" i="27"/>
  <c r="AU335" i="27"/>
  <c r="AT335" i="27"/>
  <c r="AV334" i="27"/>
  <c r="AU334" i="27"/>
  <c r="AT334" i="27"/>
  <c r="AV333" i="27"/>
  <c r="AU333" i="27"/>
  <c r="AT333" i="27"/>
  <c r="AV332" i="27"/>
  <c r="AU332" i="27"/>
  <c r="AT332" i="27"/>
  <c r="AV331" i="27"/>
  <c r="AU331" i="27"/>
  <c r="AT331" i="27"/>
  <c r="AV330" i="27"/>
  <c r="AU330" i="27"/>
  <c r="AT330" i="27"/>
  <c r="AV329" i="27"/>
  <c r="AU329" i="27"/>
  <c r="AT329" i="27"/>
  <c r="AV328" i="27"/>
  <c r="AU328" i="27"/>
  <c r="AT328" i="27"/>
  <c r="AV327" i="27"/>
  <c r="AU327" i="27"/>
  <c r="AT327" i="27"/>
  <c r="AV326" i="27"/>
  <c r="AU326" i="27"/>
  <c r="AT326" i="27"/>
  <c r="AV325" i="27"/>
  <c r="AU325" i="27"/>
  <c r="AT325" i="27"/>
  <c r="AV324" i="27"/>
  <c r="AU324" i="27"/>
  <c r="AT324" i="27"/>
  <c r="AV323" i="27"/>
  <c r="AU323" i="27"/>
  <c r="AT323" i="27"/>
  <c r="AV322" i="27"/>
  <c r="AU322" i="27"/>
  <c r="AT322" i="27"/>
  <c r="AV321" i="27"/>
  <c r="AU321" i="27"/>
  <c r="AT321" i="27"/>
  <c r="AV320" i="27"/>
  <c r="AU320" i="27"/>
  <c r="AT320" i="27"/>
  <c r="AV319" i="27"/>
  <c r="AU319" i="27"/>
  <c r="AT319" i="27"/>
  <c r="AV318" i="27"/>
  <c r="AU318" i="27"/>
  <c r="AT318" i="27"/>
  <c r="AV317" i="27"/>
  <c r="AU317" i="27"/>
  <c r="AT317" i="27"/>
  <c r="AV316" i="27"/>
  <c r="AU316" i="27"/>
  <c r="AT316" i="27"/>
  <c r="AV315" i="27"/>
  <c r="AU315" i="27"/>
  <c r="AT315" i="27"/>
  <c r="AV314" i="27"/>
  <c r="AU314" i="27"/>
  <c r="AT314" i="27"/>
  <c r="AV313" i="27"/>
  <c r="AU313" i="27"/>
  <c r="AT313" i="27"/>
  <c r="AV312" i="27"/>
  <c r="AU312" i="27"/>
  <c r="AT312" i="27"/>
  <c r="AV311" i="27"/>
  <c r="AU311" i="27"/>
  <c r="AT311" i="27"/>
  <c r="AV310" i="27"/>
  <c r="AU310" i="27"/>
  <c r="AT310" i="27"/>
  <c r="AV309" i="27"/>
  <c r="AU309" i="27"/>
  <c r="AT309" i="27"/>
  <c r="AV308" i="27"/>
  <c r="AU308" i="27"/>
  <c r="AT308" i="27"/>
  <c r="AV307" i="27"/>
  <c r="AU307" i="27"/>
  <c r="AT307" i="27"/>
  <c r="AV306" i="27"/>
  <c r="AU306" i="27"/>
  <c r="AT306" i="27"/>
  <c r="AV305" i="27"/>
  <c r="AU305" i="27"/>
  <c r="AT305" i="27"/>
  <c r="AV304" i="27"/>
  <c r="AU304" i="27"/>
  <c r="AT304" i="27"/>
  <c r="AV303" i="27"/>
  <c r="AU303" i="27"/>
  <c r="AT303" i="27"/>
  <c r="AV302" i="27"/>
  <c r="AU302" i="27"/>
  <c r="AT302" i="27"/>
  <c r="AV301" i="27"/>
  <c r="AU301" i="27"/>
  <c r="AT301" i="27"/>
  <c r="AV300" i="27"/>
  <c r="AU300" i="27"/>
  <c r="AT300" i="27"/>
  <c r="AV299" i="27"/>
  <c r="AU299" i="27"/>
  <c r="AT299" i="27"/>
  <c r="AV298" i="27"/>
  <c r="AU298" i="27"/>
  <c r="AT298" i="27"/>
  <c r="AV297" i="27"/>
  <c r="AU297" i="27"/>
  <c r="AT297" i="27"/>
  <c r="AV296" i="27"/>
  <c r="AU296" i="27"/>
  <c r="AT296" i="27"/>
  <c r="AV295" i="27"/>
  <c r="AU295" i="27"/>
  <c r="AT295" i="27"/>
  <c r="AV294" i="27"/>
  <c r="AU294" i="27"/>
  <c r="AT294" i="27"/>
  <c r="AV293" i="27"/>
  <c r="AU293" i="27"/>
  <c r="AT293" i="27"/>
  <c r="AV292" i="27"/>
  <c r="AU292" i="27"/>
  <c r="AT292" i="27"/>
  <c r="AV291" i="27"/>
  <c r="AU291" i="27"/>
  <c r="AT291" i="27"/>
  <c r="AV290" i="27"/>
  <c r="AU290" i="27"/>
  <c r="AT290" i="27"/>
  <c r="AV289" i="27"/>
  <c r="AU289" i="27"/>
  <c r="AT289" i="27"/>
  <c r="AV288" i="27"/>
  <c r="AU288" i="27"/>
  <c r="AT288" i="27"/>
  <c r="AV287" i="27"/>
  <c r="AU287" i="27"/>
  <c r="AT287" i="27"/>
  <c r="AV286" i="27"/>
  <c r="AU286" i="27"/>
  <c r="AT286" i="27"/>
  <c r="AV285" i="27"/>
  <c r="AU285" i="27"/>
  <c r="AT285" i="27"/>
  <c r="AV284" i="27"/>
  <c r="AU284" i="27"/>
  <c r="AT284" i="27"/>
  <c r="AV283" i="27"/>
  <c r="AU283" i="27"/>
  <c r="AT283" i="27"/>
  <c r="AV282" i="27"/>
  <c r="AU282" i="27"/>
  <c r="AT282" i="27"/>
  <c r="AV281" i="27"/>
  <c r="AU281" i="27"/>
  <c r="AT281" i="27"/>
  <c r="AV280" i="27"/>
  <c r="AU280" i="27"/>
  <c r="AT280" i="27"/>
  <c r="AV279" i="27"/>
  <c r="AU279" i="27"/>
  <c r="AT279" i="27"/>
  <c r="AV278" i="27"/>
  <c r="AU278" i="27"/>
  <c r="AT278" i="27"/>
  <c r="AV277" i="27"/>
  <c r="AU277" i="27"/>
  <c r="AT277" i="27"/>
  <c r="AV276" i="27"/>
  <c r="AU276" i="27"/>
  <c r="AT276" i="27"/>
  <c r="AV275" i="27"/>
  <c r="AU275" i="27"/>
  <c r="AT275" i="27"/>
  <c r="AV274" i="27"/>
  <c r="AU274" i="27"/>
  <c r="AT274" i="27"/>
  <c r="AV273" i="27"/>
  <c r="AU273" i="27"/>
  <c r="AT273" i="27"/>
  <c r="AV272" i="27"/>
  <c r="AU272" i="27"/>
  <c r="AT272" i="27"/>
  <c r="AV271" i="27"/>
  <c r="AU271" i="27"/>
  <c r="AT271" i="27"/>
  <c r="AV270" i="27"/>
  <c r="AU270" i="27"/>
  <c r="AT270" i="27"/>
  <c r="AV269" i="27"/>
  <c r="AU269" i="27"/>
  <c r="AT269" i="27"/>
  <c r="AV268" i="27"/>
  <c r="AU268" i="27"/>
  <c r="AT268" i="27"/>
  <c r="AV267" i="27"/>
  <c r="AU267" i="27"/>
  <c r="AT267" i="27"/>
  <c r="AV266" i="27"/>
  <c r="AU266" i="27"/>
  <c r="AT266" i="27"/>
  <c r="AV265" i="27"/>
  <c r="AU265" i="27"/>
  <c r="AT265" i="27"/>
  <c r="AV264" i="27"/>
  <c r="AU264" i="27"/>
  <c r="AT264" i="27"/>
  <c r="AV263" i="27"/>
  <c r="AU263" i="27"/>
  <c r="AT263" i="27"/>
  <c r="AV262" i="27"/>
  <c r="AU262" i="27"/>
  <c r="AT262" i="27"/>
  <c r="AV261" i="27"/>
  <c r="AU261" i="27"/>
  <c r="AT261" i="27"/>
  <c r="AV260" i="27"/>
  <c r="AU260" i="27"/>
  <c r="AT260" i="27"/>
  <c r="AV259" i="27"/>
  <c r="AU259" i="27"/>
  <c r="AT259" i="27"/>
  <c r="AV258" i="27"/>
  <c r="AU258" i="27"/>
  <c r="AT258" i="27"/>
  <c r="AV257" i="27"/>
  <c r="AU257" i="27"/>
  <c r="AT257" i="27"/>
  <c r="AV256" i="27"/>
  <c r="AU256" i="27"/>
  <c r="AT256" i="27"/>
  <c r="AV255" i="27"/>
  <c r="AU255" i="27"/>
  <c r="AT255" i="27"/>
  <c r="AV254" i="27"/>
  <c r="AU254" i="27"/>
  <c r="AT254" i="27"/>
  <c r="AV253" i="27"/>
  <c r="AU253" i="27"/>
  <c r="AT253" i="27"/>
  <c r="AV252" i="27"/>
  <c r="AU252" i="27"/>
  <c r="AT252" i="27"/>
  <c r="AV251" i="27"/>
  <c r="AU251" i="27"/>
  <c r="AT251" i="27"/>
  <c r="AV250" i="27"/>
  <c r="AU250" i="27"/>
  <c r="AT250" i="27"/>
  <c r="AV249" i="27"/>
  <c r="AU249" i="27"/>
  <c r="AT249" i="27"/>
  <c r="AV248" i="27"/>
  <c r="AU248" i="27"/>
  <c r="AT248" i="27"/>
  <c r="AV247" i="27"/>
  <c r="AU247" i="27"/>
  <c r="AT247" i="27"/>
  <c r="AV246" i="27"/>
  <c r="AU246" i="27"/>
  <c r="AT246" i="27"/>
  <c r="AV245" i="27"/>
  <c r="AU245" i="27"/>
  <c r="AT245" i="27"/>
  <c r="AV244" i="27"/>
  <c r="AU244" i="27"/>
  <c r="AT244" i="27"/>
  <c r="AV243" i="27"/>
  <c r="AU243" i="27"/>
  <c r="AT243" i="27"/>
  <c r="AV242" i="27"/>
  <c r="AU242" i="27"/>
  <c r="AT242" i="27"/>
  <c r="AV241" i="27"/>
  <c r="AU241" i="27"/>
  <c r="AT241" i="27"/>
  <c r="AV240" i="27"/>
  <c r="AU240" i="27"/>
  <c r="AT240" i="27"/>
  <c r="AV239" i="27"/>
  <c r="AU239" i="27"/>
  <c r="AT239" i="27"/>
  <c r="AV238" i="27"/>
  <c r="AU238" i="27"/>
  <c r="AT238" i="27"/>
  <c r="AV237" i="27"/>
  <c r="AU237" i="27"/>
  <c r="AT237" i="27"/>
  <c r="AV236" i="27"/>
  <c r="AU236" i="27"/>
  <c r="AT236" i="27"/>
  <c r="AV235" i="27"/>
  <c r="AU235" i="27"/>
  <c r="AT235" i="27"/>
  <c r="AV234" i="27"/>
  <c r="AU234" i="27"/>
  <c r="AT234" i="27"/>
  <c r="AV233" i="27"/>
  <c r="AU233" i="27"/>
  <c r="AT233" i="27"/>
  <c r="AV232" i="27"/>
  <c r="AU232" i="27"/>
  <c r="AT232" i="27"/>
  <c r="AV231" i="27"/>
  <c r="AU231" i="27"/>
  <c r="AT231" i="27"/>
  <c r="AV230" i="27"/>
  <c r="AU230" i="27"/>
  <c r="AT230" i="27"/>
  <c r="AV229" i="27"/>
  <c r="AU229" i="27"/>
  <c r="AT229" i="27"/>
  <c r="AV228" i="27"/>
  <c r="AU228" i="27"/>
  <c r="AT228" i="27"/>
  <c r="AV227" i="27"/>
  <c r="AU227" i="27"/>
  <c r="AT227" i="27"/>
  <c r="AV226" i="27"/>
  <c r="AU226" i="27"/>
  <c r="AT226" i="27"/>
  <c r="AV225" i="27"/>
  <c r="AU225" i="27"/>
  <c r="AT225" i="27"/>
  <c r="AV224" i="27"/>
  <c r="AU224" i="27"/>
  <c r="AT224" i="27"/>
  <c r="AV223" i="27"/>
  <c r="AU223" i="27"/>
  <c r="AT223" i="27"/>
  <c r="AV222" i="27"/>
  <c r="AU222" i="27"/>
  <c r="AT222" i="27"/>
  <c r="AV221" i="27"/>
  <c r="AU221" i="27"/>
  <c r="AT221" i="27"/>
  <c r="AV220" i="27"/>
  <c r="AU220" i="27"/>
  <c r="AT220" i="27"/>
  <c r="AV219" i="27"/>
  <c r="AU219" i="27"/>
  <c r="AT219" i="27"/>
  <c r="AV218" i="27"/>
  <c r="AU218" i="27"/>
  <c r="AT218" i="27"/>
  <c r="AV217" i="27"/>
  <c r="AU217" i="27"/>
  <c r="AT217" i="27"/>
  <c r="AV216" i="27"/>
  <c r="AU216" i="27"/>
  <c r="AT216" i="27"/>
  <c r="AV215" i="27"/>
  <c r="AU215" i="27"/>
  <c r="AT215" i="27"/>
  <c r="AV214" i="27"/>
  <c r="AU214" i="27"/>
  <c r="AT214" i="27"/>
  <c r="AV213" i="27"/>
  <c r="AU213" i="27"/>
  <c r="AT213" i="27"/>
  <c r="AV212" i="27"/>
  <c r="AU212" i="27"/>
  <c r="AT212" i="27"/>
  <c r="AV211" i="27"/>
  <c r="AU211" i="27"/>
  <c r="AT211" i="27"/>
  <c r="AV210" i="27"/>
  <c r="AU210" i="27"/>
  <c r="AT210" i="27"/>
  <c r="AV209" i="27"/>
  <c r="AU209" i="27"/>
  <c r="AT209" i="27"/>
  <c r="AV208" i="27"/>
  <c r="AU208" i="27"/>
  <c r="AT208" i="27"/>
  <c r="AV207" i="27"/>
  <c r="AU207" i="27"/>
  <c r="AT207" i="27"/>
  <c r="AV206" i="27"/>
  <c r="AU206" i="27"/>
  <c r="AT206" i="27"/>
  <c r="AV205" i="27"/>
  <c r="AU205" i="27"/>
  <c r="AT205" i="27"/>
  <c r="AV204" i="27"/>
  <c r="AU204" i="27"/>
  <c r="AT204" i="27"/>
  <c r="AV203" i="27"/>
  <c r="AU203" i="27"/>
  <c r="AT203" i="27"/>
  <c r="AV202" i="27"/>
  <c r="AU202" i="27"/>
  <c r="AT202" i="27"/>
  <c r="AV201" i="27"/>
  <c r="AU201" i="27"/>
  <c r="AT201" i="27"/>
  <c r="AV200" i="27"/>
  <c r="AU200" i="27"/>
  <c r="AT200" i="27"/>
  <c r="AV199" i="27"/>
  <c r="AU199" i="27"/>
  <c r="AT199" i="27"/>
  <c r="AV198" i="27"/>
  <c r="AU198" i="27"/>
  <c r="AT198" i="27"/>
  <c r="AV197" i="27"/>
  <c r="AU197" i="27"/>
  <c r="AT197" i="27"/>
  <c r="AV196" i="27"/>
  <c r="AU196" i="27"/>
  <c r="AT196" i="27"/>
  <c r="AV195" i="27"/>
  <c r="AU195" i="27"/>
  <c r="AT195" i="27"/>
  <c r="AV194" i="27"/>
  <c r="AU194" i="27"/>
  <c r="AT194" i="27"/>
  <c r="AV193" i="27"/>
  <c r="AU193" i="27"/>
  <c r="AT193" i="27"/>
  <c r="AV192" i="27"/>
  <c r="AU192" i="27"/>
  <c r="AT192" i="27"/>
  <c r="AV191" i="27"/>
  <c r="AU191" i="27"/>
  <c r="AT191" i="27"/>
  <c r="AV190" i="27"/>
  <c r="AU190" i="27"/>
  <c r="AT190" i="27"/>
  <c r="AV189" i="27"/>
  <c r="AU189" i="27"/>
  <c r="AT189" i="27"/>
  <c r="AV188" i="27"/>
  <c r="AU188" i="27"/>
  <c r="AT188" i="27"/>
  <c r="AV187" i="27"/>
  <c r="AU187" i="27"/>
  <c r="AT187" i="27"/>
  <c r="AV186" i="27"/>
  <c r="AU186" i="27"/>
  <c r="AT186" i="27"/>
  <c r="AV185" i="27"/>
  <c r="AU185" i="27"/>
  <c r="AT185" i="27"/>
  <c r="AV184" i="27"/>
  <c r="AU184" i="27"/>
  <c r="AT184" i="27"/>
  <c r="AV183" i="27"/>
  <c r="AU183" i="27"/>
  <c r="AT183" i="27"/>
  <c r="AV182" i="27"/>
  <c r="AU182" i="27"/>
  <c r="AT182" i="27"/>
  <c r="AV181" i="27"/>
  <c r="AU181" i="27"/>
  <c r="AT181" i="27"/>
  <c r="AV180" i="27"/>
  <c r="AU180" i="27"/>
  <c r="AT180" i="27"/>
  <c r="AV179" i="27"/>
  <c r="AU179" i="27"/>
  <c r="AT179" i="27"/>
  <c r="AV178" i="27"/>
  <c r="AU178" i="27"/>
  <c r="AT178" i="27"/>
  <c r="AV177" i="27"/>
  <c r="AU177" i="27"/>
  <c r="AT177" i="27"/>
  <c r="AV176" i="27"/>
  <c r="AU176" i="27"/>
  <c r="AT176" i="27"/>
  <c r="AV175" i="27"/>
  <c r="AU175" i="27"/>
  <c r="AT175" i="27"/>
  <c r="AV174" i="27"/>
  <c r="AU174" i="27"/>
  <c r="AT174" i="27"/>
  <c r="AV173" i="27"/>
  <c r="AU173" i="27"/>
  <c r="AT173" i="27"/>
  <c r="AV172" i="27"/>
  <c r="AU172" i="27"/>
  <c r="AT172" i="27"/>
  <c r="AV171" i="27"/>
  <c r="AU171" i="27"/>
  <c r="AT171" i="27"/>
  <c r="AV170" i="27"/>
  <c r="AU170" i="27"/>
  <c r="AT170" i="27"/>
  <c r="AV169" i="27"/>
  <c r="AU169" i="27"/>
  <c r="AT169" i="27"/>
  <c r="AV168" i="27"/>
  <c r="AU168" i="27"/>
  <c r="AT168" i="27"/>
  <c r="AV167" i="27"/>
  <c r="AU167" i="27"/>
  <c r="AT167" i="27"/>
  <c r="AV166" i="27"/>
  <c r="AU166" i="27"/>
  <c r="AT166" i="27"/>
  <c r="AV165" i="27"/>
  <c r="AU165" i="27"/>
  <c r="AT165" i="27"/>
  <c r="AV164" i="27"/>
  <c r="AU164" i="27"/>
  <c r="AT164" i="27"/>
  <c r="AV163" i="27"/>
  <c r="AU163" i="27"/>
  <c r="AT163" i="27"/>
  <c r="AV162" i="27"/>
  <c r="AU162" i="27"/>
  <c r="AT162" i="27"/>
  <c r="AV161" i="27"/>
  <c r="AU161" i="27"/>
  <c r="AT161" i="27"/>
  <c r="AV160" i="27"/>
  <c r="AU160" i="27"/>
  <c r="AT160" i="27"/>
  <c r="AV159" i="27"/>
  <c r="AU159" i="27"/>
  <c r="AT159" i="27"/>
  <c r="AV158" i="27"/>
  <c r="AU158" i="27"/>
  <c r="AT158" i="27"/>
  <c r="AV157" i="27"/>
  <c r="AU157" i="27"/>
  <c r="AT157" i="27"/>
  <c r="AV156" i="27"/>
  <c r="AU156" i="27"/>
  <c r="AT156" i="27"/>
  <c r="AV155" i="27"/>
  <c r="AU155" i="27"/>
  <c r="AT155" i="27"/>
  <c r="AV154" i="27"/>
  <c r="AU154" i="27"/>
  <c r="AT154" i="27"/>
  <c r="AV153" i="27"/>
  <c r="AU153" i="27"/>
  <c r="AT153" i="27"/>
  <c r="AV152" i="27"/>
  <c r="AU152" i="27"/>
  <c r="AT152" i="27"/>
  <c r="AV151" i="27"/>
  <c r="AU151" i="27"/>
  <c r="AT151" i="27"/>
  <c r="AV150" i="27"/>
  <c r="AU150" i="27"/>
  <c r="AT150" i="27"/>
  <c r="AV149" i="27"/>
  <c r="AU149" i="27"/>
  <c r="AT149" i="27"/>
  <c r="AV148" i="27"/>
  <c r="AU148" i="27"/>
  <c r="AT148" i="27"/>
  <c r="AV147" i="27"/>
  <c r="AU147" i="27"/>
  <c r="AT147" i="27"/>
  <c r="AV146" i="27"/>
  <c r="AU146" i="27"/>
  <c r="AT146" i="27"/>
  <c r="AV145" i="27"/>
  <c r="AU145" i="27"/>
  <c r="AT145" i="27"/>
  <c r="AV144" i="27"/>
  <c r="AU144" i="27"/>
  <c r="AT144" i="27"/>
  <c r="AV143" i="27"/>
  <c r="AU143" i="27"/>
  <c r="AT143" i="27"/>
  <c r="AV142" i="27"/>
  <c r="AU142" i="27"/>
  <c r="AT142" i="27"/>
  <c r="AV141" i="27"/>
  <c r="AU141" i="27"/>
  <c r="AT141" i="27"/>
  <c r="AV140" i="27"/>
  <c r="AU140" i="27"/>
  <c r="AT140" i="27"/>
  <c r="AV139" i="27"/>
  <c r="AU139" i="27"/>
  <c r="AT139" i="27"/>
  <c r="AV138" i="27"/>
  <c r="AU138" i="27"/>
  <c r="AT138" i="27"/>
  <c r="AV137" i="27"/>
  <c r="AU137" i="27"/>
  <c r="AT137" i="27"/>
  <c r="AV136" i="27"/>
  <c r="AU136" i="27"/>
  <c r="AT136" i="27"/>
  <c r="AV135" i="27"/>
  <c r="AU135" i="27"/>
  <c r="AT135" i="27"/>
  <c r="AV134" i="27"/>
  <c r="AU134" i="27"/>
  <c r="AT134" i="27"/>
  <c r="AV133" i="27"/>
  <c r="AU133" i="27"/>
  <c r="AT133" i="27"/>
  <c r="AV132" i="27"/>
  <c r="AU132" i="27"/>
  <c r="AT132" i="27"/>
  <c r="AV131" i="27"/>
  <c r="AU131" i="27"/>
  <c r="AT131" i="27"/>
  <c r="AV130" i="27"/>
  <c r="AU130" i="27"/>
  <c r="AT130" i="27"/>
  <c r="AV129" i="27"/>
  <c r="AU129" i="27"/>
  <c r="AT129" i="27"/>
  <c r="AV128" i="27"/>
  <c r="AU128" i="27"/>
  <c r="AT128" i="27"/>
  <c r="AV127" i="27"/>
  <c r="AU127" i="27"/>
  <c r="AT127" i="27"/>
  <c r="AV126" i="27"/>
  <c r="AU126" i="27"/>
  <c r="AT126" i="27"/>
  <c r="AV125" i="27"/>
  <c r="AU125" i="27"/>
  <c r="AT125" i="27"/>
  <c r="AV124" i="27"/>
  <c r="AU124" i="27"/>
  <c r="AT124" i="27"/>
  <c r="AV123" i="27"/>
  <c r="AU123" i="27"/>
  <c r="AT123" i="27"/>
  <c r="AV122" i="27"/>
  <c r="AU122" i="27"/>
  <c r="AT122" i="27"/>
  <c r="AV121" i="27"/>
  <c r="AU121" i="27"/>
  <c r="AT121" i="27"/>
  <c r="AV120" i="27"/>
  <c r="AU120" i="27"/>
  <c r="AT120" i="27"/>
  <c r="AV119" i="27"/>
  <c r="AU119" i="27"/>
  <c r="AT119" i="27"/>
  <c r="AV118" i="27"/>
  <c r="AU118" i="27"/>
  <c r="AT118" i="27"/>
  <c r="AV117" i="27"/>
  <c r="AU117" i="27"/>
  <c r="AT117" i="27"/>
  <c r="AV116" i="27"/>
  <c r="AU116" i="27"/>
  <c r="AT116" i="27"/>
  <c r="AV115" i="27"/>
  <c r="AU115" i="27"/>
  <c r="AT115" i="27"/>
  <c r="AV114" i="27"/>
  <c r="AU114" i="27"/>
  <c r="AT114" i="27"/>
  <c r="AV113" i="27"/>
  <c r="AU113" i="27"/>
  <c r="AT113" i="27"/>
  <c r="AV112" i="27"/>
  <c r="AU112" i="27"/>
  <c r="AT112" i="27"/>
  <c r="AV111" i="27"/>
  <c r="AU111" i="27"/>
  <c r="AT111" i="27"/>
  <c r="AV110" i="27"/>
  <c r="AU110" i="27"/>
  <c r="AT110" i="27"/>
  <c r="AV109" i="27"/>
  <c r="AU109" i="27"/>
  <c r="AT109" i="27"/>
  <c r="AV108" i="27"/>
  <c r="AU108" i="27"/>
  <c r="AT108" i="27"/>
  <c r="AV107" i="27"/>
  <c r="AU107" i="27"/>
  <c r="AT107" i="27"/>
  <c r="AV106" i="27"/>
  <c r="AU106" i="27"/>
  <c r="AT106" i="27"/>
  <c r="AV105" i="27"/>
  <c r="AU105" i="27"/>
  <c r="AT105" i="27"/>
  <c r="AV104" i="27"/>
  <c r="AU104" i="27"/>
  <c r="AT104" i="27"/>
  <c r="AV103" i="27"/>
  <c r="AU103" i="27"/>
  <c r="AT103" i="27"/>
  <c r="AV102" i="27"/>
  <c r="AU102" i="27"/>
  <c r="AT102" i="27"/>
  <c r="AV101" i="27"/>
  <c r="AU101" i="27"/>
  <c r="AT101" i="27"/>
  <c r="AV100" i="27"/>
  <c r="AU100" i="27"/>
  <c r="AT100" i="27"/>
  <c r="AV99" i="27"/>
  <c r="AU99" i="27"/>
  <c r="AT99" i="27"/>
  <c r="AV98" i="27"/>
  <c r="AU98" i="27"/>
  <c r="AT98" i="27"/>
  <c r="AV97" i="27"/>
  <c r="AU97" i="27"/>
  <c r="AT97" i="27"/>
  <c r="AV96" i="27"/>
  <c r="AU96" i="27"/>
  <c r="AT96" i="27"/>
  <c r="AV95" i="27"/>
  <c r="AU95" i="27"/>
  <c r="AT95" i="27"/>
  <c r="AV94" i="27"/>
  <c r="AU94" i="27"/>
  <c r="AT94" i="27"/>
  <c r="AV93" i="27"/>
  <c r="AU93" i="27"/>
  <c r="AT93" i="27"/>
  <c r="AV92" i="27"/>
  <c r="AU92" i="27"/>
  <c r="AT92" i="27"/>
  <c r="AV91" i="27"/>
  <c r="AU91" i="27"/>
  <c r="AT91" i="27"/>
  <c r="AV90" i="27"/>
  <c r="AU90" i="27"/>
  <c r="AT90" i="27"/>
  <c r="AV89" i="27"/>
  <c r="AU89" i="27"/>
  <c r="AT89" i="27"/>
  <c r="AV88" i="27"/>
  <c r="AU88" i="27"/>
  <c r="AT88" i="27"/>
  <c r="AV87" i="27"/>
  <c r="AU87" i="27"/>
  <c r="AT87" i="27"/>
  <c r="AV86" i="27"/>
  <c r="AU86" i="27"/>
  <c r="AT86" i="27"/>
  <c r="AV85" i="27"/>
  <c r="AU85" i="27"/>
  <c r="AT85" i="27"/>
  <c r="AV84" i="27"/>
  <c r="AU84" i="27"/>
  <c r="AT84" i="27"/>
  <c r="AV83" i="27"/>
  <c r="AU83" i="27"/>
  <c r="AT83" i="27"/>
  <c r="AV82" i="27"/>
  <c r="AU82" i="27"/>
  <c r="AT82" i="27"/>
  <c r="AV81" i="27"/>
  <c r="AU81" i="27"/>
  <c r="AT81" i="27"/>
  <c r="AV80" i="27"/>
  <c r="AU80" i="27"/>
  <c r="AT80" i="27"/>
  <c r="AV79" i="27"/>
  <c r="AU79" i="27"/>
  <c r="AT79" i="27"/>
  <c r="AV78" i="27"/>
  <c r="AU78" i="27"/>
  <c r="AT78" i="27"/>
  <c r="AV77" i="27"/>
  <c r="AU77" i="27"/>
  <c r="AT77" i="27"/>
  <c r="AV76" i="27"/>
  <c r="AU76" i="27"/>
  <c r="AT76" i="27"/>
  <c r="AV75" i="27"/>
  <c r="AU75" i="27"/>
  <c r="AT75" i="27"/>
  <c r="AV74" i="27"/>
  <c r="AU74" i="27"/>
  <c r="AT74" i="27"/>
  <c r="AV73" i="27"/>
  <c r="AU73" i="27"/>
  <c r="AT73" i="27"/>
  <c r="AV72" i="27"/>
  <c r="AU72" i="27"/>
  <c r="AT72" i="27"/>
  <c r="AV71" i="27"/>
  <c r="AU71" i="27"/>
  <c r="AT71" i="27"/>
  <c r="AV70" i="27"/>
  <c r="AU70" i="27"/>
  <c r="AT70" i="27"/>
  <c r="AV69" i="27"/>
  <c r="AU69" i="27"/>
  <c r="AT69" i="27"/>
  <c r="AV68" i="27"/>
  <c r="AU68" i="27"/>
  <c r="AT68" i="27"/>
  <c r="AV67" i="27"/>
  <c r="AU67" i="27"/>
  <c r="AT67" i="27"/>
  <c r="AV66" i="27"/>
  <c r="AU66" i="27"/>
  <c r="AT66" i="27"/>
  <c r="AV65" i="27"/>
  <c r="AU65" i="27"/>
  <c r="AT65" i="27"/>
  <c r="AV64" i="27"/>
  <c r="AU64" i="27"/>
  <c r="AT64" i="27"/>
  <c r="AV63" i="27"/>
  <c r="AU63" i="27"/>
  <c r="AT63" i="27"/>
  <c r="AV62" i="27"/>
  <c r="AU62" i="27"/>
  <c r="AT62" i="27"/>
  <c r="AV61" i="27"/>
  <c r="AU61" i="27"/>
  <c r="AT61" i="27"/>
  <c r="AV60" i="27"/>
  <c r="AU60" i="27"/>
  <c r="AT60" i="27"/>
  <c r="AV59" i="27"/>
  <c r="AU59" i="27"/>
  <c r="AT59" i="27"/>
  <c r="AV58" i="27"/>
  <c r="AU58" i="27"/>
  <c r="AT58" i="27"/>
  <c r="AV57" i="27"/>
  <c r="AU57" i="27"/>
  <c r="AT57" i="27"/>
  <c r="AV56" i="27"/>
  <c r="AU56" i="27"/>
  <c r="AT56" i="27"/>
  <c r="AV55" i="27"/>
  <c r="AU55" i="27"/>
  <c r="AT55" i="27"/>
  <c r="AV54" i="27"/>
  <c r="AU54" i="27"/>
  <c r="AT54" i="27"/>
  <c r="AV53" i="27"/>
  <c r="AU53" i="27"/>
  <c r="AT53" i="27"/>
  <c r="AV52" i="27"/>
  <c r="AU52" i="27"/>
  <c r="AT52" i="27"/>
  <c r="AV51" i="27"/>
  <c r="AU51" i="27"/>
  <c r="AT51" i="27"/>
  <c r="AV50" i="27"/>
  <c r="AU50" i="27"/>
  <c r="AT50" i="27"/>
  <c r="AV49" i="27"/>
  <c r="AU49" i="27"/>
  <c r="AT49" i="27"/>
  <c r="AV48" i="27"/>
  <c r="AU48" i="27"/>
  <c r="AT48" i="27"/>
  <c r="AV47" i="27"/>
  <c r="AU47" i="27"/>
  <c r="AT47" i="27"/>
  <c r="AV46" i="27"/>
  <c r="AU46" i="27"/>
  <c r="AT46" i="27"/>
  <c r="AV45" i="27"/>
  <c r="AU45" i="27"/>
  <c r="AT45" i="27"/>
  <c r="AV44" i="27"/>
  <c r="AU44" i="27"/>
  <c r="AT44" i="27"/>
  <c r="AV43" i="27"/>
  <c r="AU43" i="27"/>
  <c r="AT43" i="27"/>
  <c r="AV42" i="27"/>
  <c r="AU42" i="27"/>
  <c r="AT42" i="27"/>
  <c r="AV41" i="27"/>
  <c r="AU41" i="27"/>
  <c r="AT41" i="27"/>
  <c r="AV40" i="27"/>
  <c r="AU40" i="27"/>
  <c r="AT40" i="27"/>
  <c r="AV39" i="27"/>
  <c r="AU39" i="27"/>
  <c r="AT39" i="27"/>
  <c r="AV38" i="27"/>
  <c r="AU38" i="27"/>
  <c r="AT38" i="27"/>
  <c r="AV37" i="27"/>
  <c r="AU37" i="27"/>
  <c r="AT37" i="27"/>
  <c r="AV36" i="27"/>
  <c r="AU36" i="27"/>
  <c r="AT36" i="27"/>
  <c r="AV35" i="27"/>
  <c r="AU35" i="27"/>
  <c r="AT35" i="27"/>
  <c r="AV34" i="27"/>
  <c r="AU34" i="27"/>
  <c r="AT34" i="27"/>
  <c r="AV33" i="27"/>
  <c r="AU33" i="27"/>
  <c r="AT33" i="27"/>
  <c r="AV32" i="27"/>
  <c r="AU32" i="27"/>
  <c r="AT32" i="27"/>
  <c r="AV31" i="27"/>
  <c r="AU31" i="27"/>
  <c r="AT31" i="27"/>
  <c r="AV30" i="27"/>
  <c r="AU30" i="27"/>
  <c r="AT30" i="27"/>
  <c r="AV29" i="27"/>
  <c r="AU29" i="27"/>
  <c r="AT29" i="27"/>
  <c r="AV28" i="27"/>
  <c r="AU28" i="27"/>
  <c r="AT28" i="27"/>
  <c r="AV27" i="27"/>
  <c r="AU27" i="27"/>
  <c r="AT27" i="27"/>
  <c r="AV26" i="27"/>
  <c r="AU26" i="27"/>
  <c r="AT26" i="27"/>
  <c r="AV25" i="27"/>
  <c r="AU25" i="27"/>
  <c r="AT25" i="27"/>
  <c r="AV24" i="27"/>
  <c r="AU24" i="27"/>
  <c r="AT24" i="27"/>
  <c r="AV23" i="27"/>
  <c r="AU23" i="27"/>
  <c r="AT23" i="27"/>
  <c r="AV22" i="27"/>
  <c r="AU22" i="27"/>
  <c r="AT22" i="27"/>
  <c r="AV21" i="27"/>
  <c r="AU21" i="27"/>
  <c r="AT21" i="27"/>
  <c r="AV20" i="27"/>
  <c r="AU20" i="27"/>
  <c r="AT20" i="27"/>
  <c r="AV19" i="27"/>
  <c r="AU19" i="27"/>
  <c r="AT19" i="27"/>
  <c r="AV18" i="27"/>
  <c r="AU18" i="27"/>
  <c r="AT18" i="27"/>
  <c r="AV17" i="27"/>
  <c r="AU17" i="27"/>
  <c r="AT17" i="27"/>
  <c r="AV16" i="27"/>
  <c r="AU16" i="27"/>
  <c r="AT16" i="27"/>
  <c r="AV15" i="27"/>
  <c r="AU15" i="27"/>
  <c r="AT15" i="27"/>
  <c r="AV14" i="27"/>
  <c r="AU14" i="27"/>
  <c r="AT14" i="27"/>
  <c r="AV13" i="27"/>
  <c r="AU13" i="27"/>
  <c r="AT13" i="27"/>
  <c r="AV12" i="27"/>
  <c r="AU12" i="27"/>
  <c r="AT12" i="27"/>
  <c r="AV11" i="27"/>
  <c r="AU11" i="27"/>
  <c r="AT11" i="27"/>
  <c r="AV10" i="27"/>
  <c r="AU10" i="27"/>
  <c r="AT10" i="27"/>
  <c r="AV9" i="27"/>
  <c r="AU9" i="27"/>
  <c r="AT9" i="27"/>
  <c r="AV8" i="27"/>
  <c r="AU8" i="27"/>
  <c r="AT8" i="27"/>
  <c r="AV7" i="27"/>
  <c r="AU7" i="27"/>
  <c r="AT7" i="27"/>
  <c r="AV6" i="27"/>
  <c r="AU6" i="27"/>
  <c r="AT6" i="27"/>
  <c r="AV5" i="27"/>
  <c r="AU5" i="27"/>
  <c r="AT5" i="27"/>
  <c r="R488" i="27"/>
  <c r="T488" i="27" s="1"/>
  <c r="P488" i="27"/>
  <c r="P485" i="27"/>
  <c r="R482" i="27"/>
  <c r="T482" i="27" s="1"/>
  <c r="R479" i="27"/>
  <c r="T479" i="27" s="1"/>
  <c r="Q479" i="27"/>
  <c r="P479" i="27"/>
  <c r="R476" i="27"/>
  <c r="T476" i="27" s="1"/>
  <c r="P476" i="27"/>
  <c r="R473" i="27"/>
  <c r="T473" i="27" s="1"/>
  <c r="P473" i="27"/>
  <c r="P471" i="27"/>
  <c r="R470" i="27"/>
  <c r="T470" i="27" s="1"/>
  <c r="Q470" i="27"/>
  <c r="P470" i="27"/>
  <c r="R467" i="27"/>
  <c r="T467" i="27" s="1"/>
  <c r="R464" i="27"/>
  <c r="T464" i="27" s="1"/>
  <c r="P464" i="27"/>
  <c r="P462" i="27"/>
  <c r="R461" i="27"/>
  <c r="T461" i="27" s="1"/>
  <c r="Q461" i="27"/>
  <c r="R458" i="27"/>
  <c r="T458" i="27" s="1"/>
  <c r="P458" i="27"/>
  <c r="P456" i="27"/>
  <c r="R455" i="27"/>
  <c r="T455" i="27" s="1"/>
  <c r="Q455" i="27"/>
  <c r="P455" i="27"/>
  <c r="P453" i="27"/>
  <c r="R452" i="27"/>
  <c r="T452" i="27" s="1"/>
  <c r="Q452" i="27"/>
  <c r="P452" i="27"/>
  <c r="R449" i="27"/>
  <c r="T449" i="27" s="1"/>
  <c r="P449" i="27"/>
  <c r="R446" i="27"/>
  <c r="T446" i="27" s="1"/>
  <c r="Q446" i="27"/>
  <c r="P446" i="27"/>
  <c r="P444" i="27"/>
  <c r="R443" i="27"/>
  <c r="T443" i="27" s="1"/>
  <c r="Q443" i="27"/>
  <c r="P443" i="27"/>
  <c r="P441" i="27"/>
  <c r="R440" i="27"/>
  <c r="T440" i="27" s="1"/>
  <c r="Q440" i="27"/>
  <c r="R437" i="27"/>
  <c r="T437" i="27" s="1"/>
  <c r="P437" i="27"/>
  <c r="Q434" i="27"/>
  <c r="P434" i="27"/>
  <c r="R431" i="27"/>
  <c r="T431" i="27" s="1"/>
  <c r="P431" i="27"/>
  <c r="Q429" i="27"/>
  <c r="P429" i="27"/>
  <c r="P426" i="27"/>
  <c r="R425" i="27"/>
  <c r="T425" i="27" s="1"/>
  <c r="Q425" i="27"/>
  <c r="P425" i="27"/>
  <c r="R422" i="27"/>
  <c r="T422" i="27" s="1"/>
  <c r="P422" i="27"/>
  <c r="P420" i="27"/>
  <c r="R419" i="27"/>
  <c r="T419" i="27" s="1"/>
  <c r="Q419" i="27"/>
  <c r="P419" i="27"/>
  <c r="R416" i="27"/>
  <c r="T416" i="27" s="1"/>
  <c r="P416" i="27"/>
  <c r="Q414" i="27"/>
  <c r="P414" i="27"/>
  <c r="R413" i="27"/>
  <c r="T413" i="27" s="1"/>
  <c r="Q413" i="27"/>
  <c r="P413" i="27"/>
  <c r="P408" i="27"/>
  <c r="R407" i="27"/>
  <c r="T407" i="27" s="1"/>
  <c r="P407" i="27"/>
  <c r="R404" i="27"/>
  <c r="T404" i="27" s="1"/>
  <c r="Q404" i="27"/>
  <c r="P404" i="27"/>
  <c r="R401" i="27"/>
  <c r="T401" i="27" s="1"/>
  <c r="Q399" i="27"/>
  <c r="P399" i="27"/>
  <c r="R398" i="27"/>
  <c r="T398" i="27" s="1"/>
  <c r="Q398" i="27"/>
  <c r="P398" i="27"/>
  <c r="P396" i="27"/>
  <c r="R395" i="27"/>
  <c r="T395" i="27" s="1"/>
  <c r="P395" i="27"/>
  <c r="Q393" i="27"/>
  <c r="P393" i="27"/>
  <c r="R392" i="27"/>
  <c r="T392" i="27" s="1"/>
  <c r="Q392" i="27"/>
  <c r="P392" i="27"/>
  <c r="P390" i="27"/>
  <c r="R389" i="27"/>
  <c r="T389" i="27" s="1"/>
  <c r="P389" i="27"/>
  <c r="P387" i="27"/>
  <c r="R386" i="27"/>
  <c r="T386" i="27" s="1"/>
  <c r="Q386" i="27"/>
  <c r="P386" i="27"/>
  <c r="P384" i="27"/>
  <c r="R383" i="27"/>
  <c r="T383" i="27" s="1"/>
  <c r="Q383" i="27"/>
  <c r="P383" i="27"/>
  <c r="Q381" i="27"/>
  <c r="P381" i="27"/>
  <c r="R380" i="27"/>
  <c r="T380" i="27" s="1"/>
  <c r="P378" i="27"/>
  <c r="R377" i="27"/>
  <c r="T377" i="27" s="1"/>
  <c r="P377" i="27"/>
  <c r="P375" i="27"/>
  <c r="Q374" i="27"/>
  <c r="P374" i="27"/>
  <c r="R371" i="27"/>
  <c r="T371" i="27" s="1"/>
  <c r="Q371" i="27"/>
  <c r="P371" i="27"/>
  <c r="P369" i="27"/>
  <c r="R368" i="27"/>
  <c r="T368" i="27" s="1"/>
  <c r="Q368" i="27"/>
  <c r="P368" i="27"/>
  <c r="P366" i="27"/>
  <c r="R365" i="27"/>
  <c r="T365" i="27" s="1"/>
  <c r="Q365" i="27"/>
  <c r="P365" i="27"/>
  <c r="Q363" i="27"/>
  <c r="P363" i="27"/>
  <c r="R362" i="27"/>
  <c r="T362" i="27" s="1"/>
  <c r="Q362" i="27"/>
  <c r="P362" i="27"/>
  <c r="R359" i="27"/>
  <c r="T359" i="27" s="1"/>
  <c r="Q359" i="27"/>
  <c r="P359" i="27"/>
  <c r="Q357" i="27"/>
  <c r="P357" i="27"/>
  <c r="R356" i="27"/>
  <c r="T356" i="27" s="1"/>
  <c r="Q356" i="27"/>
  <c r="P356" i="27"/>
  <c r="R353" i="27"/>
  <c r="T353" i="27" s="1"/>
  <c r="Q353" i="27"/>
  <c r="P351" i="27"/>
  <c r="R350" i="27"/>
  <c r="T350" i="27" s="1"/>
  <c r="Q350" i="27"/>
  <c r="P350" i="27"/>
  <c r="P348" i="27"/>
  <c r="R347" i="27"/>
  <c r="T347" i="27" s="1"/>
  <c r="P345" i="27"/>
  <c r="R344" i="27"/>
  <c r="T344" i="27" s="1"/>
  <c r="Q344" i="27"/>
  <c r="P344" i="27"/>
  <c r="P342" i="27"/>
  <c r="R341" i="27"/>
  <c r="T341" i="27" s="1"/>
  <c r="Q339" i="27"/>
  <c r="P339" i="27"/>
  <c r="R338" i="27"/>
  <c r="T338" i="27" s="1"/>
  <c r="Q338" i="27"/>
  <c r="P338" i="27"/>
  <c r="P336" i="27"/>
  <c r="R335" i="27"/>
  <c r="T335" i="27" s="1"/>
  <c r="Q335" i="27"/>
  <c r="P335" i="27"/>
  <c r="R332" i="27"/>
  <c r="T332" i="27" s="1"/>
  <c r="Q332" i="27"/>
  <c r="P332" i="27"/>
  <c r="Q330" i="27"/>
  <c r="R329" i="27"/>
  <c r="T329" i="27" s="1"/>
  <c r="Q329" i="27"/>
  <c r="P329" i="27"/>
  <c r="Q327" i="27"/>
  <c r="R326" i="27"/>
  <c r="T326" i="27" s="1"/>
  <c r="Q326" i="27"/>
  <c r="P326" i="27"/>
  <c r="Q324" i="27"/>
  <c r="P324" i="27"/>
  <c r="R323" i="27"/>
  <c r="T323" i="27" s="1"/>
  <c r="Q323" i="27"/>
  <c r="P323" i="27"/>
  <c r="P321" i="27"/>
  <c r="R320" i="27"/>
  <c r="T320" i="27" s="1"/>
  <c r="Q320" i="27"/>
  <c r="P320" i="27"/>
  <c r="R317" i="27"/>
  <c r="T317" i="27" s="1"/>
  <c r="P317" i="27"/>
  <c r="Q315" i="27"/>
  <c r="P315" i="27"/>
  <c r="R314" i="27"/>
  <c r="T314" i="27" s="1"/>
  <c r="Q314" i="27"/>
  <c r="P314" i="27"/>
  <c r="R311" i="27"/>
  <c r="T311" i="27" s="1"/>
  <c r="Q311" i="27"/>
  <c r="P311" i="27"/>
  <c r="Q309" i="27"/>
  <c r="P309" i="27"/>
  <c r="R308" i="27"/>
  <c r="T308" i="27" s="1"/>
  <c r="P308" i="27"/>
  <c r="R305" i="27"/>
  <c r="T305" i="27" s="1"/>
  <c r="P305" i="27"/>
  <c r="R302" i="27"/>
  <c r="T302" i="27" s="1"/>
  <c r="Q302" i="27"/>
  <c r="P302" i="27"/>
  <c r="Q300" i="27"/>
  <c r="P300" i="27"/>
  <c r="R299" i="27"/>
  <c r="T299" i="27" s="1"/>
  <c r="Q299" i="27"/>
  <c r="P299" i="27"/>
  <c r="P297" i="27"/>
  <c r="R296" i="27"/>
  <c r="T296" i="27" s="1"/>
  <c r="Q296" i="27"/>
  <c r="P296" i="27"/>
  <c r="Q294" i="27"/>
  <c r="P294" i="27"/>
  <c r="R293" i="27"/>
  <c r="T293" i="27" s="1"/>
  <c r="Q293" i="27"/>
  <c r="P293" i="27"/>
  <c r="P291" i="27"/>
  <c r="R290" i="27"/>
  <c r="T290" i="27" s="1"/>
  <c r="P290" i="27"/>
  <c r="R288" i="27"/>
  <c r="T288" i="27" s="1"/>
  <c r="Q288" i="27"/>
  <c r="P288" i="27"/>
  <c r="P287" i="27"/>
  <c r="Q285" i="27"/>
  <c r="P285" i="27"/>
  <c r="R284" i="27"/>
  <c r="T284" i="27" s="1"/>
  <c r="Q284" i="27"/>
  <c r="P284" i="27"/>
  <c r="R281" i="27"/>
  <c r="T281" i="27" s="1"/>
  <c r="P281" i="27"/>
  <c r="Q279" i="27"/>
  <c r="P279" i="27"/>
  <c r="R278" i="27"/>
  <c r="T278" i="27" s="1"/>
  <c r="Q278" i="27"/>
  <c r="P278" i="27"/>
  <c r="Q276" i="27"/>
  <c r="P276" i="27"/>
  <c r="Q275" i="27"/>
  <c r="P275" i="27"/>
  <c r="P273" i="27"/>
  <c r="R272" i="27"/>
  <c r="T272" i="27" s="1"/>
  <c r="Q272" i="27"/>
  <c r="P272" i="27"/>
  <c r="R269" i="27"/>
  <c r="T269" i="27" s="1"/>
  <c r="P269" i="27"/>
  <c r="R267" i="27"/>
  <c r="T267" i="27" s="1"/>
  <c r="Q267" i="27"/>
  <c r="P267" i="27"/>
  <c r="R266" i="27"/>
  <c r="T266" i="27" s="1"/>
  <c r="Q266" i="27"/>
  <c r="P266" i="27"/>
  <c r="P264" i="27"/>
  <c r="R263" i="27"/>
  <c r="T263" i="27" s="1"/>
  <c r="Q263" i="27"/>
  <c r="P263" i="27"/>
  <c r="Q261" i="27"/>
  <c r="P261" i="27"/>
  <c r="R260" i="27"/>
  <c r="T260" i="27" s="1"/>
  <c r="P260" i="27"/>
  <c r="Q258" i="27"/>
  <c r="P258" i="27"/>
  <c r="R257" i="27"/>
  <c r="T257" i="27" s="1"/>
  <c r="Q257" i="27"/>
  <c r="P257" i="27"/>
  <c r="Q255" i="27"/>
  <c r="P255" i="27"/>
  <c r="R254" i="27"/>
  <c r="T254" i="27" s="1"/>
  <c r="Q254" i="27"/>
  <c r="P254" i="27"/>
  <c r="R251" i="27"/>
  <c r="T251" i="27" s="1"/>
  <c r="Q251" i="27"/>
  <c r="P251" i="27"/>
  <c r="P249" i="27"/>
  <c r="P248" i="27"/>
  <c r="R245" i="27"/>
  <c r="T245" i="27" s="1"/>
  <c r="Q245" i="27"/>
  <c r="P245" i="27"/>
  <c r="Q243" i="27"/>
  <c r="P243" i="27"/>
  <c r="R242" i="27"/>
  <c r="T242" i="27" s="1"/>
  <c r="Q242" i="27"/>
  <c r="P242" i="27"/>
  <c r="P240" i="27"/>
  <c r="R239" i="27"/>
  <c r="T239" i="27" s="1"/>
  <c r="Q239" i="27"/>
  <c r="P239" i="27"/>
  <c r="P238" i="27"/>
  <c r="R237" i="27"/>
  <c r="T237" i="27" s="1"/>
  <c r="P237" i="27"/>
  <c r="R236" i="27"/>
  <c r="T236" i="27" s="1"/>
  <c r="Q236" i="27"/>
  <c r="P236" i="27"/>
  <c r="Q234" i="27"/>
  <c r="P234" i="27"/>
  <c r="R233" i="27"/>
  <c r="T233" i="27" s="1"/>
  <c r="Q233" i="27"/>
  <c r="P233" i="27"/>
  <c r="Q231" i="27"/>
  <c r="P231" i="27"/>
  <c r="R230" i="27"/>
  <c r="T230" i="27" s="1"/>
  <c r="Q230" i="27"/>
  <c r="P230" i="27"/>
  <c r="Q229" i="27"/>
  <c r="P229" i="27"/>
  <c r="P228" i="27"/>
  <c r="R227" i="27"/>
  <c r="T227" i="27" s="1"/>
  <c r="Q227" i="27"/>
  <c r="P227" i="27"/>
  <c r="Q225" i="27"/>
  <c r="R224" i="27"/>
  <c r="T224" i="27" s="1"/>
  <c r="Q224" i="27"/>
  <c r="P224" i="27"/>
  <c r="Q222" i="27"/>
  <c r="P222" i="27"/>
  <c r="R221" i="27"/>
  <c r="T221" i="27" s="1"/>
  <c r="Q221" i="27"/>
  <c r="P221" i="27"/>
  <c r="R218" i="27"/>
  <c r="T218" i="27" s="1"/>
  <c r="P218" i="27"/>
  <c r="Q216" i="27"/>
  <c r="P216" i="27"/>
  <c r="R215" i="27"/>
  <c r="T215" i="27" s="1"/>
  <c r="P215" i="27"/>
  <c r="Q214" i="27"/>
  <c r="P214" i="27"/>
  <c r="Q213" i="27"/>
  <c r="P213" i="27"/>
  <c r="R212" i="27"/>
  <c r="T212" i="27" s="1"/>
  <c r="Q212" i="27"/>
  <c r="P212" i="27"/>
  <c r="Q210" i="27"/>
  <c r="P210" i="27"/>
  <c r="P209" i="27"/>
  <c r="R207" i="27"/>
  <c r="T207" i="27" s="1"/>
  <c r="Q207" i="27"/>
  <c r="P207" i="27"/>
  <c r="R206" i="27"/>
  <c r="T206" i="27" s="1"/>
  <c r="Q206" i="27"/>
  <c r="P206" i="27"/>
  <c r="P204" i="27"/>
  <c r="R203" i="27"/>
  <c r="T203" i="27" s="1"/>
  <c r="Q203" i="27"/>
  <c r="P203" i="27"/>
  <c r="Q201" i="27"/>
  <c r="P201" i="27"/>
  <c r="R200" i="27"/>
  <c r="T200" i="27" s="1"/>
  <c r="Q200" i="27"/>
  <c r="P200" i="27"/>
  <c r="R198" i="27"/>
  <c r="T198" i="27" s="1"/>
  <c r="Q198" i="27"/>
  <c r="Q197" i="27"/>
  <c r="P197" i="27"/>
  <c r="Q195" i="27"/>
  <c r="P195" i="27"/>
  <c r="R194" i="27"/>
  <c r="T194" i="27" s="1"/>
  <c r="Q194" i="27"/>
  <c r="P194" i="27"/>
  <c r="R192" i="27"/>
  <c r="T192" i="27" s="1"/>
  <c r="Q192" i="27"/>
  <c r="P192" i="27"/>
  <c r="P191" i="27"/>
  <c r="Q189" i="27"/>
  <c r="P189" i="27"/>
  <c r="R188" i="27"/>
  <c r="T188" i="27" s="1"/>
  <c r="Q188" i="27"/>
  <c r="P188" i="27"/>
  <c r="R185" i="27"/>
  <c r="T185" i="27" s="1"/>
  <c r="Q185" i="27"/>
  <c r="P185" i="27"/>
  <c r="Q184" i="27"/>
  <c r="R183" i="27"/>
  <c r="T183" i="27" s="1"/>
  <c r="Q183" i="27"/>
  <c r="P183" i="27"/>
  <c r="R182" i="27"/>
  <c r="T182" i="27" s="1"/>
  <c r="Q182" i="27"/>
  <c r="P182" i="27"/>
  <c r="Q180" i="27"/>
  <c r="P180" i="27"/>
  <c r="R179" i="27"/>
  <c r="T179" i="27" s="1"/>
  <c r="Q179" i="27"/>
  <c r="P179" i="27"/>
  <c r="Q177" i="27"/>
  <c r="P177" i="27"/>
  <c r="R176" i="27"/>
  <c r="T176" i="27" s="1"/>
  <c r="Q176" i="27"/>
  <c r="P176" i="27"/>
  <c r="R174" i="27"/>
  <c r="T174" i="27" s="1"/>
  <c r="Q174" i="27"/>
  <c r="R173" i="27"/>
  <c r="T173" i="27" s="1"/>
  <c r="Q173" i="27"/>
  <c r="P173" i="27"/>
  <c r="Q171" i="27"/>
  <c r="P171" i="27"/>
  <c r="R170" i="27"/>
  <c r="T170" i="27" s="1"/>
  <c r="Q170" i="27"/>
  <c r="P170" i="27"/>
  <c r="Q169" i="27"/>
  <c r="Q168" i="27"/>
  <c r="P168" i="27"/>
  <c r="R167" i="27"/>
  <c r="T167" i="27" s="1"/>
  <c r="Q167" i="27"/>
  <c r="P167" i="27"/>
  <c r="R164" i="27"/>
  <c r="T164" i="27" s="1"/>
  <c r="Q164" i="27"/>
  <c r="P164" i="27"/>
  <c r="Q162" i="27"/>
  <c r="P162" i="27"/>
  <c r="R161" i="27"/>
  <c r="T161" i="27" s="1"/>
  <c r="Q161" i="27"/>
  <c r="P161" i="27"/>
  <c r="P159" i="27"/>
  <c r="R158" i="27"/>
  <c r="T158" i="27" s="1"/>
  <c r="Q158" i="27"/>
  <c r="P158" i="27"/>
  <c r="R156" i="27"/>
  <c r="T156" i="27" s="1"/>
  <c r="Q156" i="27"/>
  <c r="P156" i="27"/>
  <c r="R155" i="27"/>
  <c r="T155" i="27" s="1"/>
  <c r="P155" i="27"/>
  <c r="Q153" i="27"/>
  <c r="P153" i="27"/>
  <c r="R152" i="27"/>
  <c r="T152" i="27" s="1"/>
  <c r="Q152" i="27"/>
  <c r="P152" i="27"/>
  <c r="P150" i="27"/>
  <c r="R149" i="27"/>
  <c r="T149" i="27" s="1"/>
  <c r="Q149" i="27"/>
  <c r="P149" i="27"/>
  <c r="Q148" i="27"/>
  <c r="P147" i="27"/>
  <c r="R146" i="27"/>
  <c r="T146" i="27" s="1"/>
  <c r="Q146" i="27"/>
  <c r="P146" i="27"/>
  <c r="Q144" i="27"/>
  <c r="P144" i="27"/>
  <c r="P143" i="27"/>
  <c r="Q141" i="27"/>
  <c r="P141" i="27"/>
  <c r="R140" i="27"/>
  <c r="T140" i="27" s="1"/>
  <c r="Q140" i="27"/>
  <c r="P140" i="27"/>
  <c r="Q138" i="27"/>
  <c r="P138" i="27"/>
  <c r="R137" i="27"/>
  <c r="T137" i="27" s="1"/>
  <c r="Q137" i="27"/>
  <c r="P137" i="27"/>
  <c r="R135" i="27"/>
  <c r="T135" i="27" s="1"/>
  <c r="Q135" i="27"/>
  <c r="P135" i="27"/>
  <c r="R134" i="27"/>
  <c r="T134" i="27" s="1"/>
  <c r="Q134" i="27"/>
  <c r="P134" i="27"/>
  <c r="Q133" i="27"/>
  <c r="P132" i="27"/>
  <c r="R131" i="27"/>
  <c r="T131" i="27" s="1"/>
  <c r="Q131" i="27"/>
  <c r="P131" i="27"/>
  <c r="Q129" i="27"/>
  <c r="P129" i="27"/>
  <c r="Q128" i="27"/>
  <c r="P128" i="27"/>
  <c r="R126" i="27"/>
  <c r="T126" i="27" s="1"/>
  <c r="Q126" i="27"/>
  <c r="P126" i="27"/>
  <c r="R125" i="27"/>
  <c r="T125" i="27" s="1"/>
  <c r="Q125" i="27"/>
  <c r="P125" i="27"/>
  <c r="Q123" i="27"/>
  <c r="P123" i="27"/>
  <c r="R122" i="27"/>
  <c r="T122" i="27" s="1"/>
  <c r="Q122" i="27"/>
  <c r="P122" i="27"/>
  <c r="R120" i="27"/>
  <c r="T120" i="27" s="1"/>
  <c r="Q120" i="27"/>
  <c r="R119" i="27"/>
  <c r="T119" i="27" s="1"/>
  <c r="Q119" i="27"/>
  <c r="P119" i="27"/>
  <c r="Q117" i="27"/>
  <c r="P117" i="27"/>
  <c r="Q114" i="27"/>
  <c r="P114" i="27"/>
  <c r="R113" i="27"/>
  <c r="T113" i="27" s="1"/>
  <c r="Q113" i="27"/>
  <c r="P113" i="27"/>
  <c r="Q112" i="27"/>
  <c r="Q111" i="27"/>
  <c r="P111" i="27"/>
  <c r="R110" i="27"/>
  <c r="T110" i="27" s="1"/>
  <c r="P110" i="27"/>
  <c r="Q108" i="27"/>
  <c r="P108" i="27"/>
  <c r="R107" i="27"/>
  <c r="T107" i="27" s="1"/>
  <c r="Q107" i="27"/>
  <c r="P107" i="27"/>
  <c r="R104" i="27"/>
  <c r="T104" i="27" s="1"/>
  <c r="Q104" i="27"/>
  <c r="P104" i="27"/>
  <c r="P102" i="27"/>
  <c r="R101" i="27"/>
  <c r="T101" i="27" s="1"/>
  <c r="Q101" i="27"/>
  <c r="P101" i="27"/>
  <c r="P99" i="27"/>
  <c r="R98" i="27"/>
  <c r="T98" i="27" s="1"/>
  <c r="Q98" i="27"/>
  <c r="P98" i="27"/>
  <c r="Q96" i="27"/>
  <c r="P96" i="27"/>
  <c r="R95" i="27"/>
  <c r="T95" i="27" s="1"/>
  <c r="Q95" i="27"/>
  <c r="P95" i="27"/>
  <c r="Q93" i="27"/>
  <c r="P93" i="27"/>
  <c r="R92" i="27"/>
  <c r="T92" i="27" s="1"/>
  <c r="Q92" i="27"/>
  <c r="P92" i="27"/>
  <c r="P91" i="27"/>
  <c r="R90" i="27"/>
  <c r="T90" i="27" s="1"/>
  <c r="Q90" i="27"/>
  <c r="P90" i="27"/>
  <c r="R89" i="27"/>
  <c r="T89" i="27" s="1"/>
  <c r="Q87" i="27"/>
  <c r="P87" i="27"/>
  <c r="R86" i="27"/>
  <c r="T86" i="27" s="1"/>
  <c r="Q86" i="27"/>
  <c r="P86" i="27"/>
  <c r="P85" i="27"/>
  <c r="R84" i="27"/>
  <c r="T84" i="27" s="1"/>
  <c r="Q84" i="27"/>
  <c r="Q83" i="27"/>
  <c r="P83" i="27"/>
  <c r="Q81" i="27"/>
  <c r="P81" i="27"/>
  <c r="R80" i="27"/>
  <c r="T80" i="27" s="1"/>
  <c r="Q80" i="27"/>
  <c r="P80" i="27"/>
  <c r="Q78" i="27"/>
  <c r="P78" i="27"/>
  <c r="R77" i="27"/>
  <c r="T77" i="27" s="1"/>
  <c r="Q77" i="27"/>
  <c r="P77" i="27"/>
  <c r="Q76" i="27"/>
  <c r="P76" i="27"/>
  <c r="R75" i="27"/>
  <c r="T75" i="27" s="1"/>
  <c r="P75" i="27"/>
  <c r="R74" i="27"/>
  <c r="T74" i="27" s="1"/>
  <c r="Q74" i="27"/>
  <c r="P74" i="27"/>
  <c r="P72" i="27"/>
  <c r="R71" i="27"/>
  <c r="T71" i="27" s="1"/>
  <c r="Q71" i="27"/>
  <c r="P71" i="27"/>
  <c r="Q69" i="27"/>
  <c r="P69" i="27"/>
  <c r="Q68" i="27"/>
  <c r="P68" i="27"/>
  <c r="Q67" i="27"/>
  <c r="R65" i="27"/>
  <c r="T65" i="27" s="1"/>
  <c r="Q65" i="27"/>
  <c r="P65" i="27"/>
  <c r="Q63" i="27"/>
  <c r="R62" i="27"/>
  <c r="T62" i="27" s="1"/>
  <c r="Q62" i="27"/>
  <c r="P62" i="27"/>
  <c r="Q61" i="27"/>
  <c r="P61" i="27"/>
  <c r="R60" i="27"/>
  <c r="T60" i="27" s="1"/>
  <c r="Q60" i="27"/>
  <c r="P60" i="27"/>
  <c r="R59" i="27"/>
  <c r="T59" i="27" s="1"/>
  <c r="Q59" i="27"/>
  <c r="P59" i="27"/>
  <c r="R56" i="27"/>
  <c r="T56" i="27" s="1"/>
  <c r="Q56" i="27"/>
  <c r="P56" i="27"/>
  <c r="R54" i="27"/>
  <c r="T54" i="27" s="1"/>
  <c r="Q54" i="27"/>
  <c r="P54" i="27"/>
  <c r="R53" i="27"/>
  <c r="T53" i="27" s="1"/>
  <c r="Q53" i="27"/>
  <c r="P53" i="27"/>
  <c r="Q51" i="27"/>
  <c r="R50" i="27"/>
  <c r="T50" i="27" s="1"/>
  <c r="Q50" i="27"/>
  <c r="P50" i="27"/>
  <c r="R48" i="27"/>
  <c r="T48" i="27" s="1"/>
  <c r="Q48" i="27"/>
  <c r="P48" i="27"/>
  <c r="R47" i="27"/>
  <c r="T47" i="27" s="1"/>
  <c r="Q47" i="27"/>
  <c r="P47" i="27"/>
  <c r="Q45" i="27"/>
  <c r="P45" i="27"/>
  <c r="R44" i="27"/>
  <c r="T44" i="27" s="1"/>
  <c r="Q44" i="27"/>
  <c r="P44" i="27"/>
  <c r="Q42" i="27"/>
  <c r="P42" i="27"/>
  <c r="R41" i="27"/>
  <c r="T41" i="27" s="1"/>
  <c r="Q41" i="27"/>
  <c r="P41" i="27"/>
  <c r="Q40" i="27"/>
  <c r="P40" i="27"/>
  <c r="R39" i="27"/>
  <c r="T39" i="27" s="1"/>
  <c r="R38" i="27"/>
  <c r="T38" i="27" s="1"/>
  <c r="Q38" i="27"/>
  <c r="P38" i="27"/>
  <c r="Q36" i="27"/>
  <c r="P36" i="27"/>
  <c r="Q33" i="27"/>
  <c r="P33" i="27"/>
  <c r="R32" i="27"/>
  <c r="T32" i="27" s="1"/>
  <c r="Q32" i="27"/>
  <c r="P32" i="27"/>
  <c r="Q31" i="27"/>
  <c r="P30" i="27"/>
  <c r="R29" i="27"/>
  <c r="T29" i="27" s="1"/>
  <c r="Q29" i="27"/>
  <c r="P29" i="27"/>
  <c r="Q27" i="27"/>
  <c r="P27" i="27"/>
  <c r="R26" i="27"/>
  <c r="T26" i="27" s="1"/>
  <c r="Q26" i="27"/>
  <c r="P26" i="27"/>
  <c r="Q24" i="27"/>
  <c r="P24" i="27"/>
  <c r="R23" i="27"/>
  <c r="T23" i="27" s="1"/>
  <c r="Q23" i="27"/>
  <c r="P23" i="27"/>
  <c r="Q21" i="27"/>
  <c r="P21" i="27"/>
  <c r="R20" i="27"/>
  <c r="T20" i="27" s="1"/>
  <c r="Q20" i="27"/>
  <c r="P20" i="27"/>
  <c r="P19" i="27"/>
  <c r="R18" i="27"/>
  <c r="T18" i="27" s="1"/>
  <c r="Q18" i="27"/>
  <c r="P18" i="27"/>
  <c r="R17" i="27"/>
  <c r="T17" i="27" s="1"/>
  <c r="Q17" i="27"/>
  <c r="P17" i="27"/>
  <c r="R14" i="27"/>
  <c r="T14" i="27" s="1"/>
  <c r="Q14" i="27"/>
  <c r="P14" i="27"/>
  <c r="P13" i="27"/>
  <c r="R12" i="27"/>
  <c r="T12" i="27" s="1"/>
  <c r="Q12" i="27"/>
  <c r="P12" i="27"/>
  <c r="R11" i="27"/>
  <c r="T11" i="27" s="1"/>
  <c r="Q11" i="27"/>
  <c r="P11" i="27"/>
  <c r="Q9" i="27"/>
  <c r="P9" i="27"/>
  <c r="R8" i="27"/>
  <c r="T8" i="27" s="1"/>
  <c r="Q8" i="27"/>
  <c r="P8" i="27"/>
  <c r="P6" i="27"/>
  <c r="Y2" i="16"/>
  <c r="X2" i="16"/>
  <c r="W2" i="16"/>
  <c r="V2" i="16"/>
  <c r="O2" i="16"/>
  <c r="N2" i="16"/>
  <c r="M2" i="16"/>
  <c r="L2" i="16"/>
  <c r="K2" i="16"/>
  <c r="J2" i="16"/>
  <c r="P438" i="27"/>
  <c r="R434" i="27"/>
  <c r="T434" i="27" s="1"/>
  <c r="R428" i="27"/>
  <c r="T428" i="27" s="1"/>
  <c r="P417" i="27"/>
  <c r="R410" i="27"/>
  <c r="T410" i="27" s="1"/>
  <c r="R374" i="27"/>
  <c r="T374" i="27" s="1"/>
  <c r="Q360" i="27"/>
  <c r="P360" i="27"/>
  <c r="P354" i="27"/>
  <c r="P353" i="27"/>
  <c r="Q351" i="27"/>
  <c r="Q348" i="27"/>
  <c r="P347" i="27"/>
  <c r="Q336" i="27"/>
  <c r="P333" i="27"/>
  <c r="P330" i="27"/>
  <c r="P318" i="27"/>
  <c r="Q312" i="27"/>
  <c r="P312" i="27"/>
  <c r="Q308" i="27"/>
  <c r="Q306" i="27"/>
  <c r="P306" i="27"/>
  <c r="Q303" i="27"/>
  <c r="Q291" i="27"/>
  <c r="R287" i="27"/>
  <c r="T287" i="27" s="1"/>
  <c r="Q287" i="27"/>
  <c r="Q282" i="27"/>
  <c r="P282" i="27"/>
  <c r="R275" i="27"/>
  <c r="T275" i="27" s="1"/>
  <c r="P270" i="27"/>
  <c r="Q264" i="27"/>
  <c r="Q260" i="27"/>
  <c r="Q252" i="27"/>
  <c r="P252" i="27"/>
  <c r="R248" i="27"/>
  <c r="T248" i="27" s="1"/>
  <c r="Q248" i="27"/>
  <c r="Q240" i="27"/>
  <c r="Q228" i="27"/>
  <c r="P225" i="27"/>
  <c r="Q219" i="27"/>
  <c r="P219" i="27"/>
  <c r="Q215" i="27"/>
  <c r="R209" i="27"/>
  <c r="T209" i="27" s="1"/>
  <c r="Q204" i="27"/>
  <c r="P198" i="27"/>
  <c r="R197" i="27"/>
  <c r="T197" i="27" s="1"/>
  <c r="R191" i="27"/>
  <c r="T191" i="27" s="1"/>
  <c r="Q191" i="27"/>
  <c r="Q186" i="27"/>
  <c r="P186" i="27"/>
  <c r="P174" i="27"/>
  <c r="Q165" i="27"/>
  <c r="P165" i="27"/>
  <c r="R143" i="27"/>
  <c r="T143" i="27" s="1"/>
  <c r="Q143" i="27"/>
  <c r="Q132" i="27"/>
  <c r="R128" i="27"/>
  <c r="T128" i="27" s="1"/>
  <c r="P120" i="27"/>
  <c r="R116" i="27"/>
  <c r="T116" i="27" s="1"/>
  <c r="Q116" i="27"/>
  <c r="P116" i="27"/>
  <c r="Q110" i="27"/>
  <c r="Q105" i="27"/>
  <c r="P105" i="27"/>
  <c r="Q89" i="27"/>
  <c r="P89" i="27"/>
  <c r="P84" i="27"/>
  <c r="R83" i="27"/>
  <c r="T83" i="27" s="1"/>
  <c r="Q72" i="27"/>
  <c r="R68" i="27"/>
  <c r="T68" i="27" s="1"/>
  <c r="P63" i="27"/>
  <c r="Q57" i="27"/>
  <c r="P57" i="27"/>
  <c r="P51" i="27"/>
  <c r="P39" i="27"/>
  <c r="R35" i="27"/>
  <c r="T35" i="27" s="1"/>
  <c r="Q35" i="27"/>
  <c r="P35" i="27"/>
  <c r="R490" i="27"/>
  <c r="T490" i="27" s="1"/>
  <c r="Q490" i="27"/>
  <c r="P490" i="27"/>
  <c r="R489" i="27"/>
  <c r="T489" i="27" s="1"/>
  <c r="Q489" i="27"/>
  <c r="P489" i="27"/>
  <c r="Q488" i="27"/>
  <c r="R487" i="27"/>
  <c r="T487" i="27" s="1"/>
  <c r="Q487" i="27"/>
  <c r="P487" i="27"/>
  <c r="R486" i="27"/>
  <c r="T486" i="27" s="1"/>
  <c r="Q486" i="27"/>
  <c r="P486" i="27"/>
  <c r="R485" i="27"/>
  <c r="T485" i="27" s="1"/>
  <c r="Q485" i="27"/>
  <c r="R484" i="27"/>
  <c r="T484" i="27" s="1"/>
  <c r="Q484" i="27"/>
  <c r="P484" i="27"/>
  <c r="R483" i="27"/>
  <c r="T483" i="27" s="1"/>
  <c r="Q483" i="27"/>
  <c r="P483" i="27"/>
  <c r="Q482" i="27"/>
  <c r="P482" i="27"/>
  <c r="R481" i="27"/>
  <c r="T481" i="27" s="1"/>
  <c r="Q481" i="27"/>
  <c r="P481" i="27"/>
  <c r="R480" i="27"/>
  <c r="T480" i="27" s="1"/>
  <c r="Q480" i="27"/>
  <c r="P480" i="27"/>
  <c r="R478" i="27"/>
  <c r="T478" i="27" s="1"/>
  <c r="Q478" i="27"/>
  <c r="P478" i="27"/>
  <c r="R477" i="27"/>
  <c r="T477" i="27" s="1"/>
  <c r="Q477" i="27"/>
  <c r="P477" i="27"/>
  <c r="Q476" i="27"/>
  <c r="R475" i="27"/>
  <c r="T475" i="27" s="1"/>
  <c r="Q475" i="27"/>
  <c r="P475" i="27"/>
  <c r="R474" i="27"/>
  <c r="T474" i="27" s="1"/>
  <c r="Q474" i="27"/>
  <c r="P474" i="27"/>
  <c r="Q473" i="27"/>
  <c r="R472" i="27"/>
  <c r="T472" i="27" s="1"/>
  <c r="Q472" i="27"/>
  <c r="P472" i="27"/>
  <c r="R471" i="27"/>
  <c r="T471" i="27" s="1"/>
  <c r="Q471" i="27"/>
  <c r="R469" i="27"/>
  <c r="T469" i="27" s="1"/>
  <c r="Q469" i="27"/>
  <c r="P469" i="27"/>
  <c r="R468" i="27"/>
  <c r="T468" i="27" s="1"/>
  <c r="Q468" i="27"/>
  <c r="P468" i="27"/>
  <c r="Q467" i="27"/>
  <c r="P467" i="27"/>
  <c r="R466" i="27"/>
  <c r="T466" i="27" s="1"/>
  <c r="Q466" i="27"/>
  <c r="P466" i="27"/>
  <c r="R465" i="27"/>
  <c r="T465" i="27" s="1"/>
  <c r="Q465" i="27"/>
  <c r="P465" i="27"/>
  <c r="Q464" i="27"/>
  <c r="R463" i="27"/>
  <c r="T463" i="27" s="1"/>
  <c r="Q463" i="27"/>
  <c r="P463" i="27"/>
  <c r="R462" i="27"/>
  <c r="T462" i="27" s="1"/>
  <c r="Q462" i="27"/>
  <c r="P461" i="27"/>
  <c r="R460" i="27"/>
  <c r="T460" i="27" s="1"/>
  <c r="Q460" i="27"/>
  <c r="P460" i="27"/>
  <c r="R459" i="27"/>
  <c r="T459" i="27" s="1"/>
  <c r="Q459" i="27"/>
  <c r="P459" i="27"/>
  <c r="Q458" i="27"/>
  <c r="R457" i="27"/>
  <c r="T457" i="27" s="1"/>
  <c r="Q457" i="27"/>
  <c r="P457" i="27"/>
  <c r="R456" i="27"/>
  <c r="T456" i="27" s="1"/>
  <c r="Q456" i="27"/>
  <c r="R454" i="27"/>
  <c r="T454" i="27" s="1"/>
  <c r="Q454" i="27"/>
  <c r="P454" i="27"/>
  <c r="R453" i="27"/>
  <c r="T453" i="27" s="1"/>
  <c r="Q453" i="27"/>
  <c r="R451" i="27"/>
  <c r="T451" i="27" s="1"/>
  <c r="Q451" i="27"/>
  <c r="P451" i="27"/>
  <c r="R450" i="27"/>
  <c r="T450" i="27" s="1"/>
  <c r="Q450" i="27"/>
  <c r="P450" i="27"/>
  <c r="Q449" i="27"/>
  <c r="R448" i="27"/>
  <c r="T448" i="27" s="1"/>
  <c r="Q448" i="27"/>
  <c r="P448" i="27"/>
  <c r="R447" i="27"/>
  <c r="T447" i="27" s="1"/>
  <c r="Q447" i="27"/>
  <c r="P447" i="27"/>
  <c r="R445" i="27"/>
  <c r="T445" i="27" s="1"/>
  <c r="Q445" i="27"/>
  <c r="P445" i="27"/>
  <c r="R444" i="27"/>
  <c r="T444" i="27" s="1"/>
  <c r="Q444" i="27"/>
  <c r="R442" i="27"/>
  <c r="T442" i="27" s="1"/>
  <c r="Q442" i="27"/>
  <c r="P442" i="27"/>
  <c r="R441" i="27"/>
  <c r="T441" i="27" s="1"/>
  <c r="Q441" i="27"/>
  <c r="P440" i="27"/>
  <c r="R439" i="27"/>
  <c r="T439" i="27" s="1"/>
  <c r="Q439" i="27"/>
  <c r="P439" i="27"/>
  <c r="R438" i="27"/>
  <c r="T438" i="27" s="1"/>
  <c r="Q438" i="27"/>
  <c r="Q437" i="27"/>
  <c r="R436" i="27"/>
  <c r="T436" i="27" s="1"/>
  <c r="Q436" i="27"/>
  <c r="P436" i="27"/>
  <c r="R435" i="27"/>
  <c r="T435" i="27" s="1"/>
  <c r="Q435" i="27"/>
  <c r="P435" i="27"/>
  <c r="R433" i="27"/>
  <c r="T433" i="27" s="1"/>
  <c r="Q433" i="27"/>
  <c r="P433" i="27"/>
  <c r="R432" i="27"/>
  <c r="T432" i="27" s="1"/>
  <c r="Q432" i="27"/>
  <c r="P432" i="27"/>
  <c r="Q431" i="27"/>
  <c r="R430" i="27"/>
  <c r="T430" i="27" s="1"/>
  <c r="Q430" i="27"/>
  <c r="P430" i="27"/>
  <c r="R429" i="27"/>
  <c r="T429" i="27" s="1"/>
  <c r="Q428" i="27"/>
  <c r="P428" i="27"/>
  <c r="R427" i="27"/>
  <c r="T427" i="27" s="1"/>
  <c r="Q427" i="27"/>
  <c r="P427" i="27"/>
  <c r="R426" i="27"/>
  <c r="T426" i="27" s="1"/>
  <c r="Q426" i="27"/>
  <c r="R424" i="27"/>
  <c r="T424" i="27" s="1"/>
  <c r="Q424" i="27"/>
  <c r="P424" i="27"/>
  <c r="R423" i="27"/>
  <c r="T423" i="27" s="1"/>
  <c r="Q423" i="27"/>
  <c r="P423" i="27"/>
  <c r="Q422" i="27"/>
  <c r="R421" i="27"/>
  <c r="T421" i="27" s="1"/>
  <c r="Q421" i="27"/>
  <c r="P421" i="27"/>
  <c r="R420" i="27"/>
  <c r="T420" i="27" s="1"/>
  <c r="Q420" i="27"/>
  <c r="R418" i="27"/>
  <c r="T418" i="27" s="1"/>
  <c r="Q418" i="27"/>
  <c r="P418" i="27"/>
  <c r="R417" i="27"/>
  <c r="T417" i="27" s="1"/>
  <c r="Q417" i="27"/>
  <c r="Q416" i="27"/>
  <c r="R415" i="27"/>
  <c r="T415" i="27" s="1"/>
  <c r="Q415" i="27"/>
  <c r="P415" i="27"/>
  <c r="R414" i="27"/>
  <c r="T414" i="27" s="1"/>
  <c r="R412" i="27"/>
  <c r="T412" i="27" s="1"/>
  <c r="Q412" i="27"/>
  <c r="P412" i="27"/>
  <c r="R411" i="27"/>
  <c r="T411" i="27" s="1"/>
  <c r="Q411" i="27"/>
  <c r="P411" i="27"/>
  <c r="Q410" i="27"/>
  <c r="P410" i="27"/>
  <c r="R409" i="27"/>
  <c r="T409" i="27" s="1"/>
  <c r="Q409" i="27"/>
  <c r="P409" i="27"/>
  <c r="R408" i="27"/>
  <c r="T408" i="27" s="1"/>
  <c r="Q408" i="27"/>
  <c r="Q407" i="27"/>
  <c r="R406" i="27"/>
  <c r="T406" i="27" s="1"/>
  <c r="Q406" i="27"/>
  <c r="P406" i="27"/>
  <c r="R405" i="27"/>
  <c r="T405" i="27" s="1"/>
  <c r="Q405" i="27"/>
  <c r="P405" i="27"/>
  <c r="R403" i="27"/>
  <c r="T403" i="27" s="1"/>
  <c r="Q403" i="27"/>
  <c r="P403" i="27"/>
  <c r="R402" i="27"/>
  <c r="T402" i="27" s="1"/>
  <c r="Q402" i="27"/>
  <c r="P402" i="27"/>
  <c r="Q401" i="27"/>
  <c r="P401" i="27"/>
  <c r="R400" i="27"/>
  <c r="T400" i="27" s="1"/>
  <c r="Q400" i="27"/>
  <c r="P400" i="27"/>
  <c r="R399" i="27"/>
  <c r="T399" i="27" s="1"/>
  <c r="R397" i="27"/>
  <c r="T397" i="27" s="1"/>
  <c r="Q397" i="27"/>
  <c r="P397" i="27"/>
  <c r="R396" i="27"/>
  <c r="T396" i="27" s="1"/>
  <c r="Q396" i="27"/>
  <c r="Q395" i="27"/>
  <c r="R394" i="27"/>
  <c r="T394" i="27" s="1"/>
  <c r="Q394" i="27"/>
  <c r="P394" i="27"/>
  <c r="R393" i="27"/>
  <c r="T393" i="27" s="1"/>
  <c r="R391" i="27"/>
  <c r="T391" i="27" s="1"/>
  <c r="Q391" i="27"/>
  <c r="P391" i="27"/>
  <c r="R390" i="27"/>
  <c r="T390" i="27" s="1"/>
  <c r="Q390" i="27"/>
  <c r="Q389" i="27"/>
  <c r="R388" i="27"/>
  <c r="T388" i="27" s="1"/>
  <c r="Q388" i="27"/>
  <c r="P388" i="27"/>
  <c r="R387" i="27"/>
  <c r="T387" i="27" s="1"/>
  <c r="Q387" i="27"/>
  <c r="R385" i="27"/>
  <c r="T385" i="27" s="1"/>
  <c r="Q385" i="27"/>
  <c r="P385" i="27"/>
  <c r="R384" i="27"/>
  <c r="T384" i="27" s="1"/>
  <c r="Q384" i="27"/>
  <c r="R382" i="27"/>
  <c r="T382" i="27" s="1"/>
  <c r="Q382" i="27"/>
  <c r="P382" i="27"/>
  <c r="R381" i="27"/>
  <c r="T381" i="27" s="1"/>
  <c r="Q380" i="27"/>
  <c r="P380" i="27"/>
  <c r="R379" i="27"/>
  <c r="T379" i="27" s="1"/>
  <c r="Q379" i="27"/>
  <c r="P379" i="27"/>
  <c r="R378" i="27"/>
  <c r="T378" i="27" s="1"/>
  <c r="Q378" i="27"/>
  <c r="Q377" i="27"/>
  <c r="R376" i="27"/>
  <c r="T376" i="27" s="1"/>
  <c r="Q376" i="27"/>
  <c r="P376" i="27"/>
  <c r="R375" i="27"/>
  <c r="T375" i="27" s="1"/>
  <c r="Q375" i="27"/>
  <c r="R373" i="27"/>
  <c r="T373" i="27" s="1"/>
  <c r="Q373" i="27"/>
  <c r="P373" i="27"/>
  <c r="R372" i="27"/>
  <c r="T372" i="27" s="1"/>
  <c r="Q372" i="27"/>
  <c r="P372" i="27"/>
  <c r="R370" i="27"/>
  <c r="T370" i="27" s="1"/>
  <c r="Q370" i="27"/>
  <c r="P370" i="27"/>
  <c r="R369" i="27"/>
  <c r="T369" i="27" s="1"/>
  <c r="Q369" i="27"/>
  <c r="R367" i="27"/>
  <c r="T367" i="27" s="1"/>
  <c r="Q367" i="27"/>
  <c r="P367" i="27"/>
  <c r="R366" i="27"/>
  <c r="T366" i="27" s="1"/>
  <c r="Q366" i="27"/>
  <c r="R364" i="27"/>
  <c r="T364" i="27" s="1"/>
  <c r="Q364" i="27"/>
  <c r="P364" i="27"/>
  <c r="R363" i="27"/>
  <c r="T363" i="27" s="1"/>
  <c r="R361" i="27"/>
  <c r="T361" i="27" s="1"/>
  <c r="Q361" i="27"/>
  <c r="P361" i="27"/>
  <c r="R360" i="27"/>
  <c r="T360" i="27" s="1"/>
  <c r="R358" i="27"/>
  <c r="T358" i="27" s="1"/>
  <c r="Q358" i="27"/>
  <c r="P358" i="27"/>
  <c r="R357" i="27"/>
  <c r="T357" i="27" s="1"/>
  <c r="R355" i="27"/>
  <c r="T355" i="27" s="1"/>
  <c r="Q355" i="27"/>
  <c r="P355" i="27"/>
  <c r="R354" i="27"/>
  <c r="T354" i="27" s="1"/>
  <c r="Q354" i="27"/>
  <c r="R352" i="27"/>
  <c r="T352" i="27" s="1"/>
  <c r="Q352" i="27"/>
  <c r="P352" i="27"/>
  <c r="R351" i="27"/>
  <c r="T351" i="27" s="1"/>
  <c r="R349" i="27"/>
  <c r="T349" i="27" s="1"/>
  <c r="Q349" i="27"/>
  <c r="P349" i="27"/>
  <c r="R348" i="27"/>
  <c r="T348" i="27" s="1"/>
  <c r="Q347" i="27"/>
  <c r="R346" i="27"/>
  <c r="T346" i="27" s="1"/>
  <c r="Q346" i="27"/>
  <c r="P346" i="27"/>
  <c r="R345" i="27"/>
  <c r="T345" i="27" s="1"/>
  <c r="Q345" i="27"/>
  <c r="R343" i="27"/>
  <c r="T343" i="27" s="1"/>
  <c r="Q343" i="27"/>
  <c r="P343" i="27"/>
  <c r="R342" i="27"/>
  <c r="T342" i="27" s="1"/>
  <c r="Q342" i="27"/>
  <c r="Q341" i="27"/>
  <c r="P341" i="27"/>
  <c r="R340" i="27"/>
  <c r="T340" i="27" s="1"/>
  <c r="Q340" i="27"/>
  <c r="P340" i="27"/>
  <c r="R339" i="27"/>
  <c r="T339" i="27" s="1"/>
  <c r="R337" i="27"/>
  <c r="T337" i="27" s="1"/>
  <c r="Q337" i="27"/>
  <c r="P337" i="27"/>
  <c r="R336" i="27"/>
  <c r="T336" i="27" s="1"/>
  <c r="R334" i="27"/>
  <c r="T334" i="27" s="1"/>
  <c r="Q334" i="27"/>
  <c r="P334" i="27"/>
  <c r="R333" i="27"/>
  <c r="T333" i="27" s="1"/>
  <c r="Q333" i="27"/>
  <c r="R331" i="27"/>
  <c r="T331" i="27" s="1"/>
  <c r="Q331" i="27"/>
  <c r="P331" i="27"/>
  <c r="R330" i="27"/>
  <c r="T330" i="27" s="1"/>
  <c r="R328" i="27"/>
  <c r="T328" i="27" s="1"/>
  <c r="Q328" i="27"/>
  <c r="P328" i="27"/>
  <c r="R327" i="27"/>
  <c r="T327" i="27" s="1"/>
  <c r="P327" i="27"/>
  <c r="R325" i="27"/>
  <c r="T325" i="27" s="1"/>
  <c r="Q325" i="27"/>
  <c r="P325" i="27"/>
  <c r="R324" i="27"/>
  <c r="T324" i="27" s="1"/>
  <c r="R322" i="27"/>
  <c r="T322" i="27" s="1"/>
  <c r="Q322" i="27"/>
  <c r="P322" i="27"/>
  <c r="R321" i="27"/>
  <c r="T321" i="27" s="1"/>
  <c r="Q321" i="27"/>
  <c r="R319" i="27"/>
  <c r="T319" i="27" s="1"/>
  <c r="Q319" i="27"/>
  <c r="P319" i="27"/>
  <c r="R318" i="27"/>
  <c r="T318" i="27" s="1"/>
  <c r="Q318" i="27"/>
  <c r="Q317" i="27"/>
  <c r="R316" i="27"/>
  <c r="T316" i="27" s="1"/>
  <c r="Q316" i="27"/>
  <c r="P316" i="27"/>
  <c r="R315" i="27"/>
  <c r="T315" i="27" s="1"/>
  <c r="R313" i="27"/>
  <c r="T313" i="27" s="1"/>
  <c r="Q313" i="27"/>
  <c r="P313" i="27"/>
  <c r="R312" i="27"/>
  <c r="T312" i="27" s="1"/>
  <c r="R310" i="27"/>
  <c r="T310" i="27" s="1"/>
  <c r="Q310" i="27"/>
  <c r="P310" i="27"/>
  <c r="R309" i="27"/>
  <c r="T309" i="27" s="1"/>
  <c r="R307" i="27"/>
  <c r="T307" i="27" s="1"/>
  <c r="Q307" i="27"/>
  <c r="P307" i="27"/>
  <c r="R306" i="27"/>
  <c r="T306" i="27" s="1"/>
  <c r="Q305" i="27"/>
  <c r="R304" i="27"/>
  <c r="T304" i="27" s="1"/>
  <c r="Q304" i="27"/>
  <c r="P304" i="27"/>
  <c r="R303" i="27"/>
  <c r="T303" i="27" s="1"/>
  <c r="P303" i="27"/>
  <c r="R301" i="27"/>
  <c r="T301" i="27" s="1"/>
  <c r="Q301" i="27"/>
  <c r="P301" i="27"/>
  <c r="R300" i="27"/>
  <c r="T300" i="27" s="1"/>
  <c r="R298" i="27"/>
  <c r="T298" i="27" s="1"/>
  <c r="Q298" i="27"/>
  <c r="P298" i="27"/>
  <c r="R297" i="27"/>
  <c r="T297" i="27" s="1"/>
  <c r="Q297" i="27"/>
  <c r="R295" i="27"/>
  <c r="T295" i="27" s="1"/>
  <c r="Q295" i="27"/>
  <c r="P295" i="27"/>
  <c r="R294" i="27"/>
  <c r="T294" i="27" s="1"/>
  <c r="R292" i="27"/>
  <c r="T292" i="27" s="1"/>
  <c r="Q292" i="27"/>
  <c r="P292" i="27"/>
  <c r="R291" i="27"/>
  <c r="T291" i="27" s="1"/>
  <c r="Q290" i="27"/>
  <c r="R289" i="27"/>
  <c r="T289" i="27" s="1"/>
  <c r="Q289" i="27"/>
  <c r="P289" i="27"/>
  <c r="R286" i="27"/>
  <c r="T286" i="27" s="1"/>
  <c r="Q286" i="27"/>
  <c r="P286" i="27"/>
  <c r="R285" i="27"/>
  <c r="T285" i="27" s="1"/>
  <c r="R283" i="27"/>
  <c r="T283" i="27" s="1"/>
  <c r="Q283" i="27"/>
  <c r="P283" i="27"/>
  <c r="R282" i="27"/>
  <c r="T282" i="27" s="1"/>
  <c r="Q281" i="27"/>
  <c r="R280" i="27"/>
  <c r="T280" i="27" s="1"/>
  <c r="Q280" i="27"/>
  <c r="P280" i="27"/>
  <c r="R279" i="27"/>
  <c r="T279" i="27" s="1"/>
  <c r="R277" i="27"/>
  <c r="T277" i="27" s="1"/>
  <c r="Q277" i="27"/>
  <c r="P277" i="27"/>
  <c r="R276" i="27"/>
  <c r="T276" i="27" s="1"/>
  <c r="R274" i="27"/>
  <c r="T274" i="27" s="1"/>
  <c r="Q274" i="27"/>
  <c r="P274" i="27"/>
  <c r="R273" i="27"/>
  <c r="T273" i="27" s="1"/>
  <c r="Q273" i="27"/>
  <c r="R271" i="27"/>
  <c r="T271" i="27" s="1"/>
  <c r="Q271" i="27"/>
  <c r="P271" i="27"/>
  <c r="R270" i="27"/>
  <c r="T270" i="27" s="1"/>
  <c r="Q270" i="27"/>
  <c r="Q269" i="27"/>
  <c r="R268" i="27"/>
  <c r="T268" i="27" s="1"/>
  <c r="Q268" i="27"/>
  <c r="P268" i="27"/>
  <c r="R265" i="27"/>
  <c r="T265" i="27" s="1"/>
  <c r="Q265" i="27"/>
  <c r="P265" i="27"/>
  <c r="R264" i="27"/>
  <c r="T264" i="27" s="1"/>
  <c r="R262" i="27"/>
  <c r="T262" i="27" s="1"/>
  <c r="Q262" i="27"/>
  <c r="P262" i="27"/>
  <c r="R261" i="27"/>
  <c r="T261" i="27" s="1"/>
  <c r="R259" i="27"/>
  <c r="T259" i="27" s="1"/>
  <c r="Q259" i="27"/>
  <c r="P259" i="27"/>
  <c r="R258" i="27"/>
  <c r="T258" i="27" s="1"/>
  <c r="R256" i="27"/>
  <c r="T256" i="27" s="1"/>
  <c r="Q256" i="27"/>
  <c r="P256" i="27"/>
  <c r="R255" i="27"/>
  <c r="T255" i="27" s="1"/>
  <c r="R253" i="27"/>
  <c r="T253" i="27" s="1"/>
  <c r="Q253" i="27"/>
  <c r="P253" i="27"/>
  <c r="R252" i="27"/>
  <c r="T252" i="27" s="1"/>
  <c r="R250" i="27"/>
  <c r="T250" i="27" s="1"/>
  <c r="Q250" i="27"/>
  <c r="P250" i="27"/>
  <c r="R249" i="27"/>
  <c r="T249" i="27" s="1"/>
  <c r="Q249" i="27"/>
  <c r="R247" i="27"/>
  <c r="T247" i="27" s="1"/>
  <c r="Q247" i="27"/>
  <c r="P247" i="27"/>
  <c r="R246" i="27"/>
  <c r="T246" i="27" s="1"/>
  <c r="Q246" i="27"/>
  <c r="P246" i="27"/>
  <c r="R244" i="27"/>
  <c r="T244" i="27" s="1"/>
  <c r="Q244" i="27"/>
  <c r="P244" i="27"/>
  <c r="R243" i="27"/>
  <c r="T243" i="27" s="1"/>
  <c r="R241" i="27"/>
  <c r="T241" i="27" s="1"/>
  <c r="Q241" i="27"/>
  <c r="P241" i="27"/>
  <c r="R240" i="27"/>
  <c r="T240" i="27" s="1"/>
  <c r="R238" i="27"/>
  <c r="T238" i="27" s="1"/>
  <c r="Q238" i="27"/>
  <c r="Q237" i="27"/>
  <c r="R235" i="27"/>
  <c r="T235" i="27" s="1"/>
  <c r="Q235" i="27"/>
  <c r="P235" i="27"/>
  <c r="R234" i="27"/>
  <c r="T234" i="27" s="1"/>
  <c r="R232" i="27"/>
  <c r="T232" i="27" s="1"/>
  <c r="Q232" i="27"/>
  <c r="P232" i="27"/>
  <c r="R231" i="27"/>
  <c r="T231" i="27" s="1"/>
  <c r="R229" i="27"/>
  <c r="T229" i="27" s="1"/>
  <c r="R228" i="27"/>
  <c r="T228" i="27" s="1"/>
  <c r="R226" i="27"/>
  <c r="T226" i="27" s="1"/>
  <c r="Q226" i="27"/>
  <c r="P226" i="27"/>
  <c r="R225" i="27"/>
  <c r="T225" i="27" s="1"/>
  <c r="R223" i="27"/>
  <c r="T223" i="27" s="1"/>
  <c r="Q223" i="27"/>
  <c r="P223" i="27"/>
  <c r="R222" i="27"/>
  <c r="T222" i="27" s="1"/>
  <c r="R220" i="27"/>
  <c r="T220" i="27" s="1"/>
  <c r="Q220" i="27"/>
  <c r="P220" i="27"/>
  <c r="R219" i="27"/>
  <c r="T219" i="27" s="1"/>
  <c r="Q218" i="27"/>
  <c r="R217" i="27"/>
  <c r="T217" i="27" s="1"/>
  <c r="Q217" i="27"/>
  <c r="P217" i="27"/>
  <c r="R216" i="27"/>
  <c r="T216" i="27" s="1"/>
  <c r="R214" i="27"/>
  <c r="T214" i="27" s="1"/>
  <c r="R213" i="27"/>
  <c r="T213" i="27" s="1"/>
  <c r="R211" i="27"/>
  <c r="T211" i="27" s="1"/>
  <c r="Q211" i="27"/>
  <c r="P211" i="27"/>
  <c r="R210" i="27"/>
  <c r="T210" i="27" s="1"/>
  <c r="Q209" i="27"/>
  <c r="R208" i="27"/>
  <c r="T208" i="27" s="1"/>
  <c r="Q208" i="27"/>
  <c r="P208" i="27"/>
  <c r="R205" i="27"/>
  <c r="T205" i="27" s="1"/>
  <c r="Q205" i="27"/>
  <c r="P205" i="27"/>
  <c r="R204" i="27"/>
  <c r="T204" i="27" s="1"/>
  <c r="R202" i="27"/>
  <c r="T202" i="27" s="1"/>
  <c r="Q202" i="27"/>
  <c r="P202" i="27"/>
  <c r="R201" i="27"/>
  <c r="T201" i="27" s="1"/>
  <c r="R199" i="27"/>
  <c r="T199" i="27" s="1"/>
  <c r="Q199" i="27"/>
  <c r="P199" i="27"/>
  <c r="R196" i="27"/>
  <c r="T196" i="27" s="1"/>
  <c r="Q196" i="27"/>
  <c r="P196" i="27"/>
  <c r="R195" i="27"/>
  <c r="T195" i="27" s="1"/>
  <c r="R193" i="27"/>
  <c r="T193" i="27" s="1"/>
  <c r="Q193" i="27"/>
  <c r="P193" i="27"/>
  <c r="R190" i="27"/>
  <c r="T190" i="27" s="1"/>
  <c r="Q190" i="27"/>
  <c r="P190" i="27"/>
  <c r="R189" i="27"/>
  <c r="T189" i="27" s="1"/>
  <c r="R187" i="27"/>
  <c r="T187" i="27" s="1"/>
  <c r="Q187" i="27"/>
  <c r="P187" i="27"/>
  <c r="R186" i="27"/>
  <c r="T186" i="27" s="1"/>
  <c r="R184" i="27"/>
  <c r="T184" i="27" s="1"/>
  <c r="P184" i="27"/>
  <c r="R181" i="27"/>
  <c r="T181" i="27" s="1"/>
  <c r="Q181" i="27"/>
  <c r="P181" i="27"/>
  <c r="R180" i="27"/>
  <c r="T180" i="27" s="1"/>
  <c r="R178" i="27"/>
  <c r="T178" i="27" s="1"/>
  <c r="Q178" i="27"/>
  <c r="P178" i="27"/>
  <c r="R177" i="27"/>
  <c r="T177" i="27" s="1"/>
  <c r="R175" i="27"/>
  <c r="T175" i="27" s="1"/>
  <c r="Q175" i="27"/>
  <c r="P175" i="27"/>
  <c r="R172" i="27"/>
  <c r="T172" i="27" s="1"/>
  <c r="Q172" i="27"/>
  <c r="P172" i="27"/>
  <c r="R171" i="27"/>
  <c r="T171" i="27" s="1"/>
  <c r="R169" i="27"/>
  <c r="T169" i="27" s="1"/>
  <c r="P169" i="27"/>
  <c r="R168" i="27"/>
  <c r="T168" i="27" s="1"/>
  <c r="R166" i="27"/>
  <c r="T166" i="27" s="1"/>
  <c r="Q166" i="27"/>
  <c r="P166" i="27"/>
  <c r="R165" i="27"/>
  <c r="T165" i="27" s="1"/>
  <c r="R163" i="27"/>
  <c r="T163" i="27" s="1"/>
  <c r="Q163" i="27"/>
  <c r="P163" i="27"/>
  <c r="R162" i="27"/>
  <c r="T162" i="27" s="1"/>
  <c r="R160" i="27"/>
  <c r="T160" i="27" s="1"/>
  <c r="Q160" i="27"/>
  <c r="P160" i="27"/>
  <c r="R159" i="27"/>
  <c r="T159" i="27" s="1"/>
  <c r="Q159" i="27"/>
  <c r="R157" i="27"/>
  <c r="T157" i="27" s="1"/>
  <c r="Q157" i="27"/>
  <c r="P157" i="27"/>
  <c r="Q155" i="27"/>
  <c r="R154" i="27"/>
  <c r="T154" i="27" s="1"/>
  <c r="Q154" i="27"/>
  <c r="P154" i="27"/>
  <c r="R153" i="27"/>
  <c r="T153" i="27" s="1"/>
  <c r="R151" i="27"/>
  <c r="T151" i="27" s="1"/>
  <c r="Q151" i="27"/>
  <c r="P151" i="27"/>
  <c r="R150" i="27"/>
  <c r="T150" i="27" s="1"/>
  <c r="Q150" i="27"/>
  <c r="R148" i="27"/>
  <c r="T148" i="27" s="1"/>
  <c r="P148" i="27"/>
  <c r="R147" i="27"/>
  <c r="T147" i="27" s="1"/>
  <c r="Q147" i="27"/>
  <c r="R145" i="27"/>
  <c r="T145" i="27" s="1"/>
  <c r="Q145" i="27"/>
  <c r="P145" i="27"/>
  <c r="R144" i="27"/>
  <c r="T144" i="27" s="1"/>
  <c r="R142" i="27"/>
  <c r="T142" i="27" s="1"/>
  <c r="Q142" i="27"/>
  <c r="P142" i="27"/>
  <c r="R141" i="27"/>
  <c r="T141" i="27" s="1"/>
  <c r="R139" i="27"/>
  <c r="T139" i="27" s="1"/>
  <c r="Q139" i="27"/>
  <c r="P139" i="27"/>
  <c r="R138" i="27"/>
  <c r="T138" i="27" s="1"/>
  <c r="R136" i="27"/>
  <c r="T136" i="27" s="1"/>
  <c r="Q136" i="27"/>
  <c r="P136" i="27"/>
  <c r="R133" i="27"/>
  <c r="T133" i="27" s="1"/>
  <c r="P133" i="27"/>
  <c r="R132" i="27"/>
  <c r="T132" i="27" s="1"/>
  <c r="R130" i="27"/>
  <c r="T130" i="27" s="1"/>
  <c r="Q130" i="27"/>
  <c r="P130" i="27"/>
  <c r="R129" i="27"/>
  <c r="T129" i="27" s="1"/>
  <c r="R127" i="27"/>
  <c r="T127" i="27" s="1"/>
  <c r="Q127" i="27"/>
  <c r="P127" i="27"/>
  <c r="R124" i="27"/>
  <c r="T124" i="27" s="1"/>
  <c r="Q124" i="27"/>
  <c r="P124" i="27"/>
  <c r="R123" i="27"/>
  <c r="T123" i="27" s="1"/>
  <c r="R121" i="27"/>
  <c r="T121" i="27" s="1"/>
  <c r="Q121" i="27"/>
  <c r="P121" i="27"/>
  <c r="R118" i="27"/>
  <c r="T118" i="27" s="1"/>
  <c r="Q118" i="27"/>
  <c r="P118" i="27"/>
  <c r="R117" i="27"/>
  <c r="T117" i="27" s="1"/>
  <c r="R115" i="27"/>
  <c r="T115" i="27" s="1"/>
  <c r="Q115" i="27"/>
  <c r="P115" i="27"/>
  <c r="R114" i="27"/>
  <c r="T114" i="27" s="1"/>
  <c r="R112" i="27"/>
  <c r="T112" i="27" s="1"/>
  <c r="P112" i="27"/>
  <c r="R111" i="27"/>
  <c r="T111" i="27" s="1"/>
  <c r="R109" i="27"/>
  <c r="T109" i="27" s="1"/>
  <c r="Q109" i="27"/>
  <c r="P109" i="27"/>
  <c r="R108" i="27"/>
  <c r="T108" i="27" s="1"/>
  <c r="R106" i="27"/>
  <c r="T106" i="27" s="1"/>
  <c r="Q106" i="27"/>
  <c r="P106" i="27"/>
  <c r="R105" i="27"/>
  <c r="T105" i="27" s="1"/>
  <c r="R103" i="27"/>
  <c r="T103" i="27" s="1"/>
  <c r="Q103" i="27"/>
  <c r="P103" i="27"/>
  <c r="R102" i="27"/>
  <c r="T102" i="27" s="1"/>
  <c r="Q102" i="27"/>
  <c r="R100" i="27"/>
  <c r="T100" i="27" s="1"/>
  <c r="Q100" i="27"/>
  <c r="P100" i="27"/>
  <c r="R99" i="27"/>
  <c r="T99" i="27" s="1"/>
  <c r="Q99" i="27"/>
  <c r="R97" i="27"/>
  <c r="T97" i="27" s="1"/>
  <c r="Q97" i="27"/>
  <c r="P97" i="27"/>
  <c r="R96" i="27"/>
  <c r="T96" i="27" s="1"/>
  <c r="R94" i="27"/>
  <c r="T94" i="27" s="1"/>
  <c r="Q94" i="27"/>
  <c r="P94" i="27"/>
  <c r="R93" i="27"/>
  <c r="T93" i="27" s="1"/>
  <c r="R91" i="27"/>
  <c r="T91" i="27" s="1"/>
  <c r="Q91" i="27"/>
  <c r="R88" i="27"/>
  <c r="T88" i="27" s="1"/>
  <c r="Q88" i="27"/>
  <c r="P88" i="27"/>
  <c r="R87" i="27"/>
  <c r="T87" i="27" s="1"/>
  <c r="R85" i="27"/>
  <c r="T85" i="27" s="1"/>
  <c r="Q85" i="27"/>
  <c r="R82" i="27"/>
  <c r="T82" i="27" s="1"/>
  <c r="Q82" i="27"/>
  <c r="P82" i="27"/>
  <c r="R81" i="27"/>
  <c r="T81" i="27" s="1"/>
  <c r="R79" i="27"/>
  <c r="T79" i="27" s="1"/>
  <c r="Q79" i="27"/>
  <c r="P79" i="27"/>
  <c r="R78" i="27"/>
  <c r="T78" i="27" s="1"/>
  <c r="R76" i="27"/>
  <c r="T76" i="27" s="1"/>
  <c r="Q75" i="27"/>
  <c r="R73" i="27"/>
  <c r="T73" i="27" s="1"/>
  <c r="Q73" i="27"/>
  <c r="P73" i="27"/>
  <c r="R72" i="27"/>
  <c r="T72" i="27" s="1"/>
  <c r="R70" i="27"/>
  <c r="T70" i="27" s="1"/>
  <c r="Q70" i="27"/>
  <c r="P70" i="27"/>
  <c r="R69" i="27"/>
  <c r="T69" i="27" s="1"/>
  <c r="R67" i="27"/>
  <c r="T67" i="27" s="1"/>
  <c r="P67" i="27"/>
  <c r="R66" i="27"/>
  <c r="T66" i="27" s="1"/>
  <c r="Q66" i="27"/>
  <c r="P66" i="27"/>
  <c r="R64" i="27"/>
  <c r="T64" i="27" s="1"/>
  <c r="Q64" i="27"/>
  <c r="P64" i="27"/>
  <c r="R63" i="27"/>
  <c r="T63" i="27" s="1"/>
  <c r="R61" i="27"/>
  <c r="T61" i="27" s="1"/>
  <c r="R58" i="27"/>
  <c r="T58" i="27" s="1"/>
  <c r="Q58" i="27"/>
  <c r="P58" i="27"/>
  <c r="R57" i="27"/>
  <c r="T57" i="27" s="1"/>
  <c r="R55" i="27"/>
  <c r="T55" i="27" s="1"/>
  <c r="Q55" i="27"/>
  <c r="P55" i="27"/>
  <c r="R52" i="27"/>
  <c r="T52" i="27" s="1"/>
  <c r="Q52" i="27"/>
  <c r="P52" i="27"/>
  <c r="R51" i="27"/>
  <c r="T51" i="27" s="1"/>
  <c r="R49" i="27"/>
  <c r="T49" i="27" s="1"/>
  <c r="Q49" i="27"/>
  <c r="P49" i="27"/>
  <c r="R46" i="27"/>
  <c r="T46" i="27" s="1"/>
  <c r="Q46" i="27"/>
  <c r="P46" i="27"/>
  <c r="R45" i="27"/>
  <c r="T45" i="27" s="1"/>
  <c r="R43" i="27"/>
  <c r="T43" i="27" s="1"/>
  <c r="Q43" i="27"/>
  <c r="P43" i="27"/>
  <c r="R42" i="27"/>
  <c r="T42" i="27" s="1"/>
  <c r="R40" i="27"/>
  <c r="T40" i="27" s="1"/>
  <c r="Q39" i="27"/>
  <c r="R37" i="27"/>
  <c r="T37" i="27" s="1"/>
  <c r="Q37" i="27"/>
  <c r="P37" i="27"/>
  <c r="R36" i="27"/>
  <c r="T36" i="27" s="1"/>
  <c r="R34" i="27"/>
  <c r="T34" i="27" s="1"/>
  <c r="Q34" i="27"/>
  <c r="P34" i="27"/>
  <c r="R33" i="27"/>
  <c r="T33" i="27" s="1"/>
  <c r="R31" i="27"/>
  <c r="T31" i="27" s="1"/>
  <c r="P31" i="27"/>
  <c r="R30" i="27"/>
  <c r="T30" i="27" s="1"/>
  <c r="Q30" i="27"/>
  <c r="R28" i="27"/>
  <c r="T28" i="27" s="1"/>
  <c r="Q28" i="27"/>
  <c r="P28" i="27"/>
  <c r="R27" i="27"/>
  <c r="T27" i="27" s="1"/>
  <c r="R25" i="27"/>
  <c r="T25" i="27" s="1"/>
  <c r="Q25" i="27"/>
  <c r="P25" i="27"/>
  <c r="R24" i="27"/>
  <c r="T24" i="27" s="1"/>
  <c r="R22" i="27"/>
  <c r="T22" i="27" s="1"/>
  <c r="Q22" i="27"/>
  <c r="P22" i="27"/>
  <c r="R21" i="27"/>
  <c r="T21" i="27" s="1"/>
  <c r="R19" i="27"/>
  <c r="T19" i="27" s="1"/>
  <c r="Q19" i="27"/>
  <c r="R16" i="27"/>
  <c r="T16" i="27" s="1"/>
  <c r="Q16" i="27"/>
  <c r="P16" i="27"/>
  <c r="R15" i="27"/>
  <c r="T15" i="27" s="1"/>
  <c r="Q15" i="27"/>
  <c r="P15" i="27"/>
  <c r="R13" i="27"/>
  <c r="T13" i="27" s="1"/>
  <c r="Q13" i="27"/>
  <c r="R10" i="27"/>
  <c r="T10" i="27" s="1"/>
  <c r="Q10" i="27"/>
  <c r="P10" i="27"/>
  <c r="R9" i="27"/>
  <c r="T9" i="27" s="1"/>
  <c r="R7" i="27"/>
  <c r="T7" i="27" s="1"/>
  <c r="Q7" i="27"/>
  <c r="P7" i="27"/>
  <c r="R6" i="27"/>
  <c r="T6" i="27" s="1"/>
  <c r="Q6" i="27"/>
  <c r="AC2" i="16"/>
  <c r="AB2" i="16"/>
  <c r="AA2" i="16"/>
  <c r="U2" i="16"/>
  <c r="T2" i="16"/>
  <c r="S2" i="16"/>
  <c r="R2" i="16"/>
  <c r="Q2" i="16"/>
  <c r="P2" i="16"/>
  <c r="Y1" i="31"/>
  <c r="X1" i="31"/>
  <c r="W1" i="31"/>
  <c r="V1" i="31"/>
  <c r="U1" i="31"/>
  <c r="T1" i="31"/>
  <c r="S1" i="31"/>
  <c r="Q1" i="31"/>
  <c r="P1" i="31"/>
  <c r="O1" i="31"/>
  <c r="N1" i="31"/>
  <c r="L1" i="31"/>
  <c r="K1" i="31"/>
  <c r="J1" i="31"/>
  <c r="X75" i="27" l="1"/>
  <c r="X79" i="27"/>
  <c r="Z79" i="27" s="1"/>
  <c r="X83" i="27"/>
  <c r="X87" i="27"/>
  <c r="X76" i="27"/>
  <c r="Z76" i="27" s="1"/>
  <c r="X67" i="27"/>
  <c r="X63" i="27"/>
  <c r="X71" i="27"/>
  <c r="Z71" i="27" s="1"/>
  <c r="X91" i="27"/>
  <c r="Z91" i="27" s="1"/>
  <c r="X95" i="27"/>
  <c r="Z95" i="27" s="1"/>
  <c r="X119" i="27"/>
  <c r="Z119" i="27" s="1"/>
  <c r="X127" i="27"/>
  <c r="Z127" i="27" s="1"/>
  <c r="X183" i="27"/>
  <c r="Z183" i="27" s="1"/>
  <c r="X187" i="27"/>
  <c r="Z187" i="27" s="1"/>
  <c r="X191" i="27"/>
  <c r="Z191" i="27" s="1"/>
  <c r="X207" i="27"/>
  <c r="Z207" i="27" s="1"/>
  <c r="X231" i="27"/>
  <c r="Z231" i="27" s="1"/>
  <c r="X239" i="27"/>
  <c r="Z239" i="27" s="1"/>
  <c r="X247" i="27"/>
  <c r="Z247" i="27" s="1"/>
  <c r="X291" i="27"/>
  <c r="Z291" i="27" s="1"/>
  <c r="X319" i="27"/>
  <c r="Z319" i="27" s="1"/>
  <c r="X24" i="27"/>
  <c r="Z24" i="27" s="1"/>
  <c r="X59" i="27"/>
  <c r="Z59" i="27" s="1"/>
  <c r="X73" i="27"/>
  <c r="Z73" i="27" s="1"/>
  <c r="X77" i="27"/>
  <c r="Z77" i="27" s="1"/>
  <c r="X89" i="27"/>
  <c r="Z89" i="27" s="1"/>
  <c r="X105" i="27"/>
  <c r="Z105" i="27" s="1"/>
  <c r="X125" i="27"/>
  <c r="Z125" i="27" s="1"/>
  <c r="X129" i="27"/>
  <c r="Z129" i="27" s="1"/>
  <c r="X141" i="27"/>
  <c r="Z141" i="27" s="1"/>
  <c r="X149" i="27"/>
  <c r="X197" i="27"/>
  <c r="X201" i="27"/>
  <c r="X205" i="27"/>
  <c r="Z205" i="27" s="1"/>
  <c r="X209" i="27"/>
  <c r="Z209" i="27" s="1"/>
  <c r="X217" i="27"/>
  <c r="Z217" i="27" s="1"/>
  <c r="X225" i="27"/>
  <c r="Z225" i="27" s="1"/>
  <c r="X229" i="27"/>
  <c r="Z229" i="27" s="1"/>
  <c r="X233" i="27"/>
  <c r="Z233" i="27" s="1"/>
  <c r="X265" i="27"/>
  <c r="Z265" i="27" s="1"/>
  <c r="X273" i="27"/>
  <c r="Z273" i="27" s="1"/>
  <c r="X281" i="27"/>
  <c r="Z281" i="27" s="1"/>
  <c r="X293" i="27"/>
  <c r="X401" i="27"/>
  <c r="Z401" i="27" s="1"/>
  <c r="X405" i="27"/>
  <c r="Z405" i="27" s="1"/>
  <c r="X409" i="27"/>
  <c r="Z409" i="27" s="1"/>
  <c r="X421" i="27"/>
  <c r="Z421" i="27" s="1"/>
  <c r="X433" i="27"/>
  <c r="Z433" i="27" s="1"/>
  <c r="X441" i="27"/>
  <c r="X445" i="27"/>
  <c r="X457" i="27"/>
  <c r="Z457" i="27" s="1"/>
  <c r="X465" i="27"/>
  <c r="Z465" i="27" s="1"/>
  <c r="X473" i="27"/>
  <c r="Z473" i="27" s="1"/>
  <c r="X481" i="27"/>
  <c r="Z481" i="27" s="1"/>
  <c r="X485" i="27"/>
  <c r="Z485" i="27" s="1"/>
  <c r="X489" i="27"/>
  <c r="Z489" i="27" s="1"/>
  <c r="Q2" i="32"/>
  <c r="R2" i="32" s="1"/>
  <c r="X65" i="27"/>
  <c r="Z65" i="27" s="1"/>
  <c r="X81" i="27"/>
  <c r="Z81" i="27" s="1"/>
  <c r="X85" i="27"/>
  <c r="Z85" i="27" s="1"/>
  <c r="X93" i="27"/>
  <c r="X97" i="27"/>
  <c r="X101" i="27"/>
  <c r="Z101" i="27" s="1"/>
  <c r="X109" i="27"/>
  <c r="Z109" i="27" s="1"/>
  <c r="X113" i="27"/>
  <c r="Z113" i="27" s="1"/>
  <c r="X117" i="27"/>
  <c r="Z117" i="27" s="1"/>
  <c r="X121" i="27"/>
  <c r="X133" i="27"/>
  <c r="Z133" i="27" s="1"/>
  <c r="X145" i="27"/>
  <c r="Z145" i="27" s="1"/>
  <c r="X153" i="27"/>
  <c r="Z153" i="27" s="1"/>
  <c r="X161" i="27"/>
  <c r="X165" i="27"/>
  <c r="Z165" i="27" s="1"/>
  <c r="X173" i="27"/>
  <c r="Z173" i="27" s="1"/>
  <c r="X177" i="27"/>
  <c r="Z177" i="27" s="1"/>
  <c r="X185" i="27"/>
  <c r="X193" i="27"/>
  <c r="Z193" i="27" s="1"/>
  <c r="X213" i="27"/>
  <c r="Z213" i="27" s="1"/>
  <c r="X221" i="27"/>
  <c r="Z221" i="27" s="1"/>
  <c r="X241" i="27"/>
  <c r="Z241" i="27" s="1"/>
  <c r="X245" i="27"/>
  <c r="Z245" i="27" s="1"/>
  <c r="X249" i="27"/>
  <c r="Z249" i="27" s="1"/>
  <c r="X253" i="27"/>
  <c r="Z253" i="27" s="1"/>
  <c r="X257" i="27"/>
  <c r="Z257" i="27" s="1"/>
  <c r="X261" i="27"/>
  <c r="Z261" i="27" s="1"/>
  <c r="X269" i="27"/>
  <c r="Z269" i="27" s="1"/>
  <c r="X277" i="27"/>
  <c r="Z277" i="27" s="1"/>
  <c r="X285" i="27"/>
  <c r="Z285" i="27" s="1"/>
  <c r="X289" i="27"/>
  <c r="Z289" i="27" s="1"/>
  <c r="X305" i="27"/>
  <c r="Z305" i="27" s="1"/>
  <c r="X309" i="27"/>
  <c r="Z309" i="27" s="1"/>
  <c r="X317" i="27"/>
  <c r="Z317" i="27" s="1"/>
  <c r="X325" i="27"/>
  <c r="Z325" i="27" s="1"/>
  <c r="X333" i="27"/>
  <c r="X337" i="27"/>
  <c r="Z337" i="27" s="1"/>
  <c r="X341" i="27"/>
  <c r="X349" i="27"/>
  <c r="X353" i="27"/>
  <c r="Z353" i="27" s="1"/>
  <c r="X357" i="27"/>
  <c r="X361" i="27"/>
  <c r="Z361" i="27" s="1"/>
  <c r="X365" i="27"/>
  <c r="Z365" i="27" s="1"/>
  <c r="X369" i="27"/>
  <c r="Z369" i="27" s="1"/>
  <c r="X373" i="27"/>
  <c r="Z373" i="27" s="1"/>
  <c r="X377" i="27"/>
  <c r="Z377" i="27" s="1"/>
  <c r="X385" i="27"/>
  <c r="Z385" i="27" s="1"/>
  <c r="X389" i="27"/>
  <c r="Z389" i="27" s="1"/>
  <c r="X393" i="27"/>
  <c r="Z393" i="27" s="1"/>
  <c r="X397" i="27"/>
  <c r="Z397" i="27" s="1"/>
  <c r="X413" i="27"/>
  <c r="Z413" i="27" s="1"/>
  <c r="X417" i="27"/>
  <c r="X429" i="27"/>
  <c r="Z429" i="27" s="1"/>
  <c r="X437" i="27"/>
  <c r="X449" i="27"/>
  <c r="Z449" i="27" s="1"/>
  <c r="X453" i="27"/>
  <c r="Z453" i="27" s="1"/>
  <c r="X469" i="27"/>
  <c r="Z469" i="27" s="1"/>
  <c r="X477" i="27"/>
  <c r="Z477" i="27" s="1"/>
  <c r="N2" i="32"/>
  <c r="O2" i="32" s="1"/>
  <c r="X322" i="27"/>
  <c r="Z322" i="27" s="1"/>
  <c r="X326" i="27"/>
  <c r="Z326" i="27" s="1"/>
  <c r="X334" i="27"/>
  <c r="Z334" i="27" s="1"/>
  <c r="X342" i="27"/>
  <c r="Z342" i="27" s="1"/>
  <c r="X346" i="27"/>
  <c r="Z346" i="27" s="1"/>
  <c r="X350" i="27"/>
  <c r="Z350" i="27" s="1"/>
  <c r="X358" i="27"/>
  <c r="Z358" i="27" s="1"/>
  <c r="X362" i="27"/>
  <c r="Z362" i="27" s="1"/>
  <c r="X366" i="27"/>
  <c r="Z366" i="27" s="1"/>
  <c r="X370" i="27"/>
  <c r="Z370" i="27" s="1"/>
  <c r="X374" i="27"/>
  <c r="Z374" i="27" s="1"/>
  <c r="X378" i="27"/>
  <c r="Z378" i="27" s="1"/>
  <c r="X386" i="27"/>
  <c r="X394" i="27"/>
  <c r="Z394" i="27" s="1"/>
  <c r="X398" i="27"/>
  <c r="Z398" i="27" s="1"/>
  <c r="X402" i="27"/>
  <c r="Z402" i="27" s="1"/>
  <c r="X406" i="27"/>
  <c r="Z406" i="27" s="1"/>
  <c r="X410" i="27"/>
  <c r="Z410" i="27" s="1"/>
  <c r="X414" i="27"/>
  <c r="Z414" i="27" s="1"/>
  <c r="X418" i="27"/>
  <c r="Z418" i="27" s="1"/>
  <c r="X422" i="27"/>
  <c r="Z422" i="27" s="1"/>
  <c r="X426" i="27"/>
  <c r="Z426" i="27" s="1"/>
  <c r="X434" i="27"/>
  <c r="Z434" i="27" s="1"/>
  <c r="X438" i="27"/>
  <c r="Z438" i="27" s="1"/>
  <c r="X442" i="27"/>
  <c r="X450" i="27"/>
  <c r="Z450" i="27" s="1"/>
  <c r="X458" i="27"/>
  <c r="Z458" i="27" s="1"/>
  <c r="X462" i="27"/>
  <c r="Z462" i="27" s="1"/>
  <c r="X470" i="27"/>
  <c r="Z470" i="27" s="1"/>
  <c r="X478" i="27"/>
  <c r="Z478" i="27" s="1"/>
  <c r="X486" i="27"/>
  <c r="Z486" i="27" s="1"/>
  <c r="X99" i="27"/>
  <c r="Z99" i="27" s="1"/>
  <c r="X103" i="27"/>
  <c r="Z103" i="27" s="1"/>
  <c r="X107" i="27"/>
  <c r="Z107" i="27" s="1"/>
  <c r="X111" i="27"/>
  <c r="Z111" i="27" s="1"/>
  <c r="X115" i="27"/>
  <c r="Z115" i="27" s="1"/>
  <c r="X123" i="27"/>
  <c r="Z123" i="27" s="1"/>
  <c r="X131" i="27"/>
  <c r="Z131" i="27" s="1"/>
  <c r="X135" i="27"/>
  <c r="Z135" i="27" s="1"/>
  <c r="X139" i="27"/>
  <c r="Z139" i="27" s="1"/>
  <c r="X143" i="27"/>
  <c r="Z143" i="27" s="1"/>
  <c r="X147" i="27"/>
  <c r="Z147" i="27" s="1"/>
  <c r="X151" i="27"/>
  <c r="Z151" i="27" s="1"/>
  <c r="X155" i="27"/>
  <c r="Z155" i="27" s="1"/>
  <c r="X159" i="27"/>
  <c r="Z159" i="27" s="1"/>
  <c r="X163" i="27"/>
  <c r="Z163" i="27" s="1"/>
  <c r="X167" i="27"/>
  <c r="Z167" i="27" s="1"/>
  <c r="X171" i="27"/>
  <c r="Z171" i="27" s="1"/>
  <c r="X175" i="27"/>
  <c r="Z175" i="27" s="1"/>
  <c r="X179" i="27"/>
  <c r="Z179" i="27" s="1"/>
  <c r="X195" i="27"/>
  <c r="Z195" i="27" s="1"/>
  <c r="X199" i="27"/>
  <c r="Z199" i="27" s="1"/>
  <c r="X203" i="27"/>
  <c r="Z203" i="27" s="1"/>
  <c r="X211" i="27"/>
  <c r="Z211" i="27" s="1"/>
  <c r="X215" i="27"/>
  <c r="Z215" i="27" s="1"/>
  <c r="X219" i="27"/>
  <c r="Z219" i="27" s="1"/>
  <c r="X223" i="27"/>
  <c r="Z223" i="27" s="1"/>
  <c r="X227" i="27"/>
  <c r="Z227" i="27" s="1"/>
  <c r="X235" i="27"/>
  <c r="Z235" i="27" s="1"/>
  <c r="X243" i="27"/>
  <c r="Z243" i="27" s="1"/>
  <c r="X251" i="27"/>
  <c r="Z251" i="27" s="1"/>
  <c r="X255" i="27"/>
  <c r="Z255" i="27" s="1"/>
  <c r="X259" i="27"/>
  <c r="Z259" i="27" s="1"/>
  <c r="X263" i="27"/>
  <c r="Z263" i="27" s="1"/>
  <c r="X267" i="27"/>
  <c r="Z267" i="27" s="1"/>
  <c r="X271" i="27"/>
  <c r="Z271" i="27" s="1"/>
  <c r="X275" i="27"/>
  <c r="Z275" i="27" s="1"/>
  <c r="X279" i="27"/>
  <c r="Z279" i="27" s="1"/>
  <c r="X283" i="27"/>
  <c r="Z283" i="27" s="1"/>
  <c r="X287" i="27"/>
  <c r="X295" i="27"/>
  <c r="Z295" i="27" s="1"/>
  <c r="X299" i="27"/>
  <c r="Z299" i="27" s="1"/>
  <c r="X303" i="27"/>
  <c r="X307" i="27"/>
  <c r="Z307" i="27" s="1"/>
  <c r="X311" i="27"/>
  <c r="X315" i="27"/>
  <c r="Z315" i="27" s="1"/>
  <c r="X12" i="27"/>
  <c r="Z12" i="27" s="1"/>
  <c r="X20" i="27"/>
  <c r="Z20" i="27" s="1"/>
  <c r="X40" i="27"/>
  <c r="Z40" i="27" s="1"/>
  <c r="X44" i="27"/>
  <c r="Z44" i="27" s="1"/>
  <c r="X48" i="27"/>
  <c r="Z48" i="27" s="1"/>
  <c r="X64" i="27"/>
  <c r="Z64" i="27" s="1"/>
  <c r="X72" i="27"/>
  <c r="Z72" i="27" s="1"/>
  <c r="L2" i="32"/>
  <c r="X80" i="27"/>
  <c r="Z80" i="27" s="1"/>
  <c r="X84" i="27"/>
  <c r="Z84" i="27" s="1"/>
  <c r="X88" i="27"/>
  <c r="Z88" i="27" s="1"/>
  <c r="X92" i="27"/>
  <c r="Z92" i="27" s="1"/>
  <c r="X96" i="27"/>
  <c r="Z96" i="27" s="1"/>
  <c r="X100" i="27"/>
  <c r="Z100" i="27" s="1"/>
  <c r="X104" i="27"/>
  <c r="Z104" i="27" s="1"/>
  <c r="X108" i="27"/>
  <c r="Z108" i="27" s="1"/>
  <c r="X112" i="27"/>
  <c r="Z112" i="27" s="1"/>
  <c r="X116" i="27"/>
  <c r="Z116" i="27" s="1"/>
  <c r="X120" i="27"/>
  <c r="Z120" i="27" s="1"/>
  <c r="X124" i="27"/>
  <c r="Z124" i="27" s="1"/>
  <c r="X128" i="27"/>
  <c r="Z128" i="27" s="1"/>
  <c r="X136" i="27"/>
  <c r="Z136" i="27" s="1"/>
  <c r="X140" i="27"/>
  <c r="Z140" i="27" s="1"/>
  <c r="X144" i="27"/>
  <c r="Z144" i="27" s="1"/>
  <c r="X148" i="27"/>
  <c r="Z148" i="27" s="1"/>
  <c r="X156" i="27"/>
  <c r="Z156" i="27" s="1"/>
  <c r="X160" i="27"/>
  <c r="Z160" i="27" s="1"/>
  <c r="X164" i="27"/>
  <c r="Z164" i="27" s="1"/>
  <c r="X168" i="27"/>
  <c r="Z168" i="27" s="1"/>
  <c r="X172" i="27"/>
  <c r="Z172" i="27" s="1"/>
  <c r="X180" i="27"/>
  <c r="Z180" i="27" s="1"/>
  <c r="X184" i="27"/>
  <c r="Z184" i="27" s="1"/>
  <c r="X188" i="27"/>
  <c r="Z188" i="27" s="1"/>
  <c r="X192" i="27"/>
  <c r="Z192" i="27" s="1"/>
  <c r="X196" i="27"/>
  <c r="Z196" i="27" s="1"/>
  <c r="X200" i="27"/>
  <c r="Z200" i="27" s="1"/>
  <c r="X204" i="27"/>
  <c r="Z204" i="27" s="1"/>
  <c r="X208" i="27"/>
  <c r="Z208" i="27" s="1"/>
  <c r="X212" i="27"/>
  <c r="Z212" i="27" s="1"/>
  <c r="X216" i="27"/>
  <c r="Z216" i="27" s="1"/>
  <c r="X220" i="27"/>
  <c r="Z220" i="27" s="1"/>
  <c r="X224" i="27"/>
  <c r="Z224" i="27" s="1"/>
  <c r="X228" i="27"/>
  <c r="Z228" i="27" s="1"/>
  <c r="X236" i="27"/>
  <c r="Z236" i="27" s="1"/>
  <c r="X244" i="27"/>
  <c r="Z244" i="27" s="1"/>
  <c r="X248" i="27"/>
  <c r="Z248" i="27" s="1"/>
  <c r="X252" i="27"/>
  <c r="Z252" i="27" s="1"/>
  <c r="X256" i="27"/>
  <c r="Z256" i="27" s="1"/>
  <c r="X260" i="27"/>
  <c r="X264" i="27"/>
  <c r="Z264" i="27" s="1"/>
  <c r="X276" i="27"/>
  <c r="Z276" i="27" s="1"/>
  <c r="X284" i="27"/>
  <c r="Z284" i="27" s="1"/>
  <c r="X288" i="27"/>
  <c r="Z288" i="27" s="1"/>
  <c r="X292" i="27"/>
  <c r="Z292" i="27" s="1"/>
  <c r="X300" i="27"/>
  <c r="Z300" i="27" s="1"/>
  <c r="X304" i="27"/>
  <c r="Z304" i="27" s="1"/>
  <c r="X308" i="27"/>
  <c r="Z308" i="27" s="1"/>
  <c r="X316" i="27"/>
  <c r="Z316" i="27" s="1"/>
  <c r="X320" i="27"/>
  <c r="Z320" i="27" s="1"/>
  <c r="X328" i="27"/>
  <c r="Z328" i="27" s="1"/>
  <c r="X332" i="27"/>
  <c r="Z332" i="27" s="1"/>
  <c r="X336" i="27"/>
  <c r="Z336" i="27" s="1"/>
  <c r="X348" i="27"/>
  <c r="Z348" i="27" s="1"/>
  <c r="X352" i="27"/>
  <c r="Z352" i="27" s="1"/>
  <c r="X356" i="27"/>
  <c r="Z356" i="27" s="1"/>
  <c r="X364" i="27"/>
  <c r="Z364" i="27" s="1"/>
  <c r="X368" i="27"/>
  <c r="Z368" i="27" s="1"/>
  <c r="X372" i="27"/>
  <c r="Z372" i="27" s="1"/>
  <c r="X376" i="27"/>
  <c r="Z376" i="27" s="1"/>
  <c r="X380" i="27"/>
  <c r="Z380" i="27" s="1"/>
  <c r="X384" i="27"/>
  <c r="Z384" i="27" s="1"/>
  <c r="X388" i="27"/>
  <c r="Z388" i="27" s="1"/>
  <c r="X392" i="27"/>
  <c r="Z392" i="27" s="1"/>
  <c r="X396" i="27"/>
  <c r="Z396" i="27" s="1"/>
  <c r="X400" i="27"/>
  <c r="Z400" i="27" s="1"/>
  <c r="X404" i="27"/>
  <c r="Z404" i="27" s="1"/>
  <c r="X412" i="27"/>
  <c r="Z412" i="27" s="1"/>
  <c r="X416" i="27"/>
  <c r="Z416" i="27" s="1"/>
  <c r="X420" i="27"/>
  <c r="Z420" i="27" s="1"/>
  <c r="X424" i="27"/>
  <c r="Z424" i="27" s="1"/>
  <c r="X432" i="27"/>
  <c r="Z432" i="27" s="1"/>
  <c r="X436" i="27"/>
  <c r="Z436" i="27" s="1"/>
  <c r="X444" i="27"/>
  <c r="Z444" i="27" s="1"/>
  <c r="X448" i="27"/>
  <c r="Z448" i="27" s="1"/>
  <c r="X452" i="27"/>
  <c r="Z452" i="27" s="1"/>
  <c r="X456" i="27"/>
  <c r="Z456" i="27" s="1"/>
  <c r="X464" i="27"/>
  <c r="Z464" i="27" s="1"/>
  <c r="X468" i="27"/>
  <c r="Z468" i="27" s="1"/>
  <c r="X472" i="27"/>
  <c r="Z472" i="27" s="1"/>
  <c r="X476" i="27"/>
  <c r="Z476" i="27" s="1"/>
  <c r="X480" i="27"/>
  <c r="Z480" i="27" s="1"/>
  <c r="X484" i="27"/>
  <c r="Z484" i="27" s="1"/>
  <c r="X488" i="27"/>
  <c r="X310" i="27"/>
  <c r="Z310" i="27" s="1"/>
  <c r="X314" i="27"/>
  <c r="Z314" i="27" s="1"/>
  <c r="X318" i="27"/>
  <c r="Z318" i="27" s="1"/>
  <c r="X330" i="27"/>
  <c r="Z330" i="27" s="1"/>
  <c r="X338" i="27"/>
  <c r="Z338" i="27" s="1"/>
  <c r="X354" i="27"/>
  <c r="Z354" i="27" s="1"/>
  <c r="X382" i="27"/>
  <c r="Z382" i="27" s="1"/>
  <c r="X390" i="27"/>
  <c r="Z390" i="27" s="1"/>
  <c r="X446" i="27"/>
  <c r="Z446" i="27" s="1"/>
  <c r="Z121" i="27"/>
  <c r="Z445" i="27"/>
  <c r="X52" i="27"/>
  <c r="Z52" i="27" s="1"/>
  <c r="X53" i="27"/>
  <c r="Z53" i="27" s="1"/>
  <c r="Z349" i="27"/>
  <c r="Z97" i="27"/>
  <c r="X60" i="27"/>
  <c r="Z60" i="27" s="1"/>
  <c r="X68" i="27"/>
  <c r="Z68" i="27" s="1"/>
  <c r="X132" i="27"/>
  <c r="Z132" i="27" s="1"/>
  <c r="X152" i="27"/>
  <c r="Z152" i="27" s="1"/>
  <c r="X176" i="27"/>
  <c r="Z176" i="27" s="1"/>
  <c r="X232" i="27"/>
  <c r="Z232" i="27" s="1"/>
  <c r="X240" i="27"/>
  <c r="Z240" i="27" s="1"/>
  <c r="X268" i="27"/>
  <c r="Z268" i="27" s="1"/>
  <c r="X272" i="27"/>
  <c r="Z272" i="27" s="1"/>
  <c r="X280" i="27"/>
  <c r="X296" i="27"/>
  <c r="Z296" i="27" s="1"/>
  <c r="X312" i="27"/>
  <c r="Z312" i="27" s="1"/>
  <c r="X324" i="27"/>
  <c r="Z324" i="27" s="1"/>
  <c r="X340" i="27"/>
  <c r="Z340" i="27" s="1"/>
  <c r="X344" i="27"/>
  <c r="Z344" i="27" s="1"/>
  <c r="X360" i="27"/>
  <c r="Z360" i="27" s="1"/>
  <c r="X408" i="27"/>
  <c r="Z408" i="27" s="1"/>
  <c r="X428" i="27"/>
  <c r="X440" i="27"/>
  <c r="Z440" i="27" s="1"/>
  <c r="X460" i="27"/>
  <c r="Z460" i="27" s="1"/>
  <c r="Z386" i="27"/>
  <c r="X58" i="27"/>
  <c r="Z58" i="27" s="1"/>
  <c r="Z482" i="27"/>
  <c r="X8" i="27"/>
  <c r="Z8" i="27" s="1"/>
  <c r="X16" i="27"/>
  <c r="Z16" i="27" s="1"/>
  <c r="X28" i="27"/>
  <c r="Z28" i="27" s="1"/>
  <c r="X32" i="27"/>
  <c r="Z32" i="27" s="1"/>
  <c r="X36" i="27"/>
  <c r="Z36" i="27" s="1"/>
  <c r="X61" i="27"/>
  <c r="Z61" i="27" s="1"/>
  <c r="X69" i="27"/>
  <c r="X137" i="27"/>
  <c r="X157" i="27"/>
  <c r="Z157" i="27" s="1"/>
  <c r="X169" i="27"/>
  <c r="Z169" i="27" s="1"/>
  <c r="X181" i="27"/>
  <c r="Z181" i="27" s="1"/>
  <c r="X189" i="27"/>
  <c r="Z189" i="27" s="1"/>
  <c r="X237" i="27"/>
  <c r="Z237" i="27" s="1"/>
  <c r="X297" i="27"/>
  <c r="Z297" i="27" s="1"/>
  <c r="X301" i="27"/>
  <c r="Z301" i="27" s="1"/>
  <c r="X313" i="27"/>
  <c r="Z313" i="27" s="1"/>
  <c r="X321" i="27"/>
  <c r="Z321" i="27" s="1"/>
  <c r="X329" i="27"/>
  <c r="Z329" i="27" s="1"/>
  <c r="X345" i="27"/>
  <c r="Z345" i="27" s="1"/>
  <c r="X381" i="27"/>
  <c r="Z381" i="27" s="1"/>
  <c r="X425" i="27"/>
  <c r="Z425" i="27" s="1"/>
  <c r="X461" i="27"/>
  <c r="Z461" i="27" s="1"/>
  <c r="Z474" i="27"/>
  <c r="Z63" i="27"/>
  <c r="Z75" i="27"/>
  <c r="Z87" i="27"/>
  <c r="Z303" i="27"/>
  <c r="X9" i="27"/>
  <c r="Z9" i="27" s="1"/>
  <c r="X13" i="27"/>
  <c r="Z13" i="27" s="1"/>
  <c r="X17" i="27"/>
  <c r="Z17" i="27" s="1"/>
  <c r="X21" i="27"/>
  <c r="Z21" i="27" s="1"/>
  <c r="X25" i="27"/>
  <c r="Z25" i="27" s="1"/>
  <c r="X29" i="27"/>
  <c r="Z29" i="27" s="1"/>
  <c r="X33" i="27"/>
  <c r="Z33" i="27" s="1"/>
  <c r="X37" i="27"/>
  <c r="Z37" i="27" s="1"/>
  <c r="X41" i="27"/>
  <c r="Z41" i="27" s="1"/>
  <c r="X45" i="27"/>
  <c r="Z45" i="27" s="1"/>
  <c r="X49" i="27"/>
  <c r="Z49" i="27" s="1"/>
  <c r="AI2" i="27"/>
  <c r="Z26" i="27"/>
  <c r="V2" i="27"/>
  <c r="X6" i="27"/>
  <c r="Z6" i="27" s="1"/>
  <c r="X10" i="27"/>
  <c r="Z10" i="27" s="1"/>
  <c r="X14" i="27"/>
  <c r="Z14" i="27" s="1"/>
  <c r="X18" i="27"/>
  <c r="Z18" i="27" s="1"/>
  <c r="X22" i="27"/>
  <c r="Z22" i="27" s="1"/>
  <c r="X26" i="27"/>
  <c r="X30" i="27"/>
  <c r="Z30" i="27" s="1"/>
  <c r="X34" i="27"/>
  <c r="Z34" i="27" s="1"/>
  <c r="X38" i="27"/>
  <c r="Z38" i="27" s="1"/>
  <c r="X42" i="27"/>
  <c r="Z42" i="27" s="1"/>
  <c r="X46" i="27"/>
  <c r="Z46" i="27" s="1"/>
  <c r="X50" i="27"/>
  <c r="Z50" i="27" s="1"/>
  <c r="X56" i="27"/>
  <c r="Z56" i="27" s="1"/>
  <c r="Z7" i="27"/>
  <c r="Z67" i="27"/>
  <c r="U2" i="27"/>
  <c r="X5" i="27"/>
  <c r="Z5" i="27" s="1"/>
  <c r="X55" i="27"/>
  <c r="Z55" i="27" s="1"/>
  <c r="AP2" i="27"/>
  <c r="X57" i="27"/>
  <c r="Z57" i="27" s="1"/>
  <c r="X74" i="27"/>
  <c r="Z74" i="27" s="1"/>
  <c r="X90" i="27"/>
  <c r="Z90" i="27" s="1"/>
  <c r="X106" i="27"/>
  <c r="Z106" i="27" s="1"/>
  <c r="X118" i="27"/>
  <c r="Z118" i="27" s="1"/>
  <c r="X130" i="27"/>
  <c r="Z130" i="27" s="1"/>
  <c r="X142" i="27"/>
  <c r="Z142" i="27" s="1"/>
  <c r="X158" i="27"/>
  <c r="Z158" i="27" s="1"/>
  <c r="X174" i="27"/>
  <c r="Z174" i="27" s="1"/>
  <c r="X190" i="27"/>
  <c r="Z190" i="27" s="1"/>
  <c r="X202" i="27"/>
  <c r="Z202" i="27" s="1"/>
  <c r="X214" i="27"/>
  <c r="Z214" i="27" s="1"/>
  <c r="X226" i="27"/>
  <c r="Z226" i="27" s="1"/>
  <c r="X238" i="27"/>
  <c r="Z238" i="27" s="1"/>
  <c r="X254" i="27"/>
  <c r="Z254" i="27" s="1"/>
  <c r="X274" i="27"/>
  <c r="Z274" i="27" s="1"/>
  <c r="X306" i="27"/>
  <c r="Z306" i="27" s="1"/>
  <c r="X54" i="27"/>
  <c r="Z54" i="27" s="1"/>
  <c r="X51" i="27"/>
  <c r="Z51" i="27" s="1"/>
  <c r="X62" i="27"/>
  <c r="Z62" i="27" s="1"/>
  <c r="X66" i="27"/>
  <c r="Z66" i="27" s="1"/>
  <c r="X70" i="27"/>
  <c r="Z70" i="27" s="1"/>
  <c r="X78" i="27"/>
  <c r="Z78" i="27" s="1"/>
  <c r="X82" i="27"/>
  <c r="Z82" i="27" s="1"/>
  <c r="X86" i="27"/>
  <c r="Z86" i="27" s="1"/>
  <c r="X94" i="27"/>
  <c r="Z94" i="27" s="1"/>
  <c r="X98" i="27"/>
  <c r="Z98" i="27" s="1"/>
  <c r="X102" i="27"/>
  <c r="Z102" i="27" s="1"/>
  <c r="X110" i="27"/>
  <c r="Z110" i="27" s="1"/>
  <c r="X114" i="27"/>
  <c r="Z114" i="27" s="1"/>
  <c r="X122" i="27"/>
  <c r="Z122" i="27" s="1"/>
  <c r="X126" i="27"/>
  <c r="Z126" i="27" s="1"/>
  <c r="X134" i="27"/>
  <c r="Z134" i="27" s="1"/>
  <c r="X138" i="27"/>
  <c r="Z138" i="27" s="1"/>
  <c r="X146" i="27"/>
  <c r="Z146" i="27" s="1"/>
  <c r="X150" i="27"/>
  <c r="Z150" i="27" s="1"/>
  <c r="X154" i="27"/>
  <c r="Z154" i="27" s="1"/>
  <c r="X162" i="27"/>
  <c r="Z162" i="27" s="1"/>
  <c r="X166" i="27"/>
  <c r="Z166" i="27" s="1"/>
  <c r="X170" i="27"/>
  <c r="Z170" i="27" s="1"/>
  <c r="X178" i="27"/>
  <c r="Z178" i="27" s="1"/>
  <c r="X182" i="27"/>
  <c r="Z182" i="27" s="1"/>
  <c r="X186" i="27"/>
  <c r="Z186" i="27" s="1"/>
  <c r="X194" i="27"/>
  <c r="Z194" i="27" s="1"/>
  <c r="X198" i="27"/>
  <c r="Z198" i="27" s="1"/>
  <c r="X206" i="27"/>
  <c r="Z206" i="27" s="1"/>
  <c r="X210" i="27"/>
  <c r="Z210" i="27" s="1"/>
  <c r="X218" i="27"/>
  <c r="Z218" i="27" s="1"/>
  <c r="X222" i="27"/>
  <c r="Z222" i="27" s="1"/>
  <c r="X230" i="27"/>
  <c r="Z230" i="27" s="1"/>
  <c r="X234" i="27"/>
  <c r="Z234" i="27" s="1"/>
  <c r="X242" i="27"/>
  <c r="Z242" i="27" s="1"/>
  <c r="X246" i="27"/>
  <c r="Z246" i="27" s="1"/>
  <c r="X250" i="27"/>
  <c r="Z250" i="27" s="1"/>
  <c r="X258" i="27"/>
  <c r="Z258" i="27" s="1"/>
  <c r="X262" i="27"/>
  <c r="Z262" i="27" s="1"/>
  <c r="X266" i="27"/>
  <c r="Z266" i="27" s="1"/>
  <c r="X270" i="27"/>
  <c r="Z270" i="27" s="1"/>
  <c r="X278" i="27"/>
  <c r="Z278" i="27" s="1"/>
  <c r="X282" i="27"/>
  <c r="Z282" i="27" s="1"/>
  <c r="X286" i="27"/>
  <c r="Z286" i="27" s="1"/>
  <c r="X290" i="27"/>
  <c r="Z290" i="27" s="1"/>
  <c r="X294" i="27"/>
  <c r="Z294" i="27" s="1"/>
  <c r="X298" i="27"/>
  <c r="Z298" i="27" s="1"/>
  <c r="X302" i="27"/>
  <c r="Z302" i="27" s="1"/>
  <c r="X7" i="27"/>
  <c r="X11" i="27"/>
  <c r="Z11" i="27" s="1"/>
  <c r="X15" i="27"/>
  <c r="Z15" i="27" s="1"/>
  <c r="X19" i="27"/>
  <c r="Z19" i="27" s="1"/>
  <c r="X23" i="27"/>
  <c r="Z23" i="27" s="1"/>
  <c r="X27" i="27"/>
  <c r="Z27" i="27" s="1"/>
  <c r="X31" i="27"/>
  <c r="Z31" i="27" s="1"/>
  <c r="X35" i="27"/>
  <c r="Z35" i="27" s="1"/>
  <c r="X39" i="27"/>
  <c r="Z39" i="27" s="1"/>
  <c r="X43" i="27"/>
  <c r="Z43" i="27" s="1"/>
  <c r="X47" i="27"/>
  <c r="Z47" i="27" s="1"/>
  <c r="Z280" i="27"/>
  <c r="Z137" i="27"/>
  <c r="Z149" i="27"/>
  <c r="Z161" i="27"/>
  <c r="Z185" i="27"/>
  <c r="Z197" i="27"/>
  <c r="Z293" i="27"/>
  <c r="Z341" i="27"/>
  <c r="Z437" i="27"/>
  <c r="Z260" i="27"/>
  <c r="Z428" i="27"/>
  <c r="Z488" i="27"/>
  <c r="X323" i="27"/>
  <c r="Z323" i="27" s="1"/>
  <c r="X327" i="27"/>
  <c r="Z327" i="27" s="1"/>
  <c r="X331" i="27"/>
  <c r="Z331" i="27" s="1"/>
  <c r="X335" i="27"/>
  <c r="Z335" i="27" s="1"/>
  <c r="X339" i="27"/>
  <c r="Z339" i="27" s="1"/>
  <c r="X343" i="27"/>
  <c r="Z343" i="27" s="1"/>
  <c r="X347" i="27"/>
  <c r="Z347" i="27" s="1"/>
  <c r="X351" i="27"/>
  <c r="Z351" i="27" s="1"/>
  <c r="X355" i="27"/>
  <c r="Z355" i="27" s="1"/>
  <c r="X359" i="27"/>
  <c r="Z359" i="27" s="1"/>
  <c r="X363" i="27"/>
  <c r="Z363" i="27" s="1"/>
  <c r="X367" i="27"/>
  <c r="Z367" i="27" s="1"/>
  <c r="X371" i="27"/>
  <c r="Z371" i="27" s="1"/>
  <c r="X375" i="27"/>
  <c r="Z375" i="27" s="1"/>
  <c r="X379" i="27"/>
  <c r="Z379" i="27" s="1"/>
  <c r="X383" i="27"/>
  <c r="Z383" i="27" s="1"/>
  <c r="X387" i="27"/>
  <c r="Z387" i="27" s="1"/>
  <c r="X391" i="27"/>
  <c r="Z391" i="27" s="1"/>
  <c r="X395" i="27"/>
  <c r="Z395" i="27" s="1"/>
  <c r="X399" i="27"/>
  <c r="Z399" i="27" s="1"/>
  <c r="X403" i="27"/>
  <c r="Z403" i="27" s="1"/>
  <c r="X407" i="27"/>
  <c r="Z407" i="27" s="1"/>
  <c r="X411" i="27"/>
  <c r="Z411" i="27" s="1"/>
  <c r="X415" i="27"/>
  <c r="Z415" i="27" s="1"/>
  <c r="X419" i="27"/>
  <c r="Z419" i="27" s="1"/>
  <c r="X423" i="27"/>
  <c r="Z423" i="27" s="1"/>
  <c r="X427" i="27"/>
  <c r="Z427" i="27" s="1"/>
  <c r="X431" i="27"/>
  <c r="Z431" i="27" s="1"/>
  <c r="X435" i="27"/>
  <c r="Z435" i="27" s="1"/>
  <c r="X439" i="27"/>
  <c r="Z439" i="27" s="1"/>
  <c r="X443" i="27"/>
  <c r="Z443" i="27" s="1"/>
  <c r="X447" i="27"/>
  <c r="Z447" i="27" s="1"/>
  <c r="X451" i="27"/>
  <c r="Z451" i="27" s="1"/>
  <c r="X455" i="27"/>
  <c r="Z455" i="27" s="1"/>
  <c r="X459" i="27"/>
  <c r="Z459" i="27" s="1"/>
  <c r="X463" i="27"/>
  <c r="Z463" i="27" s="1"/>
  <c r="X467" i="27"/>
  <c r="Z467" i="27" s="1"/>
  <c r="X471" i="27"/>
  <c r="Z471" i="27" s="1"/>
  <c r="X475" i="27"/>
  <c r="Z475" i="27" s="1"/>
  <c r="X479" i="27"/>
  <c r="Z479" i="27" s="1"/>
  <c r="X483" i="27"/>
  <c r="Z483" i="27" s="1"/>
  <c r="X487" i="27"/>
  <c r="Z487" i="27" s="1"/>
  <c r="W2" i="27"/>
  <c r="Z69" i="27"/>
  <c r="Z93" i="27"/>
  <c r="Z201" i="27"/>
  <c r="Z333" i="27"/>
  <c r="Z357" i="27"/>
  <c r="Z417" i="27"/>
  <c r="Z441" i="27"/>
  <c r="Z430" i="27"/>
  <c r="Z442" i="27"/>
  <c r="Z454" i="27"/>
  <c r="Z466" i="27"/>
  <c r="Z490" i="27"/>
  <c r="AH2" i="27"/>
  <c r="Z83" i="27"/>
  <c r="Z287" i="27"/>
  <c r="Z311" i="27"/>
  <c r="R5" i="27"/>
  <c r="Q5" i="27"/>
  <c r="Q2" i="27" s="1"/>
  <c r="K2" i="13"/>
  <c r="I1" i="31"/>
  <c r="M1" i="31"/>
  <c r="R1" i="31"/>
  <c r="R2" i="27" l="1"/>
  <c r="T5" i="27"/>
  <c r="N489" i="30"/>
  <c r="O489" i="30" s="1"/>
  <c r="N487" i="30"/>
  <c r="O487" i="30" s="1"/>
  <c r="N485" i="30"/>
  <c r="O485" i="30" s="1"/>
  <c r="N483" i="30"/>
  <c r="O483" i="30" s="1"/>
  <c r="N481" i="30"/>
  <c r="O481" i="30" s="1"/>
  <c r="N479" i="30"/>
  <c r="O479" i="30" s="1"/>
  <c r="N477" i="30"/>
  <c r="O477" i="30" s="1"/>
  <c r="N475" i="30"/>
  <c r="O475" i="30" s="1"/>
  <c r="N473" i="30"/>
  <c r="O473" i="30" s="1"/>
  <c r="N471" i="30"/>
  <c r="O471" i="30" s="1"/>
  <c r="N469" i="30"/>
  <c r="O469" i="30" s="1"/>
  <c r="N465" i="30"/>
  <c r="O465" i="30" s="1"/>
  <c r="N463" i="30"/>
  <c r="O463" i="30" s="1"/>
  <c r="N461" i="30"/>
  <c r="O461" i="30" s="1"/>
  <c r="N459" i="30"/>
  <c r="O459" i="30" s="1"/>
  <c r="N457" i="30"/>
  <c r="O457" i="30" s="1"/>
  <c r="N455" i="30"/>
  <c r="O455" i="30" s="1"/>
  <c r="N453" i="30"/>
  <c r="O453" i="30" s="1"/>
  <c r="N451" i="30"/>
  <c r="O451" i="30" s="1"/>
  <c r="N449" i="30"/>
  <c r="O449" i="30" s="1"/>
  <c r="N445" i="30"/>
  <c r="O445" i="30" s="1"/>
  <c r="N443" i="30"/>
  <c r="O443" i="30" s="1"/>
  <c r="N441" i="30"/>
  <c r="O441" i="30" s="1"/>
  <c r="N439" i="30"/>
  <c r="O439" i="30" s="1"/>
  <c r="N437" i="30"/>
  <c r="O437" i="30" s="1"/>
  <c r="N435" i="30"/>
  <c r="O435" i="30" s="1"/>
  <c r="N433" i="30"/>
  <c r="O433" i="30" s="1"/>
  <c r="N431" i="30"/>
  <c r="O431" i="30" s="1"/>
  <c r="N427" i="30"/>
  <c r="O427" i="30" s="1"/>
  <c r="N425" i="30"/>
  <c r="O425" i="30" s="1"/>
  <c r="N423" i="30"/>
  <c r="O423" i="30" s="1"/>
  <c r="N421" i="30"/>
  <c r="O421" i="30" s="1"/>
  <c r="N419" i="30"/>
  <c r="O419" i="30" s="1"/>
  <c r="N417" i="30"/>
  <c r="O417" i="30" s="1"/>
  <c r="N415" i="30"/>
  <c r="O415" i="30" s="1"/>
  <c r="N413" i="30"/>
  <c r="O413" i="30" s="1"/>
  <c r="N411" i="30"/>
  <c r="O411" i="30" s="1"/>
  <c r="N409" i="30"/>
  <c r="O409" i="30" s="1"/>
  <c r="N407" i="30"/>
  <c r="O407" i="30" s="1"/>
  <c r="N405" i="30"/>
  <c r="O405" i="30" s="1"/>
  <c r="N403" i="30"/>
  <c r="O403" i="30" s="1"/>
  <c r="N401" i="30"/>
  <c r="O401" i="30" s="1"/>
  <c r="N399" i="30"/>
  <c r="O399" i="30" s="1"/>
  <c r="N397" i="30"/>
  <c r="O397" i="30" s="1"/>
  <c r="N395" i="30"/>
  <c r="O395" i="30" s="1"/>
  <c r="N393" i="30"/>
  <c r="O393" i="30" s="1"/>
  <c r="N391" i="30"/>
  <c r="O391" i="30" s="1"/>
  <c r="N389" i="30"/>
  <c r="O389" i="30" s="1"/>
  <c r="N387" i="30"/>
  <c r="O387" i="30" s="1"/>
  <c r="N385" i="30"/>
  <c r="O385" i="30" s="1"/>
  <c r="N383" i="30"/>
  <c r="O383" i="30" s="1"/>
  <c r="N381" i="30"/>
  <c r="O381" i="30" s="1"/>
  <c r="N379" i="30"/>
  <c r="O379" i="30" s="1"/>
  <c r="N377" i="30"/>
  <c r="O377" i="30" s="1"/>
  <c r="N375" i="30"/>
  <c r="O375" i="30" s="1"/>
  <c r="N373" i="30"/>
  <c r="O373" i="30" s="1"/>
  <c r="N371" i="30"/>
  <c r="O371" i="30" s="1"/>
  <c r="N369" i="30"/>
  <c r="O369" i="30" s="1"/>
  <c r="N367" i="30"/>
  <c r="O367" i="30" s="1"/>
  <c r="N365" i="30"/>
  <c r="O365" i="30" s="1"/>
  <c r="N363" i="30"/>
  <c r="O363" i="30" s="1"/>
  <c r="N361" i="30"/>
  <c r="O361" i="30" s="1"/>
  <c r="N359" i="30"/>
  <c r="O359" i="30" s="1"/>
  <c r="N357" i="30"/>
  <c r="O357" i="30" s="1"/>
  <c r="N355" i="30"/>
  <c r="O355" i="30" s="1"/>
  <c r="N353" i="30"/>
  <c r="O353" i="30" s="1"/>
  <c r="N351" i="30"/>
  <c r="N347" i="30"/>
  <c r="O347" i="30" s="1"/>
  <c r="N345" i="30"/>
  <c r="O345" i="30" s="1"/>
  <c r="N343" i="30"/>
  <c r="O343" i="30" s="1"/>
  <c r="N341" i="30"/>
  <c r="O341" i="30" s="1"/>
  <c r="N339" i="30"/>
  <c r="O339" i="30" s="1"/>
  <c r="N337" i="30"/>
  <c r="O337" i="30" s="1"/>
  <c r="N335" i="30"/>
  <c r="O335" i="30" s="1"/>
  <c r="N333" i="30"/>
  <c r="O333" i="30" s="1"/>
  <c r="N331" i="30"/>
  <c r="O331" i="30" s="1"/>
  <c r="N325" i="30"/>
  <c r="O325" i="30" s="1"/>
  <c r="N323" i="30"/>
  <c r="O323" i="30" s="1"/>
  <c r="N321" i="30"/>
  <c r="O321" i="30" s="1"/>
  <c r="N319" i="30"/>
  <c r="O319" i="30" s="1"/>
  <c r="N317" i="30"/>
  <c r="O317" i="30" s="1"/>
  <c r="N315" i="30"/>
  <c r="O315" i="30" s="1"/>
  <c r="N313" i="30"/>
  <c r="O313" i="30" s="1"/>
  <c r="N311" i="30"/>
  <c r="O311" i="30" s="1"/>
  <c r="N309" i="30"/>
  <c r="O309" i="30" s="1"/>
  <c r="N307" i="30"/>
  <c r="O307" i="30" s="1"/>
  <c r="N305" i="30"/>
  <c r="O305" i="30" s="1"/>
  <c r="N303" i="30"/>
  <c r="O303" i="30" s="1"/>
  <c r="N301" i="30"/>
  <c r="O301" i="30" s="1"/>
  <c r="N299" i="30"/>
  <c r="O299" i="30" s="1"/>
  <c r="N297" i="30"/>
  <c r="O297" i="30" s="1"/>
  <c r="N295" i="30"/>
  <c r="O295" i="30" s="1"/>
  <c r="N293" i="30"/>
  <c r="O293" i="30" s="1"/>
  <c r="N291" i="30"/>
  <c r="O291" i="30" s="1"/>
  <c r="N289" i="30"/>
  <c r="O289" i="30" s="1"/>
  <c r="N287" i="30"/>
  <c r="O287" i="30" s="1"/>
  <c r="N285" i="30"/>
  <c r="O285" i="30" s="1"/>
  <c r="N283" i="30"/>
  <c r="O283" i="30" s="1"/>
  <c r="N281" i="30"/>
  <c r="O281" i="30" s="1"/>
  <c r="N279" i="30"/>
  <c r="O279" i="30" s="1"/>
  <c r="N277" i="30"/>
  <c r="O277" i="30" s="1"/>
  <c r="N275" i="30"/>
  <c r="O275" i="30" s="1"/>
  <c r="N273" i="30"/>
  <c r="O273" i="30" s="1"/>
  <c r="N271" i="30"/>
  <c r="O271" i="30" s="1"/>
  <c r="N269" i="30"/>
  <c r="O269" i="30" s="1"/>
  <c r="N265" i="30"/>
  <c r="O265" i="30" s="1"/>
  <c r="N263" i="30"/>
  <c r="O263" i="30" s="1"/>
  <c r="N261" i="30"/>
  <c r="O261" i="30" s="1"/>
  <c r="N259" i="30"/>
  <c r="O259" i="30" s="1"/>
  <c r="N257" i="30"/>
  <c r="O257" i="30" s="1"/>
  <c r="N255" i="30"/>
  <c r="O255" i="30" s="1"/>
  <c r="N253" i="30"/>
  <c r="O253" i="30" s="1"/>
  <c r="N251" i="30"/>
  <c r="O251" i="30" s="1"/>
  <c r="N247" i="30"/>
  <c r="O247" i="30" s="1"/>
  <c r="N245" i="30"/>
  <c r="O245" i="30" s="1"/>
  <c r="N243" i="30"/>
  <c r="O243" i="30" s="1"/>
  <c r="N241" i="30"/>
  <c r="O241" i="30" s="1"/>
  <c r="N239" i="30"/>
  <c r="O239" i="30" s="1"/>
  <c r="N237" i="30"/>
  <c r="O237" i="30" s="1"/>
  <c r="N235" i="30"/>
  <c r="O235" i="30" s="1"/>
  <c r="N233" i="30"/>
  <c r="O233" i="30" s="1"/>
  <c r="N231" i="30"/>
  <c r="O231" i="30" s="1"/>
  <c r="N229" i="30"/>
  <c r="O229" i="30" s="1"/>
  <c r="N227" i="30"/>
  <c r="O227" i="30" s="1"/>
  <c r="N225" i="30"/>
  <c r="O225" i="30" s="1"/>
  <c r="N223" i="30"/>
  <c r="O223" i="30" s="1"/>
  <c r="N221" i="30"/>
  <c r="O221" i="30" s="1"/>
  <c r="N219" i="30"/>
  <c r="O219" i="30" s="1"/>
  <c r="N217" i="30"/>
  <c r="O217" i="30" s="1"/>
  <c r="N215" i="30"/>
  <c r="O215" i="30" s="1"/>
  <c r="N213" i="30"/>
  <c r="O213" i="30" s="1"/>
  <c r="N211" i="30"/>
  <c r="O211" i="30" s="1"/>
  <c r="N209" i="30"/>
  <c r="O209" i="30" s="1"/>
  <c r="N207" i="30"/>
  <c r="O207" i="30" s="1"/>
  <c r="N205" i="30"/>
  <c r="O205" i="30" s="1"/>
  <c r="N203" i="30"/>
  <c r="O203" i="30" s="1"/>
  <c r="N201" i="30"/>
  <c r="O201" i="30" s="1"/>
  <c r="N199" i="30"/>
  <c r="O199" i="30" s="1"/>
  <c r="N197" i="30"/>
  <c r="O197" i="30" s="1"/>
  <c r="N195" i="30"/>
  <c r="O195" i="30" s="1"/>
  <c r="N193" i="30"/>
  <c r="O193" i="30" s="1"/>
  <c r="N191" i="30"/>
  <c r="O191" i="30" s="1"/>
  <c r="N187" i="30"/>
  <c r="O187" i="30" s="1"/>
  <c r="N185" i="30"/>
  <c r="O185" i="30" s="1"/>
  <c r="N183" i="30"/>
  <c r="O183" i="30" s="1"/>
  <c r="N181" i="30"/>
  <c r="O181" i="30" s="1"/>
  <c r="N179" i="30"/>
  <c r="O179" i="30" s="1"/>
  <c r="N177" i="30"/>
  <c r="O177" i="30" s="1"/>
  <c r="N175" i="30"/>
  <c r="O175" i="30" s="1"/>
  <c r="N171" i="30"/>
  <c r="O171" i="30" s="1"/>
  <c r="N169" i="30"/>
  <c r="O169" i="30" s="1"/>
  <c r="N167" i="30"/>
  <c r="O167" i="30" s="1"/>
  <c r="N165" i="30"/>
  <c r="O165" i="30" s="1"/>
  <c r="N163" i="30"/>
  <c r="O163" i="30" s="1"/>
  <c r="N161" i="30"/>
  <c r="O161" i="30" s="1"/>
  <c r="N159" i="30"/>
  <c r="O159" i="30" s="1"/>
  <c r="N157" i="30"/>
  <c r="O157" i="30" s="1"/>
  <c r="N155" i="30"/>
  <c r="O155" i="30" s="1"/>
  <c r="N153" i="30"/>
  <c r="O153" i="30" s="1"/>
  <c r="N151" i="30"/>
  <c r="O151" i="30" s="1"/>
  <c r="N149" i="30"/>
  <c r="O149" i="30" s="1"/>
  <c r="N147" i="30"/>
  <c r="O147" i="30" s="1"/>
  <c r="N145" i="30"/>
  <c r="O145" i="30" s="1"/>
  <c r="N143" i="30"/>
  <c r="O143" i="30" s="1"/>
  <c r="N141" i="30"/>
  <c r="O141" i="30" s="1"/>
  <c r="N139" i="30"/>
  <c r="O139" i="30" s="1"/>
  <c r="N137" i="30"/>
  <c r="O137" i="30" s="1"/>
  <c r="N133" i="30"/>
  <c r="O133" i="30" s="1"/>
  <c r="N131" i="30"/>
  <c r="O131" i="30" s="1"/>
  <c r="N129" i="30"/>
  <c r="O129" i="30" s="1"/>
  <c r="N127" i="30"/>
  <c r="O127" i="30" s="1"/>
  <c r="N125" i="30"/>
  <c r="O125" i="30" s="1"/>
  <c r="N123" i="30"/>
  <c r="O123" i="30" s="1"/>
  <c r="N121" i="30"/>
  <c r="O121" i="30" s="1"/>
  <c r="N119" i="30"/>
  <c r="O119" i="30" s="1"/>
  <c r="N115" i="30"/>
  <c r="O115" i="30" s="1"/>
  <c r="N113" i="30"/>
  <c r="O113" i="30" s="1"/>
  <c r="N111" i="30"/>
  <c r="O111" i="30" s="1"/>
  <c r="N109" i="30"/>
  <c r="O109" i="30" s="1"/>
  <c r="N107" i="30"/>
  <c r="O107" i="30" s="1"/>
  <c r="N105" i="30"/>
  <c r="O105" i="30" s="1"/>
  <c r="N103" i="30"/>
  <c r="O103" i="30" s="1"/>
  <c r="N99" i="30"/>
  <c r="O99" i="30" s="1"/>
  <c r="N97" i="30"/>
  <c r="O97" i="30" s="1"/>
  <c r="N95" i="30"/>
  <c r="O95" i="30" s="1"/>
  <c r="N93" i="30"/>
  <c r="O93" i="30" s="1"/>
  <c r="N91" i="30"/>
  <c r="O91" i="30" s="1"/>
  <c r="N89" i="30"/>
  <c r="O89" i="30" s="1"/>
  <c r="N87" i="30"/>
  <c r="O87" i="30" s="1"/>
  <c r="N85" i="30"/>
  <c r="O85" i="30" s="1"/>
  <c r="N83" i="30"/>
  <c r="O83" i="30" s="1"/>
  <c r="N81" i="30"/>
  <c r="O81" i="30" s="1"/>
  <c r="N79" i="30"/>
  <c r="O79" i="30" s="1"/>
  <c r="N77" i="30"/>
  <c r="O77" i="30" s="1"/>
  <c r="N75" i="30"/>
  <c r="O75" i="30" s="1"/>
  <c r="N73" i="30"/>
  <c r="O73" i="30" s="1"/>
  <c r="N71" i="30"/>
  <c r="O71" i="30" s="1"/>
  <c r="N69" i="30"/>
  <c r="O69" i="30" s="1"/>
  <c r="N67" i="30"/>
  <c r="O67" i="30" s="1"/>
  <c r="N65" i="30"/>
  <c r="O65" i="30" s="1"/>
  <c r="N61" i="30"/>
  <c r="O61" i="30" s="1"/>
  <c r="N59" i="30"/>
  <c r="O59" i="30" s="1"/>
  <c r="N57" i="30"/>
  <c r="O57" i="30" s="1"/>
  <c r="N55" i="30"/>
  <c r="O55" i="30" s="1"/>
  <c r="N53" i="30"/>
  <c r="N51" i="30"/>
  <c r="O51" i="30" s="1"/>
  <c r="N49" i="30"/>
  <c r="O49" i="30" s="1"/>
  <c r="N47" i="30"/>
  <c r="O47" i="30" s="1"/>
  <c r="N43" i="30"/>
  <c r="O43" i="30" s="1"/>
  <c r="N41" i="30"/>
  <c r="O41" i="30" s="1"/>
  <c r="N39" i="30"/>
  <c r="O39" i="30" s="1"/>
  <c r="N37" i="30"/>
  <c r="O37" i="30" s="1"/>
  <c r="N35" i="30"/>
  <c r="O35" i="30" s="1"/>
  <c r="N33" i="30"/>
  <c r="O33" i="30" s="1"/>
  <c r="N31" i="30"/>
  <c r="O31" i="30" s="1"/>
  <c r="N27" i="30"/>
  <c r="O27" i="30" s="1"/>
  <c r="N25" i="30"/>
  <c r="O25" i="30" s="1"/>
  <c r="N23" i="30"/>
  <c r="O23" i="30" s="1"/>
  <c r="N21" i="30"/>
  <c r="O21" i="30" s="1"/>
  <c r="N19" i="30"/>
  <c r="O19" i="30" s="1"/>
  <c r="N17" i="30"/>
  <c r="O17" i="30" s="1"/>
  <c r="N15" i="30"/>
  <c r="O15" i="30" s="1"/>
  <c r="N13" i="30"/>
  <c r="O13" i="30" s="1"/>
  <c r="N11" i="30"/>
  <c r="O11" i="30" s="1"/>
  <c r="N9" i="30"/>
  <c r="O9" i="30" s="1"/>
  <c r="N7" i="30"/>
  <c r="O7" i="30" s="1"/>
  <c r="N5" i="30"/>
  <c r="O5" i="30" s="1"/>
  <c r="N490" i="30"/>
  <c r="O490" i="30" s="1"/>
  <c r="N488" i="30"/>
  <c r="O488" i="30" s="1"/>
  <c r="N486" i="30"/>
  <c r="N484" i="30"/>
  <c r="O484" i="30" s="1"/>
  <c r="N482" i="30"/>
  <c r="O482" i="30" s="1"/>
  <c r="N480" i="30"/>
  <c r="O480" i="30" s="1"/>
  <c r="N478" i="30"/>
  <c r="O478" i="30" s="1"/>
  <c r="N476" i="30"/>
  <c r="O476" i="30" s="1"/>
  <c r="N474" i="30"/>
  <c r="O474" i="30" s="1"/>
  <c r="N472" i="30"/>
  <c r="O472" i="30" s="1"/>
  <c r="N470" i="30"/>
  <c r="O470" i="30" s="1"/>
  <c r="N468" i="30"/>
  <c r="O468" i="30" s="1"/>
  <c r="N467" i="30"/>
  <c r="O467" i="30" s="1"/>
  <c r="N466" i="30"/>
  <c r="O466" i="30" s="1"/>
  <c r="N464" i="30"/>
  <c r="O464" i="30" s="1"/>
  <c r="N462" i="30"/>
  <c r="O462" i="30" s="1"/>
  <c r="N460" i="30"/>
  <c r="O460" i="30" s="1"/>
  <c r="N458" i="30"/>
  <c r="O458" i="30" s="1"/>
  <c r="N456" i="30"/>
  <c r="O456" i="30" s="1"/>
  <c r="N454" i="30"/>
  <c r="O454" i="30" s="1"/>
  <c r="N452" i="30"/>
  <c r="O452" i="30" s="1"/>
  <c r="N450" i="30"/>
  <c r="O450" i="30" s="1"/>
  <c r="N448" i="30"/>
  <c r="O448" i="30" s="1"/>
  <c r="N447" i="30"/>
  <c r="O447" i="30" s="1"/>
  <c r="N446" i="30"/>
  <c r="O446" i="30" s="1"/>
  <c r="N444" i="30"/>
  <c r="O444" i="30" s="1"/>
  <c r="N442" i="30"/>
  <c r="O442" i="30" s="1"/>
  <c r="N440" i="30"/>
  <c r="O440" i="30" s="1"/>
  <c r="N438" i="30"/>
  <c r="O438" i="30" s="1"/>
  <c r="N436" i="30"/>
  <c r="O436" i="30" s="1"/>
  <c r="N434" i="30"/>
  <c r="O434" i="30" s="1"/>
  <c r="N432" i="30"/>
  <c r="O432" i="30" s="1"/>
  <c r="N430" i="30"/>
  <c r="O430" i="30" s="1"/>
  <c r="N429" i="30"/>
  <c r="O429" i="30" s="1"/>
  <c r="N428" i="30"/>
  <c r="O428" i="30" s="1"/>
  <c r="N426" i="30"/>
  <c r="O426" i="30" s="1"/>
  <c r="N424" i="30"/>
  <c r="O424" i="30" s="1"/>
  <c r="N422" i="30"/>
  <c r="O422" i="30" s="1"/>
  <c r="N420" i="30"/>
  <c r="O420" i="30" s="1"/>
  <c r="N418" i="30"/>
  <c r="O418" i="30" s="1"/>
  <c r="N416" i="30"/>
  <c r="O416" i="30" s="1"/>
  <c r="N414" i="30"/>
  <c r="O414" i="30" s="1"/>
  <c r="N412" i="30"/>
  <c r="O412" i="30" s="1"/>
  <c r="N410" i="30"/>
  <c r="O410" i="30" s="1"/>
  <c r="N408" i="30"/>
  <c r="O408" i="30" s="1"/>
  <c r="N406" i="30"/>
  <c r="O406" i="30" s="1"/>
  <c r="N404" i="30"/>
  <c r="O404" i="30" s="1"/>
  <c r="N402" i="30"/>
  <c r="O402" i="30" s="1"/>
  <c r="N400" i="30"/>
  <c r="O400" i="30" s="1"/>
  <c r="N398" i="30"/>
  <c r="O398" i="30" s="1"/>
  <c r="N396" i="30"/>
  <c r="O396" i="30" s="1"/>
  <c r="N394" i="30"/>
  <c r="O394" i="30" s="1"/>
  <c r="N392" i="30"/>
  <c r="O392" i="30" s="1"/>
  <c r="N390" i="30"/>
  <c r="O390" i="30" s="1"/>
  <c r="N388" i="30"/>
  <c r="O388" i="30" s="1"/>
  <c r="N386" i="30"/>
  <c r="O386" i="30" s="1"/>
  <c r="N384" i="30"/>
  <c r="O384" i="30" s="1"/>
  <c r="N382" i="30"/>
  <c r="O382" i="30" s="1"/>
  <c r="N380" i="30"/>
  <c r="O380" i="30" s="1"/>
  <c r="N378" i="30"/>
  <c r="O378" i="30" s="1"/>
  <c r="N376" i="30"/>
  <c r="O376" i="30" s="1"/>
  <c r="N374" i="30"/>
  <c r="N372" i="30"/>
  <c r="O372" i="30" s="1"/>
  <c r="N370" i="30"/>
  <c r="O370" i="30" s="1"/>
  <c r="N368" i="30"/>
  <c r="O368" i="30" s="1"/>
  <c r="N366" i="30"/>
  <c r="O366" i="30" s="1"/>
  <c r="N364" i="30"/>
  <c r="O364" i="30" s="1"/>
  <c r="N362" i="30"/>
  <c r="O362" i="30" s="1"/>
  <c r="N360" i="30"/>
  <c r="O360" i="30" s="1"/>
  <c r="N358" i="30"/>
  <c r="O358" i="30" s="1"/>
  <c r="N356" i="30"/>
  <c r="O356" i="30" s="1"/>
  <c r="N354" i="30"/>
  <c r="O354" i="30" s="1"/>
  <c r="N352" i="30"/>
  <c r="O352" i="30" s="1"/>
  <c r="N350" i="30"/>
  <c r="N349" i="30"/>
  <c r="O349" i="30" s="1"/>
  <c r="N348" i="30"/>
  <c r="O348" i="30" s="1"/>
  <c r="N346" i="30"/>
  <c r="O346" i="30" s="1"/>
  <c r="N344" i="30"/>
  <c r="O344" i="30" s="1"/>
  <c r="N342" i="30"/>
  <c r="O342" i="30" s="1"/>
  <c r="N340" i="30"/>
  <c r="O340" i="30" s="1"/>
  <c r="N338" i="30"/>
  <c r="O338" i="30" s="1"/>
  <c r="N336" i="30"/>
  <c r="O336" i="30" s="1"/>
  <c r="N334" i="30"/>
  <c r="O334" i="30" s="1"/>
  <c r="N332" i="30"/>
  <c r="O332" i="30" s="1"/>
  <c r="N330" i="30"/>
  <c r="O330" i="30" s="1"/>
  <c r="N329" i="30"/>
  <c r="O329" i="30" s="1"/>
  <c r="N328" i="30"/>
  <c r="O328" i="30" s="1"/>
  <c r="N327" i="30"/>
  <c r="O327" i="30" s="1"/>
  <c r="N326" i="30"/>
  <c r="O326" i="30" s="1"/>
  <c r="N324" i="30"/>
  <c r="O324" i="30" s="1"/>
  <c r="N322" i="30"/>
  <c r="O322" i="30" s="1"/>
  <c r="N320" i="30"/>
  <c r="O320" i="30" s="1"/>
  <c r="N318" i="30"/>
  <c r="O318" i="30" s="1"/>
  <c r="N316" i="30"/>
  <c r="N314" i="30"/>
  <c r="O314" i="30" s="1"/>
  <c r="N312" i="30"/>
  <c r="O312" i="30" s="1"/>
  <c r="N310" i="30"/>
  <c r="O310" i="30" s="1"/>
  <c r="N308" i="30"/>
  <c r="O308" i="30" s="1"/>
  <c r="N306" i="30"/>
  <c r="O306" i="30" s="1"/>
  <c r="N304" i="30"/>
  <c r="O304" i="30" s="1"/>
  <c r="N302" i="30"/>
  <c r="O302" i="30" s="1"/>
  <c r="N300" i="30"/>
  <c r="O300" i="30" s="1"/>
  <c r="N298" i="30"/>
  <c r="O298" i="30" s="1"/>
  <c r="N296" i="30"/>
  <c r="O296" i="30" s="1"/>
  <c r="N294" i="30"/>
  <c r="N292" i="30"/>
  <c r="O292" i="30" s="1"/>
  <c r="N290" i="30"/>
  <c r="O290" i="30" s="1"/>
  <c r="N288" i="30"/>
  <c r="O288" i="30" s="1"/>
  <c r="N286" i="30"/>
  <c r="O286" i="30" s="1"/>
  <c r="N284" i="30"/>
  <c r="O284" i="30" s="1"/>
  <c r="N282" i="30"/>
  <c r="O282" i="30" s="1"/>
  <c r="N280" i="30"/>
  <c r="O280" i="30" s="1"/>
  <c r="N278" i="30"/>
  <c r="O278" i="30" s="1"/>
  <c r="N276" i="30"/>
  <c r="O276" i="30" s="1"/>
  <c r="N274" i="30"/>
  <c r="O274" i="30" s="1"/>
  <c r="N272" i="30"/>
  <c r="O272" i="30" s="1"/>
  <c r="N270" i="30"/>
  <c r="O270" i="30" s="1"/>
  <c r="N268" i="30"/>
  <c r="O268" i="30" s="1"/>
  <c r="N267" i="30"/>
  <c r="O267" i="30" s="1"/>
  <c r="N266" i="30"/>
  <c r="O266" i="30" s="1"/>
  <c r="N264" i="30"/>
  <c r="O264" i="30" s="1"/>
  <c r="N262" i="30"/>
  <c r="O262" i="30" s="1"/>
  <c r="N260" i="30"/>
  <c r="O260" i="30" s="1"/>
  <c r="N258" i="30"/>
  <c r="O258" i="30" s="1"/>
  <c r="N256" i="30"/>
  <c r="O256" i="30" s="1"/>
  <c r="N254" i="30"/>
  <c r="O254" i="30" s="1"/>
  <c r="N252" i="30"/>
  <c r="O252" i="30" s="1"/>
  <c r="N250" i="30"/>
  <c r="O250" i="30" s="1"/>
  <c r="N249" i="30"/>
  <c r="O249" i="30" s="1"/>
  <c r="N248" i="30"/>
  <c r="O248" i="30" s="1"/>
  <c r="N246" i="30"/>
  <c r="O246" i="30" s="1"/>
  <c r="N244" i="30"/>
  <c r="O244" i="30" s="1"/>
  <c r="N242" i="30"/>
  <c r="O242" i="30" s="1"/>
  <c r="N240" i="30"/>
  <c r="O240" i="30" s="1"/>
  <c r="N238" i="30"/>
  <c r="O238" i="30" s="1"/>
  <c r="N236" i="30"/>
  <c r="O236" i="30" s="1"/>
  <c r="N234" i="30"/>
  <c r="O234" i="30" s="1"/>
  <c r="N232" i="30"/>
  <c r="O232" i="30" s="1"/>
  <c r="N230" i="30"/>
  <c r="O230" i="30" s="1"/>
  <c r="N228" i="30"/>
  <c r="O228" i="30" s="1"/>
  <c r="N226" i="30"/>
  <c r="O226" i="30" s="1"/>
  <c r="N224" i="30"/>
  <c r="O224" i="30" s="1"/>
  <c r="N222" i="30"/>
  <c r="O222" i="30" s="1"/>
  <c r="N220" i="30"/>
  <c r="O220" i="30" s="1"/>
  <c r="N218" i="30"/>
  <c r="O218" i="30" s="1"/>
  <c r="N216" i="30"/>
  <c r="O216" i="30" s="1"/>
  <c r="N214" i="30"/>
  <c r="O214" i="30" s="1"/>
  <c r="N212" i="30"/>
  <c r="O212" i="30" s="1"/>
  <c r="N210" i="30"/>
  <c r="O210" i="30" s="1"/>
  <c r="N208" i="30"/>
  <c r="O208" i="30" s="1"/>
  <c r="N206" i="30"/>
  <c r="O206" i="30" s="1"/>
  <c r="N204" i="30"/>
  <c r="O204" i="30" s="1"/>
  <c r="N202" i="30"/>
  <c r="O202" i="30" s="1"/>
  <c r="N200" i="30"/>
  <c r="O200" i="30" s="1"/>
  <c r="N198" i="30"/>
  <c r="O198" i="30" s="1"/>
  <c r="N196" i="30"/>
  <c r="O196" i="30" s="1"/>
  <c r="N194" i="30"/>
  <c r="O194" i="30" s="1"/>
  <c r="N192" i="30"/>
  <c r="O192" i="30" s="1"/>
  <c r="N190" i="30"/>
  <c r="O190" i="30" s="1"/>
  <c r="N189" i="30"/>
  <c r="O189" i="30" s="1"/>
  <c r="N188" i="30"/>
  <c r="O188" i="30" s="1"/>
  <c r="N186" i="30"/>
  <c r="O186" i="30" s="1"/>
  <c r="N184" i="30"/>
  <c r="O184" i="30" s="1"/>
  <c r="N182" i="30"/>
  <c r="O182" i="30" s="1"/>
  <c r="N180" i="30"/>
  <c r="O180" i="30" s="1"/>
  <c r="N178" i="30"/>
  <c r="O178" i="30" s="1"/>
  <c r="N176" i="30"/>
  <c r="O176" i="30" s="1"/>
  <c r="N174" i="30"/>
  <c r="O174" i="30" s="1"/>
  <c r="N173" i="30"/>
  <c r="O173" i="30" s="1"/>
  <c r="N172" i="30"/>
  <c r="O172" i="30" s="1"/>
  <c r="N170" i="30"/>
  <c r="O170" i="30" s="1"/>
  <c r="N168" i="30"/>
  <c r="O168" i="30" s="1"/>
  <c r="N166" i="30"/>
  <c r="O166" i="30" s="1"/>
  <c r="N164" i="30"/>
  <c r="O164" i="30" s="1"/>
  <c r="N162" i="30"/>
  <c r="O162" i="30" s="1"/>
  <c r="N160" i="30"/>
  <c r="O160" i="30" s="1"/>
  <c r="N158" i="30"/>
  <c r="O158" i="30" s="1"/>
  <c r="N156" i="30"/>
  <c r="O156" i="30" s="1"/>
  <c r="N154" i="30"/>
  <c r="O154" i="30" s="1"/>
  <c r="N152" i="30"/>
  <c r="O152" i="30" s="1"/>
  <c r="N150" i="30"/>
  <c r="O150" i="30" s="1"/>
  <c r="N148" i="30"/>
  <c r="N146" i="30"/>
  <c r="O146" i="30" s="1"/>
  <c r="N144" i="30"/>
  <c r="O144" i="30" s="1"/>
  <c r="N142" i="30"/>
  <c r="O142" i="30" s="1"/>
  <c r="N140" i="30"/>
  <c r="O140" i="30" s="1"/>
  <c r="N138" i="30"/>
  <c r="O138" i="30" s="1"/>
  <c r="N136" i="30"/>
  <c r="O136" i="30" s="1"/>
  <c r="N135" i="30"/>
  <c r="O135" i="30" s="1"/>
  <c r="N134" i="30"/>
  <c r="O134" i="30" s="1"/>
  <c r="N132" i="30"/>
  <c r="O132" i="30" s="1"/>
  <c r="N130" i="30"/>
  <c r="O130" i="30" s="1"/>
  <c r="N128" i="30"/>
  <c r="O128" i="30" s="1"/>
  <c r="N126" i="30"/>
  <c r="O126" i="30" s="1"/>
  <c r="N124" i="30"/>
  <c r="O124" i="30" s="1"/>
  <c r="N122" i="30"/>
  <c r="O122" i="30" s="1"/>
  <c r="N120" i="30"/>
  <c r="O120" i="30" s="1"/>
  <c r="N118" i="30"/>
  <c r="O118" i="30" s="1"/>
  <c r="N117" i="30"/>
  <c r="O117" i="30" s="1"/>
  <c r="N116" i="30"/>
  <c r="O116" i="30" s="1"/>
  <c r="N114" i="30"/>
  <c r="O114" i="30" s="1"/>
  <c r="N112" i="30"/>
  <c r="O112" i="30" s="1"/>
  <c r="N110" i="30"/>
  <c r="O110" i="30" s="1"/>
  <c r="N108" i="30"/>
  <c r="O108" i="30" s="1"/>
  <c r="N106" i="30"/>
  <c r="O106" i="30" s="1"/>
  <c r="N104" i="30"/>
  <c r="O104" i="30" s="1"/>
  <c r="N102" i="30"/>
  <c r="O102" i="30" s="1"/>
  <c r="N101" i="30"/>
  <c r="O101" i="30" s="1"/>
  <c r="N100" i="30"/>
  <c r="O100" i="30" s="1"/>
  <c r="N98" i="30"/>
  <c r="O98" i="30" s="1"/>
  <c r="N96" i="30"/>
  <c r="O96" i="30" s="1"/>
  <c r="N94" i="30"/>
  <c r="O94" i="30" s="1"/>
  <c r="N92" i="30"/>
  <c r="O92" i="30" s="1"/>
  <c r="N90" i="30"/>
  <c r="O90" i="30" s="1"/>
  <c r="N88" i="30"/>
  <c r="O88" i="30" s="1"/>
  <c r="N86" i="30"/>
  <c r="O86" i="30" s="1"/>
  <c r="N84" i="30"/>
  <c r="O84" i="30" s="1"/>
  <c r="N82" i="30"/>
  <c r="O82" i="30" s="1"/>
  <c r="N80" i="30"/>
  <c r="O80" i="30" s="1"/>
  <c r="N78" i="30"/>
  <c r="O78" i="30" s="1"/>
  <c r="N76" i="30"/>
  <c r="O76" i="30" s="1"/>
  <c r="N74" i="30"/>
  <c r="O74" i="30" s="1"/>
  <c r="N72" i="30"/>
  <c r="O72" i="30" s="1"/>
  <c r="N70" i="30"/>
  <c r="O70" i="30" s="1"/>
  <c r="N68" i="30"/>
  <c r="O68" i="30" s="1"/>
  <c r="N66" i="30"/>
  <c r="O66" i="30" s="1"/>
  <c r="N64" i="30"/>
  <c r="O64" i="30" s="1"/>
  <c r="N63" i="30"/>
  <c r="O63" i="30" s="1"/>
  <c r="N62" i="30"/>
  <c r="O62" i="30" s="1"/>
  <c r="N60" i="30"/>
  <c r="O60" i="30" s="1"/>
  <c r="N58" i="30"/>
  <c r="O58" i="30" s="1"/>
  <c r="N56" i="30"/>
  <c r="O56" i="30" s="1"/>
  <c r="N54" i="30"/>
  <c r="O54" i="30" s="1"/>
  <c r="N52" i="30"/>
  <c r="O52" i="30" s="1"/>
  <c r="N50" i="30"/>
  <c r="O50" i="30" s="1"/>
  <c r="N48" i="30"/>
  <c r="O48" i="30" s="1"/>
  <c r="N46" i="30"/>
  <c r="O46" i="30" s="1"/>
  <c r="N45" i="30"/>
  <c r="O45" i="30" s="1"/>
  <c r="N44" i="30"/>
  <c r="O44" i="30" s="1"/>
  <c r="N42" i="30"/>
  <c r="O42" i="30" s="1"/>
  <c r="N40" i="30"/>
  <c r="O40" i="30" s="1"/>
  <c r="N38" i="30"/>
  <c r="O38" i="30" s="1"/>
  <c r="N36" i="30"/>
  <c r="O36" i="30" s="1"/>
  <c r="N34" i="30"/>
  <c r="O34" i="30" s="1"/>
  <c r="N32" i="30"/>
  <c r="O32" i="30" s="1"/>
  <c r="N30" i="30"/>
  <c r="O30" i="30" s="1"/>
  <c r="N29" i="30"/>
  <c r="O29" i="30" s="1"/>
  <c r="N28" i="30"/>
  <c r="O28" i="30" s="1"/>
  <c r="N26" i="30"/>
  <c r="O26" i="30" s="1"/>
  <c r="N24" i="30"/>
  <c r="O24" i="30" s="1"/>
  <c r="N22" i="30"/>
  <c r="O22" i="30" s="1"/>
  <c r="N20" i="30"/>
  <c r="O20" i="30" s="1"/>
  <c r="N18" i="30"/>
  <c r="O18" i="30" s="1"/>
  <c r="N16" i="30"/>
  <c r="O16" i="30" s="1"/>
  <c r="N14" i="30"/>
  <c r="O14" i="30" s="1"/>
  <c r="N12" i="30"/>
  <c r="O12" i="30" s="1"/>
  <c r="N10" i="30"/>
  <c r="O10" i="30" s="1"/>
  <c r="N8" i="30"/>
  <c r="O8" i="30" s="1"/>
  <c r="N6" i="30"/>
  <c r="O6" i="30" s="1"/>
  <c r="O351" i="30"/>
  <c r="O350" i="30"/>
  <c r="O316" i="30"/>
  <c r="O294" i="30"/>
  <c r="O53" i="30"/>
  <c r="O374" i="30"/>
  <c r="O148" i="30"/>
  <c r="M2" i="30"/>
  <c r="O486" i="30"/>
  <c r="J2" i="30"/>
  <c r="S2" i="30"/>
  <c r="D1" i="30"/>
  <c r="N2" i="30" l="1"/>
  <c r="O2" i="30" s="1"/>
  <c r="P2" i="30"/>
  <c r="S5" i="27" l="1"/>
  <c r="S2" i="27" s="1"/>
  <c r="AM2" i="27" l="1"/>
  <c r="AX2" i="27"/>
  <c r="K468" i="30"/>
  <c r="K444" i="30"/>
  <c r="K436" i="30"/>
  <c r="K380" i="30"/>
  <c r="K348" i="30"/>
  <c r="K340" i="30"/>
  <c r="K332" i="30"/>
  <c r="K324" i="30"/>
  <c r="K316" i="30"/>
  <c r="K308" i="30"/>
  <c r="K300" i="30"/>
  <c r="K292" i="30"/>
  <c r="K284" i="30"/>
  <c r="K276" i="30"/>
  <c r="K268" i="30"/>
  <c r="K260" i="30"/>
  <c r="K252" i="30"/>
  <c r="K244" i="30"/>
  <c r="K236" i="30"/>
  <c r="K228" i="30"/>
  <c r="K220" i="30"/>
  <c r="K212" i="30"/>
  <c r="K204" i="30"/>
  <c r="K196" i="30"/>
  <c r="K188" i="30"/>
  <c r="K180" i="30"/>
  <c r="K172" i="30"/>
  <c r="K164" i="30"/>
  <c r="K156" i="30"/>
  <c r="K148" i="30"/>
  <c r="K140" i="30"/>
  <c r="K132" i="30"/>
  <c r="K124" i="30"/>
  <c r="K116" i="30"/>
  <c r="K100" i="30"/>
  <c r="K92" i="30"/>
  <c r="K84" i="30"/>
  <c r="K76" i="30"/>
  <c r="K68" i="30"/>
  <c r="K60" i="30"/>
  <c r="K52" i="30"/>
  <c r="K44" i="30"/>
  <c r="K36" i="30"/>
  <c r="K28" i="30"/>
  <c r="K20" i="30"/>
  <c r="K10" i="30"/>
  <c r="K108" i="30"/>
  <c r="K12" i="30"/>
  <c r="K299" i="30"/>
  <c r="K275" i="30"/>
  <c r="K267" i="30"/>
  <c r="K251" i="30"/>
  <c r="K235" i="30"/>
  <c r="K227" i="30"/>
  <c r="K211" i="30"/>
  <c r="K203" i="30"/>
  <c r="K187" i="30"/>
  <c r="K171" i="30"/>
  <c r="K155" i="30"/>
  <c r="K147" i="30"/>
  <c r="K131" i="30"/>
  <c r="K123" i="30"/>
  <c r="K115" i="30"/>
  <c r="K99" i="30"/>
  <c r="K91" i="30"/>
  <c r="K83" i="30"/>
  <c r="K75" i="30"/>
  <c r="K67" i="30"/>
  <c r="K59" i="30"/>
  <c r="K51" i="30"/>
  <c r="K43" i="30"/>
  <c r="K35" i="30"/>
  <c r="K27" i="30"/>
  <c r="K19" i="30"/>
  <c r="K11" i="30"/>
  <c r="K242" i="30"/>
  <c r="K194" i="30"/>
  <c r="K170" i="30"/>
  <c r="K162" i="30"/>
  <c r="K154" i="30"/>
  <c r="K146" i="30"/>
  <c r="K138" i="30"/>
  <c r="K130" i="30"/>
  <c r="K122" i="30"/>
  <c r="K114" i="30"/>
  <c r="K106" i="30"/>
  <c r="K98" i="30"/>
  <c r="K82" i="30"/>
  <c r="K66" i="30"/>
  <c r="K58" i="30"/>
  <c r="K50" i="30"/>
  <c r="K42" i="30"/>
  <c r="K34" i="30"/>
  <c r="K18" i="30"/>
  <c r="K450" i="30"/>
  <c r="K346" i="30"/>
  <c r="K330" i="30"/>
  <c r="K314" i="30"/>
  <c r="K306" i="30"/>
  <c r="K298" i="30"/>
  <c r="K282" i="30"/>
  <c r="K258" i="30"/>
  <c r="K250" i="30"/>
  <c r="K234" i="30"/>
  <c r="K226" i="30"/>
  <c r="K218" i="30"/>
  <c r="K210" i="30"/>
  <c r="K202" i="30"/>
  <c r="K186" i="30"/>
  <c r="K274" i="30"/>
  <c r="K266" i="30"/>
  <c r="K179" i="30"/>
  <c r="K163" i="30"/>
  <c r="K139" i="30"/>
  <c r="K107" i="30"/>
  <c r="K26" i="30"/>
  <c r="K178" i="30"/>
  <c r="K90" i="30"/>
  <c r="K74" i="30"/>
  <c r="K466" i="30"/>
  <c r="K458" i="30"/>
  <c r="K434" i="30"/>
  <c r="K378" i="30"/>
  <c r="K338" i="30"/>
  <c r="K322" i="30"/>
  <c r="K290" i="30"/>
  <c r="K89" i="30"/>
  <c r="K65" i="30"/>
  <c r="K57" i="30"/>
  <c r="K41" i="30"/>
  <c r="K25" i="30"/>
  <c r="K17" i="30"/>
  <c r="K9" i="30"/>
  <c r="T311" i="30"/>
  <c r="K243" i="30"/>
  <c r="K473" i="30"/>
  <c r="K457" i="30"/>
  <c r="K433" i="30"/>
  <c r="K425" i="30"/>
  <c r="K345" i="30"/>
  <c r="K337" i="30"/>
  <c r="K329" i="30"/>
  <c r="K321" i="30"/>
  <c r="K313" i="30"/>
  <c r="K305" i="30"/>
  <c r="K297" i="30"/>
  <c r="K289" i="30"/>
  <c r="K281" i="30"/>
  <c r="K273" i="30"/>
  <c r="K265" i="30"/>
  <c r="K257" i="30"/>
  <c r="K249" i="30"/>
  <c r="K241" i="30"/>
  <c r="K233" i="30"/>
  <c r="K225" i="30"/>
  <c r="K217" i="30"/>
  <c r="K209" i="30"/>
  <c r="K201" i="30"/>
  <c r="K193" i="30"/>
  <c r="K185" i="30"/>
  <c r="K177" i="30"/>
  <c r="K169" i="30"/>
  <c r="K161" i="30"/>
  <c r="K153" i="30"/>
  <c r="K145" i="30"/>
  <c r="K137" i="30"/>
  <c r="K129" i="30"/>
  <c r="K121" i="30"/>
  <c r="K113" i="30"/>
  <c r="K105" i="30"/>
  <c r="K97" i="30"/>
  <c r="K87" i="30"/>
  <c r="K81" i="30"/>
  <c r="K79" i="30"/>
  <c r="K73" i="30"/>
  <c r="K71" i="30"/>
  <c r="K63" i="30"/>
  <c r="K55" i="30"/>
  <c r="K49" i="30"/>
  <c r="K47" i="30"/>
  <c r="K39" i="30"/>
  <c r="K33" i="30"/>
  <c r="K23" i="30"/>
  <c r="K15" i="30"/>
  <c r="K7" i="30"/>
  <c r="K335" i="30"/>
  <c r="K327" i="30"/>
  <c r="K319" i="30"/>
  <c r="K311" i="30"/>
  <c r="K303" i="30"/>
  <c r="K295" i="30"/>
  <c r="K287" i="30"/>
  <c r="K279" i="30"/>
  <c r="K271" i="30"/>
  <c r="K263" i="30"/>
  <c r="K255" i="30"/>
  <c r="K247" i="30"/>
  <c r="K239" i="30"/>
  <c r="K231" i="30"/>
  <c r="K223" i="30"/>
  <c r="K215" i="30"/>
  <c r="K207" i="30"/>
  <c r="K199" i="30"/>
  <c r="K191" i="30"/>
  <c r="K183" i="30"/>
  <c r="K175" i="30"/>
  <c r="K167" i="30"/>
  <c r="K159" i="30"/>
  <c r="K151" i="30"/>
  <c r="K143" i="30"/>
  <c r="K135" i="30"/>
  <c r="K127" i="30"/>
  <c r="K119" i="30"/>
  <c r="K111" i="30"/>
  <c r="K103" i="30"/>
  <c r="K31" i="30"/>
  <c r="K351" i="30"/>
  <c r="K343" i="30"/>
  <c r="K95" i="30"/>
  <c r="K471" i="30"/>
  <c r="K447" i="30"/>
  <c r="K439" i="30"/>
  <c r="K61" i="30"/>
  <c r="K37" i="30"/>
  <c r="T9" i="30"/>
  <c r="K69" i="30"/>
  <c r="T57" i="30"/>
  <c r="K53" i="30"/>
  <c r="K5" i="30"/>
  <c r="K109" i="30"/>
  <c r="K77" i="30"/>
  <c r="T49" i="30"/>
  <c r="K45" i="30"/>
  <c r="K29" i="30"/>
  <c r="K21" i="30"/>
  <c r="K13" i="30"/>
  <c r="K85" i="30"/>
  <c r="P5" i="27"/>
  <c r="K117" i="30"/>
  <c r="K133" i="30"/>
  <c r="K125" i="30"/>
  <c r="K221" i="30"/>
  <c r="K205" i="30"/>
  <c r="T201" i="30"/>
  <c r="K197" i="30"/>
  <c r="K181" i="30"/>
  <c r="K173" i="30"/>
  <c r="K157" i="30"/>
  <c r="K149" i="30"/>
  <c r="K141" i="30"/>
  <c r="D1" i="26"/>
  <c r="D1" i="25"/>
  <c r="D1" i="24"/>
  <c r="D1" i="23"/>
  <c r="D1" i="22"/>
  <c r="D1" i="21"/>
  <c r="D1" i="20"/>
  <c r="D1" i="19"/>
  <c r="D1" i="18"/>
  <c r="D1" i="17"/>
  <c r="D1" i="16"/>
  <c r="D1" i="27"/>
  <c r="K213" i="30"/>
  <c r="K189" i="30"/>
  <c r="T233" i="30"/>
  <c r="K101" i="30"/>
  <c r="K463" i="30"/>
  <c r="T457" i="30"/>
  <c r="K453" i="30"/>
  <c r="T425" i="30"/>
  <c r="K381" i="30"/>
  <c r="K373" i="30"/>
  <c r="K349" i="30"/>
  <c r="K341" i="30"/>
  <c r="K333" i="30"/>
  <c r="K325" i="30"/>
  <c r="K317" i="30"/>
  <c r="K309" i="30"/>
  <c r="K301" i="30"/>
  <c r="K293" i="30"/>
  <c r="K285" i="30"/>
  <c r="K277" i="30"/>
  <c r="K269" i="30"/>
  <c r="K261" i="30"/>
  <c r="K253" i="30"/>
  <c r="K245" i="30"/>
  <c r="K237" i="30"/>
  <c r="K229" i="30"/>
  <c r="K165" i="30"/>
  <c r="K93" i="30"/>
  <c r="T130" i="30"/>
  <c r="K472" i="30"/>
  <c r="K459" i="30"/>
  <c r="K456" i="30"/>
  <c r="K455" i="30"/>
  <c r="K451" i="30"/>
  <c r="K448" i="30"/>
  <c r="K446" i="30"/>
  <c r="K435" i="30"/>
  <c r="K430" i="30"/>
  <c r="K422" i="30"/>
  <c r="K416" i="30"/>
  <c r="K395" i="30"/>
  <c r="K379" i="30"/>
  <c r="K350" i="30"/>
  <c r="K347" i="30"/>
  <c r="K344" i="30"/>
  <c r="K342" i="30"/>
  <c r="K339" i="30"/>
  <c r="K336" i="30"/>
  <c r="K334" i="30"/>
  <c r="K331" i="30"/>
  <c r="K328" i="30"/>
  <c r="K326" i="30"/>
  <c r="K323" i="30"/>
  <c r="K320" i="30"/>
  <c r="K318" i="30"/>
  <c r="K315" i="30"/>
  <c r="K312" i="30"/>
  <c r="K310" i="30"/>
  <c r="K307" i="30"/>
  <c r="K304" i="30"/>
  <c r="K302" i="30"/>
  <c r="K296" i="30"/>
  <c r="K294" i="30"/>
  <c r="K291" i="30"/>
  <c r="K288" i="30"/>
  <c r="K286" i="30"/>
  <c r="K283" i="30"/>
  <c r="K280" i="30"/>
  <c r="K278" i="30"/>
  <c r="K272" i="30"/>
  <c r="K270" i="30"/>
  <c r="K264" i="30"/>
  <c r="K262" i="30"/>
  <c r="K259" i="30"/>
  <c r="K256" i="30"/>
  <c r="K254" i="30"/>
  <c r="K248" i="30"/>
  <c r="K246" i="30"/>
  <c r="K240" i="30"/>
  <c r="K238" i="30"/>
  <c r="K232" i="30"/>
  <c r="K230" i="30"/>
  <c r="K224" i="30"/>
  <c r="K222" i="30"/>
  <c r="K219" i="30"/>
  <c r="K216" i="30"/>
  <c r="K214" i="30"/>
  <c r="K208" i="30"/>
  <c r="K206" i="30"/>
  <c r="K200" i="30"/>
  <c r="K198" i="30"/>
  <c r="K195" i="30"/>
  <c r="K192" i="30"/>
  <c r="K190" i="30"/>
  <c r="K184" i="30"/>
  <c r="K182" i="30"/>
  <c r="K176" i="30"/>
  <c r="K174" i="30"/>
  <c r="K168" i="30"/>
  <c r="K166" i="30"/>
  <c r="K160" i="30"/>
  <c r="K158" i="30"/>
  <c r="K152" i="30"/>
  <c r="K150" i="30"/>
  <c r="K144" i="30"/>
  <c r="K142" i="30"/>
  <c r="K136" i="30"/>
  <c r="K134" i="30"/>
  <c r="K128" i="30"/>
  <c r="K126" i="30"/>
  <c r="K120" i="30"/>
  <c r="K118" i="30"/>
  <c r="K112" i="30"/>
  <c r="K110" i="30"/>
  <c r="K104" i="30"/>
  <c r="K102" i="30"/>
  <c r="K96" i="30"/>
  <c r="K94" i="30"/>
  <c r="K88" i="30"/>
  <c r="K86" i="30"/>
  <c r="K80" i="30"/>
  <c r="K78" i="30"/>
  <c r="K72" i="30"/>
  <c r="K70" i="30"/>
  <c r="K64" i="30"/>
  <c r="K62" i="30"/>
  <c r="K56" i="30"/>
  <c r="K54" i="30"/>
  <c r="K48" i="30"/>
  <c r="K46" i="30"/>
  <c r="K40" i="30"/>
  <c r="K38" i="30"/>
  <c r="K32" i="30"/>
  <c r="K30" i="30"/>
  <c r="K24" i="30"/>
  <c r="K22" i="30"/>
  <c r="K16" i="30"/>
  <c r="K14" i="30"/>
  <c r="K8" i="30"/>
  <c r="K6" i="30"/>
  <c r="T106" i="30" l="1"/>
  <c r="T266" i="30"/>
  <c r="T225" i="30"/>
  <c r="AR2" i="27"/>
  <c r="T124" i="30"/>
  <c r="U124" i="30" s="1"/>
  <c r="T148" i="30"/>
  <c r="U148" i="30" s="1"/>
  <c r="T236" i="30"/>
  <c r="U236" i="30" s="1"/>
  <c r="T471" i="30"/>
  <c r="U471" i="30" s="1"/>
  <c r="T156" i="30"/>
  <c r="U156" i="30" s="1"/>
  <c r="Y2" i="27"/>
  <c r="P2" i="27"/>
  <c r="T76" i="30"/>
  <c r="U76" i="30" s="1"/>
  <c r="T244" i="30"/>
  <c r="U244" i="30" s="1"/>
  <c r="T98" i="30"/>
  <c r="U98" i="30" s="1"/>
  <c r="T305" i="30"/>
  <c r="U305" i="30" s="1"/>
  <c r="T153" i="30"/>
  <c r="U153" i="30" s="1"/>
  <c r="T257" i="30"/>
  <c r="U257" i="30" s="1"/>
  <c r="T194" i="30"/>
  <c r="U194" i="30" s="1"/>
  <c r="T113" i="30"/>
  <c r="U113" i="30" s="1"/>
  <c r="T450" i="30"/>
  <c r="U450" i="30" s="1"/>
  <c r="T17" i="30"/>
  <c r="U17" i="30" s="1"/>
  <c r="T169" i="30"/>
  <c r="U169" i="30" s="1"/>
  <c r="T290" i="30"/>
  <c r="U290" i="30" s="1"/>
  <c r="T234" i="30"/>
  <c r="U234" i="30" s="1"/>
  <c r="T346" i="30"/>
  <c r="U346" i="30" s="1"/>
  <c r="T343" i="30"/>
  <c r="U343" i="30" s="1"/>
  <c r="T322" i="30"/>
  <c r="U322" i="30" s="1"/>
  <c r="T25" i="30"/>
  <c r="U25" i="30" s="1"/>
  <c r="T68" i="30"/>
  <c r="U68" i="30" s="1"/>
  <c r="T217" i="30"/>
  <c r="U217" i="30" s="1"/>
  <c r="T121" i="30"/>
  <c r="U121" i="30" s="1"/>
  <c r="T188" i="30"/>
  <c r="U188" i="30" s="1"/>
  <c r="T436" i="30"/>
  <c r="U436" i="30" s="1"/>
  <c r="T108" i="30"/>
  <c r="U108" i="30" s="1"/>
  <c r="T466" i="30"/>
  <c r="U466" i="30" s="1"/>
  <c r="T330" i="30"/>
  <c r="U330" i="30" s="1"/>
  <c r="T451" i="30"/>
  <c r="U451" i="30" s="1"/>
  <c r="T99" i="30"/>
  <c r="U99" i="30" s="1"/>
  <c r="T251" i="30"/>
  <c r="U251" i="30" s="1"/>
  <c r="T59" i="30"/>
  <c r="U59" i="30" s="1"/>
  <c r="T253" i="30"/>
  <c r="U253" i="30" s="1"/>
  <c r="T127" i="30"/>
  <c r="U127" i="30" s="1"/>
  <c r="T294" i="30"/>
  <c r="U294" i="30" s="1"/>
  <c r="T46" i="30"/>
  <c r="U46" i="30" s="1"/>
  <c r="T326" i="30"/>
  <c r="U326" i="30" s="1"/>
  <c r="T40" i="30"/>
  <c r="U40" i="30" s="1"/>
  <c r="T144" i="30"/>
  <c r="U144" i="30" s="1"/>
  <c r="T176" i="30"/>
  <c r="U176" i="30" s="1"/>
  <c r="T298" i="30"/>
  <c r="U298" i="30" s="1"/>
  <c r="T458" i="30"/>
  <c r="U458" i="30" s="1"/>
  <c r="T259" i="30"/>
  <c r="U259" i="30" s="1"/>
  <c r="T331" i="30"/>
  <c r="U331" i="30" s="1"/>
  <c r="T325" i="30"/>
  <c r="U325" i="30" s="1"/>
  <c r="T222" i="30"/>
  <c r="U222" i="30" s="1"/>
  <c r="T430" i="30"/>
  <c r="U430" i="30" s="1"/>
  <c r="T184" i="30"/>
  <c r="U184" i="30" s="1"/>
  <c r="T248" i="30"/>
  <c r="U248" i="30" s="1"/>
  <c r="T20" i="30"/>
  <c r="U20" i="30" s="1"/>
  <c r="T299" i="30"/>
  <c r="U299" i="30" s="1"/>
  <c r="T261" i="30"/>
  <c r="U261" i="30" s="1"/>
  <c r="T48" i="30"/>
  <c r="U48" i="30" s="1"/>
  <c r="T212" i="30"/>
  <c r="U212" i="30" s="1"/>
  <c r="T282" i="30"/>
  <c r="U282" i="30" s="1"/>
  <c r="T249" i="30"/>
  <c r="U249" i="30" s="1"/>
  <c r="T265" i="30"/>
  <c r="U265" i="30" s="1"/>
  <c r="T453" i="30"/>
  <c r="U453" i="30" s="1"/>
  <c r="T238" i="30"/>
  <c r="U238" i="30" s="1"/>
  <c r="T102" i="30"/>
  <c r="U102" i="30" s="1"/>
  <c r="T8" i="30"/>
  <c r="U8" i="30" s="1"/>
  <c r="T112" i="30"/>
  <c r="U112" i="30" s="1"/>
  <c r="T312" i="30"/>
  <c r="U312" i="30" s="1"/>
  <c r="T344" i="30"/>
  <c r="U344" i="30" s="1"/>
  <c r="T154" i="30"/>
  <c r="U154" i="30" s="1"/>
  <c r="T204" i="30"/>
  <c r="U204" i="30" s="1"/>
  <c r="T308" i="30"/>
  <c r="U308" i="30" s="1"/>
  <c r="T340" i="30"/>
  <c r="U340" i="30" s="1"/>
  <c r="T447" i="30"/>
  <c r="U447" i="30" s="1"/>
  <c r="T12" i="30"/>
  <c r="U12" i="30" s="1"/>
  <c r="T139" i="30"/>
  <c r="U139" i="30" s="1"/>
  <c r="T291" i="30"/>
  <c r="U291" i="30" s="1"/>
  <c r="T83" i="30"/>
  <c r="U83" i="30" s="1"/>
  <c r="T221" i="30"/>
  <c r="U221" i="30" s="1"/>
  <c r="T93" i="30"/>
  <c r="U93" i="30" s="1"/>
  <c r="T446" i="30"/>
  <c r="U446" i="30" s="1"/>
  <c r="T159" i="30"/>
  <c r="U159" i="30" s="1"/>
  <c r="T199" i="30"/>
  <c r="U199" i="30" s="1"/>
  <c r="T80" i="30"/>
  <c r="U80" i="30" s="1"/>
  <c r="T280" i="30"/>
  <c r="U280" i="30" s="1"/>
  <c r="T327" i="30"/>
  <c r="U327" i="30" s="1"/>
  <c r="T11" i="30"/>
  <c r="U11" i="30" s="1"/>
  <c r="T196" i="30"/>
  <c r="U196" i="30" s="1"/>
  <c r="T378" i="30"/>
  <c r="U378" i="30" s="1"/>
  <c r="T157" i="30"/>
  <c r="U157" i="30" s="1"/>
  <c r="T29" i="30"/>
  <c r="U29" i="30" s="1"/>
  <c r="T448" i="30"/>
  <c r="U448" i="30" s="1"/>
  <c r="T86" i="30"/>
  <c r="U86" i="30" s="1"/>
  <c r="T54" i="30"/>
  <c r="U54" i="30" s="1"/>
  <c r="T120" i="30"/>
  <c r="U120" i="30" s="1"/>
  <c r="T320" i="30"/>
  <c r="U320" i="30" s="1"/>
  <c r="T218" i="30"/>
  <c r="U218" i="30" s="1"/>
  <c r="T338" i="30"/>
  <c r="U338" i="30" s="1"/>
  <c r="T65" i="30"/>
  <c r="U65" i="30" s="1"/>
  <c r="T379" i="30"/>
  <c r="U379" i="30" s="1"/>
  <c r="T61" i="30"/>
  <c r="U61" i="30" s="1"/>
  <c r="T229" i="30"/>
  <c r="U229" i="30" s="1"/>
  <c r="T62" i="30"/>
  <c r="U62" i="30" s="1"/>
  <c r="T88" i="30"/>
  <c r="U88" i="30" s="1"/>
  <c r="T297" i="30"/>
  <c r="U297" i="30" s="1"/>
  <c r="T97" i="30"/>
  <c r="U97" i="30" s="1"/>
  <c r="T219" i="30"/>
  <c r="U219" i="30" s="1"/>
  <c r="T35" i="30"/>
  <c r="U35" i="30" s="1"/>
  <c r="T335" i="30"/>
  <c r="U335" i="30" s="1"/>
  <c r="T416" i="30"/>
  <c r="U416" i="30" s="1"/>
  <c r="T82" i="30"/>
  <c r="U82" i="30" s="1"/>
  <c r="T250" i="30"/>
  <c r="U250" i="30" s="1"/>
  <c r="T137" i="30"/>
  <c r="U137" i="30" s="1"/>
  <c r="T27" i="30"/>
  <c r="U27" i="30" s="1"/>
  <c r="T18" i="30"/>
  <c r="U18" i="30" s="1"/>
  <c r="T50" i="30"/>
  <c r="U50" i="30" s="1"/>
  <c r="T122" i="30"/>
  <c r="U122" i="30" s="1"/>
  <c r="T210" i="30"/>
  <c r="U210" i="30" s="1"/>
  <c r="T227" i="30"/>
  <c r="U227" i="30" s="1"/>
  <c r="T267" i="30"/>
  <c r="U267" i="30" s="1"/>
  <c r="T51" i="30"/>
  <c r="U51" i="30" s="1"/>
  <c r="T21" i="30"/>
  <c r="U21" i="30" s="1"/>
  <c r="T95" i="30"/>
  <c r="U95" i="30" s="1"/>
  <c r="T270" i="30"/>
  <c r="U270" i="30" s="1"/>
  <c r="T278" i="30"/>
  <c r="U278" i="30" s="1"/>
  <c r="T118" i="30"/>
  <c r="U118" i="30" s="1"/>
  <c r="T191" i="30"/>
  <c r="U191" i="30" s="1"/>
  <c r="T6" i="30"/>
  <c r="U6" i="30" s="1"/>
  <c r="T16" i="30"/>
  <c r="U16" i="30" s="1"/>
  <c r="T192" i="30"/>
  <c r="U192" i="30" s="1"/>
  <c r="T224" i="30"/>
  <c r="U224" i="30" s="1"/>
  <c r="T456" i="30"/>
  <c r="U456" i="30" s="1"/>
  <c r="T211" i="30"/>
  <c r="U211" i="30" s="1"/>
  <c r="T116" i="30"/>
  <c r="U116" i="30" s="1"/>
  <c r="T202" i="30"/>
  <c r="U202" i="30" s="1"/>
  <c r="T329" i="30"/>
  <c r="U329" i="30" s="1"/>
  <c r="T337" i="30"/>
  <c r="U337" i="30" s="1"/>
  <c r="T433" i="30"/>
  <c r="U433" i="30" s="1"/>
  <c r="T75" i="30"/>
  <c r="U75" i="30" s="1"/>
  <c r="T109" i="30"/>
  <c r="U109" i="30" s="1"/>
  <c r="T293" i="30"/>
  <c r="U293" i="30" s="1"/>
  <c r="T183" i="30"/>
  <c r="U183" i="30" s="1"/>
  <c r="T316" i="30"/>
  <c r="U316" i="30" s="1"/>
  <c r="T34" i="30"/>
  <c r="U34" i="30" s="1"/>
  <c r="T164" i="30"/>
  <c r="U164" i="30" s="1"/>
  <c r="T7" i="30"/>
  <c r="U7" i="30" s="1"/>
  <c r="T276" i="30"/>
  <c r="U276" i="30" s="1"/>
  <c r="T161" i="30"/>
  <c r="U161" i="30" s="1"/>
  <c r="T129" i="30"/>
  <c r="U129" i="30" s="1"/>
  <c r="T380" i="30"/>
  <c r="U380" i="30" s="1"/>
  <c r="T89" i="30"/>
  <c r="U89" i="30" s="1"/>
  <c r="T439" i="30"/>
  <c r="U439" i="30" s="1"/>
  <c r="T207" i="30"/>
  <c r="U207" i="30" s="1"/>
  <c r="T314" i="30"/>
  <c r="U314" i="30" s="1"/>
  <c r="T74" i="30"/>
  <c r="U74" i="30" s="1"/>
  <c r="T268" i="30"/>
  <c r="U268" i="30" s="1"/>
  <c r="T289" i="30"/>
  <c r="U289" i="30" s="1"/>
  <c r="T193" i="30"/>
  <c r="U193" i="30" s="1"/>
  <c r="T434" i="30"/>
  <c r="U434" i="30" s="1"/>
  <c r="T228" i="30"/>
  <c r="U228" i="30" s="1"/>
  <c r="T52" i="30"/>
  <c r="U52" i="30" s="1"/>
  <c r="K464" i="30"/>
  <c r="L464" i="30" s="1"/>
  <c r="T393" i="30"/>
  <c r="U393" i="30" s="1"/>
  <c r="T435" i="30"/>
  <c r="U435" i="30" s="1"/>
  <c r="K441" i="30"/>
  <c r="L441" i="30" s="1"/>
  <c r="T428" i="30"/>
  <c r="U428" i="30" s="1"/>
  <c r="T223" i="30"/>
  <c r="U223" i="30" s="1"/>
  <c r="T480" i="30"/>
  <c r="U480" i="30" s="1"/>
  <c r="T402" i="30"/>
  <c r="U402" i="30" s="1"/>
  <c r="K397" i="30"/>
  <c r="L397" i="30" s="1"/>
  <c r="T479" i="30"/>
  <c r="U479" i="30" s="1"/>
  <c r="K376" i="30"/>
  <c r="L376" i="30" s="1"/>
  <c r="T242" i="30"/>
  <c r="U242" i="30" s="1"/>
  <c r="T410" i="30"/>
  <c r="U410" i="30" s="1"/>
  <c r="T490" i="30"/>
  <c r="U490" i="30" s="1"/>
  <c r="T147" i="30"/>
  <c r="U147" i="30" s="1"/>
  <c r="T470" i="30"/>
  <c r="U470" i="30" s="1"/>
  <c r="T47" i="30"/>
  <c r="U47" i="30" s="1"/>
  <c r="T152" i="30"/>
  <c r="U152" i="30" s="1"/>
  <c r="T352" i="30"/>
  <c r="U352" i="30" s="1"/>
  <c r="T42" i="30"/>
  <c r="U42" i="30" s="1"/>
  <c r="T60" i="30"/>
  <c r="U60" i="30" s="1"/>
  <c r="T287" i="30"/>
  <c r="U287" i="30" s="1"/>
  <c r="K442" i="30"/>
  <c r="L442" i="30" s="1"/>
  <c r="K362" i="30"/>
  <c r="L362" i="30" s="1"/>
  <c r="T288" i="30"/>
  <c r="U288" i="30" s="1"/>
  <c r="T66" i="30"/>
  <c r="U66" i="30" s="1"/>
  <c r="T180" i="30"/>
  <c r="U180" i="30" s="1"/>
  <c r="T465" i="30"/>
  <c r="U465" i="30" s="1"/>
  <c r="T73" i="30"/>
  <c r="U73" i="30" s="1"/>
  <c r="T13" i="30"/>
  <c r="U13" i="30" s="1"/>
  <c r="K353" i="30"/>
  <c r="L353" i="30" s="1"/>
  <c r="T455" i="30"/>
  <c r="U455" i="30" s="1"/>
  <c r="T486" i="30"/>
  <c r="U486" i="30" s="1"/>
  <c r="T406" i="30"/>
  <c r="U406" i="30" s="1"/>
  <c r="K443" i="30"/>
  <c r="L443" i="30" s="1"/>
  <c r="K487" i="30"/>
  <c r="L487" i="30" s="1"/>
  <c r="T26" i="30"/>
  <c r="U26" i="30" s="1"/>
  <c r="T140" i="30"/>
  <c r="U140" i="30" s="1"/>
  <c r="T303" i="30"/>
  <c r="U303" i="30" s="1"/>
  <c r="T306" i="30"/>
  <c r="U306" i="30" s="1"/>
  <c r="T105" i="30"/>
  <c r="U105" i="30" s="1"/>
  <c r="T321" i="30"/>
  <c r="U321" i="30" s="1"/>
  <c r="K357" i="30"/>
  <c r="L357" i="30" s="1"/>
  <c r="T209" i="30"/>
  <c r="U209" i="30" s="1"/>
  <c r="T41" i="30"/>
  <c r="U41" i="30" s="1"/>
  <c r="K359" i="30"/>
  <c r="L359" i="30" s="1"/>
  <c r="T115" i="30"/>
  <c r="U115" i="30" s="1"/>
  <c r="T155" i="30"/>
  <c r="U155" i="30" s="1"/>
  <c r="T307" i="30"/>
  <c r="U307" i="30" s="1"/>
  <c r="T85" i="30"/>
  <c r="U85" i="30" s="1"/>
  <c r="T269" i="30"/>
  <c r="U269" i="30" s="1"/>
  <c r="K393" i="30"/>
  <c r="L393" i="30" s="1"/>
  <c r="T405" i="30"/>
  <c r="U405" i="30" s="1"/>
  <c r="T437" i="30"/>
  <c r="U437" i="30" s="1"/>
  <c r="T469" i="30"/>
  <c r="U469" i="30" s="1"/>
  <c r="K489" i="30"/>
  <c r="L489" i="30" s="1"/>
  <c r="T53" i="30"/>
  <c r="U53" i="30" s="1"/>
  <c r="T101" i="30"/>
  <c r="U101" i="30" s="1"/>
  <c r="T438" i="30"/>
  <c r="U438" i="30" s="1"/>
  <c r="T206" i="30"/>
  <c r="U206" i="30" s="1"/>
  <c r="T190" i="30"/>
  <c r="U190" i="30" s="1"/>
  <c r="T230" i="30"/>
  <c r="U230" i="30" s="1"/>
  <c r="T63" i="30"/>
  <c r="U63" i="30" s="1"/>
  <c r="T79" i="30"/>
  <c r="U79" i="30" s="1"/>
  <c r="T279" i="30"/>
  <c r="U279" i="30" s="1"/>
  <c r="T56" i="30"/>
  <c r="U56" i="30" s="1"/>
  <c r="T128" i="30"/>
  <c r="U128" i="30" s="1"/>
  <c r="T160" i="30"/>
  <c r="U160" i="30" s="1"/>
  <c r="T328" i="30"/>
  <c r="U328" i="30" s="1"/>
  <c r="T360" i="30"/>
  <c r="U360" i="30" s="1"/>
  <c r="T385" i="30"/>
  <c r="U385" i="30" s="1"/>
  <c r="K477" i="30"/>
  <c r="L477" i="30" s="1"/>
  <c r="T467" i="30"/>
  <c r="U467" i="30" s="1"/>
  <c r="T421" i="30"/>
  <c r="U421" i="30" s="1"/>
  <c r="T462" i="30"/>
  <c r="U462" i="30" s="1"/>
  <c r="K374" i="30"/>
  <c r="L374" i="30" s="1"/>
  <c r="T476" i="30"/>
  <c r="U476" i="30" s="1"/>
  <c r="K467" i="30"/>
  <c r="L467" i="30" s="1"/>
  <c r="T394" i="30"/>
  <c r="U394" i="30" s="1"/>
  <c r="T375" i="30"/>
  <c r="U375" i="30" s="1"/>
  <c r="T39" i="30"/>
  <c r="U39" i="30" s="1"/>
  <c r="K372" i="30"/>
  <c r="L372" i="30" s="1"/>
  <c r="K404" i="30"/>
  <c r="L404" i="30" s="1"/>
  <c r="K360" i="30"/>
  <c r="L360" i="30" s="1"/>
  <c r="K424" i="30"/>
  <c r="L424" i="30" s="1"/>
  <c r="T274" i="30"/>
  <c r="U274" i="30" s="1"/>
  <c r="T370" i="30"/>
  <c r="U370" i="30" s="1"/>
  <c r="K389" i="30"/>
  <c r="L389" i="30" s="1"/>
  <c r="T355" i="30"/>
  <c r="U355" i="30" s="1"/>
  <c r="T397" i="30"/>
  <c r="U397" i="30" s="1"/>
  <c r="T429" i="30"/>
  <c r="U429" i="30" s="1"/>
  <c r="K370" i="30"/>
  <c r="L370" i="30" s="1"/>
  <c r="T226" i="30"/>
  <c r="U226" i="30" s="1"/>
  <c r="T367" i="30"/>
  <c r="U367" i="30" s="1"/>
  <c r="T423" i="30"/>
  <c r="U423" i="30" s="1"/>
  <c r="T353" i="30"/>
  <c r="U353" i="30" s="1"/>
  <c r="T411" i="30"/>
  <c r="U411" i="30" s="1"/>
  <c r="T187" i="30"/>
  <c r="U187" i="30" s="1"/>
  <c r="K385" i="30"/>
  <c r="L385" i="30" s="1"/>
  <c r="K418" i="30"/>
  <c r="L418" i="30" s="1"/>
  <c r="T256" i="30"/>
  <c r="U256" i="30" s="1"/>
  <c r="K412" i="30"/>
  <c r="L412" i="30" s="1"/>
  <c r="T424" i="30"/>
  <c r="U424" i="30" s="1"/>
  <c r="K366" i="30"/>
  <c r="L366" i="30" s="1"/>
  <c r="K382" i="30"/>
  <c r="L382" i="30" s="1"/>
  <c r="K398" i="30"/>
  <c r="L398" i="30" s="1"/>
  <c r="K414" i="30"/>
  <c r="L414" i="30" s="1"/>
  <c r="K488" i="30"/>
  <c r="L488" i="30" s="1"/>
  <c r="T10" i="30"/>
  <c r="U10" i="30" s="1"/>
  <c r="T84" i="30"/>
  <c r="U84" i="30" s="1"/>
  <c r="T90" i="30"/>
  <c r="U90" i="30" s="1"/>
  <c r="T114" i="30"/>
  <c r="U114" i="30" s="1"/>
  <c r="T132" i="30"/>
  <c r="U132" i="30" s="1"/>
  <c r="T172" i="30"/>
  <c r="U172" i="30" s="1"/>
  <c r="T292" i="30"/>
  <c r="U292" i="30" s="1"/>
  <c r="T356" i="30"/>
  <c r="U356" i="30" s="1"/>
  <c r="T444" i="30"/>
  <c r="U444" i="30" s="1"/>
  <c r="T484" i="30"/>
  <c r="U484" i="30" s="1"/>
  <c r="T313" i="30"/>
  <c r="U313" i="30" s="1"/>
  <c r="T417" i="30"/>
  <c r="U417" i="30" s="1"/>
  <c r="K445" i="30"/>
  <c r="L445" i="30" s="1"/>
  <c r="T473" i="30"/>
  <c r="U473" i="30" s="1"/>
  <c r="T483" i="30"/>
  <c r="U483" i="30" s="1"/>
  <c r="T36" i="30"/>
  <c r="U36" i="30" s="1"/>
  <c r="K367" i="30"/>
  <c r="L367" i="30" s="1"/>
  <c r="T395" i="30"/>
  <c r="U395" i="30" s="1"/>
  <c r="T195" i="30"/>
  <c r="U195" i="30" s="1"/>
  <c r="T235" i="30"/>
  <c r="U235" i="30" s="1"/>
  <c r="T275" i="30"/>
  <c r="U275" i="30" s="1"/>
  <c r="T37" i="30"/>
  <c r="U37" i="30" s="1"/>
  <c r="T205" i="30"/>
  <c r="U205" i="30" s="1"/>
  <c r="T237" i="30"/>
  <c r="U237" i="30" s="1"/>
  <c r="T45" i="30"/>
  <c r="U45" i="30" s="1"/>
  <c r="T398" i="30"/>
  <c r="U398" i="30" s="1"/>
  <c r="T22" i="30"/>
  <c r="U22" i="30" s="1"/>
  <c r="T70" i="30"/>
  <c r="U70" i="30" s="1"/>
  <c r="T126" i="30"/>
  <c r="U126" i="30" s="1"/>
  <c r="T198" i="30"/>
  <c r="U198" i="30" s="1"/>
  <c r="T103" i="30"/>
  <c r="U103" i="30" s="1"/>
  <c r="T295" i="30"/>
  <c r="U295" i="30" s="1"/>
  <c r="T96" i="30"/>
  <c r="U96" i="30" s="1"/>
  <c r="T296" i="30"/>
  <c r="U296" i="30" s="1"/>
  <c r="T464" i="30"/>
  <c r="U464" i="30" s="1"/>
  <c r="K484" i="30"/>
  <c r="L484" i="30" s="1"/>
  <c r="T186" i="30"/>
  <c r="U186" i="30" s="1"/>
  <c r="T332" i="30"/>
  <c r="U332" i="30" s="1"/>
  <c r="K461" i="30"/>
  <c r="L461" i="30" s="1"/>
  <c r="T481" i="30"/>
  <c r="U481" i="30" s="1"/>
  <c r="T459" i="30"/>
  <c r="U459" i="30" s="1"/>
  <c r="T185" i="30"/>
  <c r="U185" i="30" s="1"/>
  <c r="K415" i="30"/>
  <c r="L415" i="30" s="1"/>
  <c r="K423" i="30"/>
  <c r="L423" i="30" s="1"/>
  <c r="K375" i="30"/>
  <c r="L375" i="30" s="1"/>
  <c r="T163" i="30"/>
  <c r="U163" i="30" s="1"/>
  <c r="T67" i="30"/>
  <c r="U67" i="30" s="1"/>
  <c r="T133" i="30"/>
  <c r="U133" i="30" s="1"/>
  <c r="T141" i="30"/>
  <c r="U141" i="30" s="1"/>
  <c r="T173" i="30"/>
  <c r="U173" i="30" s="1"/>
  <c r="T309" i="30"/>
  <c r="U309" i="30" s="1"/>
  <c r="T341" i="30"/>
  <c r="U341" i="30" s="1"/>
  <c r="K361" i="30"/>
  <c r="L361" i="30" s="1"/>
  <c r="T373" i="30"/>
  <c r="U373" i="30" s="1"/>
  <c r="T271" i="30"/>
  <c r="U271" i="30" s="1"/>
  <c r="T351" i="30"/>
  <c r="U351" i="30" s="1"/>
  <c r="T415" i="30"/>
  <c r="U415" i="30" s="1"/>
  <c r="T255" i="30"/>
  <c r="U255" i="30" s="1"/>
  <c r="T158" i="30"/>
  <c r="U158" i="30" s="1"/>
  <c r="T366" i="30"/>
  <c r="U366" i="30" s="1"/>
  <c r="T334" i="30"/>
  <c r="U334" i="30" s="1"/>
  <c r="T342" i="30"/>
  <c r="U342" i="30" s="1"/>
  <c r="K410" i="30"/>
  <c r="L410" i="30" s="1"/>
  <c r="T78" i="30"/>
  <c r="U78" i="30" s="1"/>
  <c r="T142" i="30"/>
  <c r="U142" i="30" s="1"/>
  <c r="T182" i="30"/>
  <c r="U182" i="30" s="1"/>
  <c r="T15" i="30"/>
  <c r="U15" i="30" s="1"/>
  <c r="T71" i="30"/>
  <c r="U71" i="30" s="1"/>
  <c r="T111" i="30"/>
  <c r="U111" i="30" s="1"/>
  <c r="T119" i="30"/>
  <c r="U119" i="30" s="1"/>
  <c r="T24" i="30"/>
  <c r="U24" i="30" s="1"/>
  <c r="T64" i="30"/>
  <c r="U64" i="30" s="1"/>
  <c r="T200" i="30"/>
  <c r="U200" i="30" s="1"/>
  <c r="T232" i="30"/>
  <c r="U232" i="30" s="1"/>
  <c r="T264" i="30"/>
  <c r="U264" i="30" s="1"/>
  <c r="K388" i="30"/>
  <c r="L388" i="30" s="1"/>
  <c r="T400" i="30"/>
  <c r="U400" i="30" s="1"/>
  <c r="K420" i="30"/>
  <c r="L420" i="30" s="1"/>
  <c r="T432" i="30"/>
  <c r="U432" i="30" s="1"/>
  <c r="K452" i="30"/>
  <c r="L452" i="30" s="1"/>
  <c r="T377" i="30"/>
  <c r="U377" i="30" s="1"/>
  <c r="K413" i="30"/>
  <c r="L413" i="30" s="1"/>
  <c r="K485" i="30"/>
  <c r="L485" i="30" s="1"/>
  <c r="K409" i="30"/>
  <c r="L409" i="30" s="1"/>
  <c r="K358" i="30"/>
  <c r="L358" i="30" s="1"/>
  <c r="T369" i="30"/>
  <c r="U369" i="30" s="1"/>
  <c r="K405" i="30"/>
  <c r="L405" i="30" s="1"/>
  <c r="T419" i="30"/>
  <c r="U419" i="30" s="1"/>
  <c r="K377" i="30"/>
  <c r="L377" i="30" s="1"/>
  <c r="T286" i="30"/>
  <c r="U286" i="30" s="1"/>
  <c r="K454" i="30"/>
  <c r="L454" i="30" s="1"/>
  <c r="T391" i="30"/>
  <c r="U391" i="30" s="1"/>
  <c r="T361" i="30"/>
  <c r="U361" i="30" s="1"/>
  <c r="T363" i="30"/>
  <c r="U363" i="30" s="1"/>
  <c r="T414" i="30"/>
  <c r="U414" i="30" s="1"/>
  <c r="T175" i="30"/>
  <c r="U175" i="30" s="1"/>
  <c r="T216" i="30"/>
  <c r="U216" i="30" s="1"/>
  <c r="T384" i="30"/>
  <c r="U384" i="30" s="1"/>
  <c r="K392" i="30"/>
  <c r="L392" i="30" s="1"/>
  <c r="T258" i="30"/>
  <c r="U258" i="30" s="1"/>
  <c r="T487" i="30"/>
  <c r="U487" i="30" s="1"/>
  <c r="T177" i="30"/>
  <c r="U177" i="30" s="1"/>
  <c r="T461" i="30"/>
  <c r="U461" i="30" s="1"/>
  <c r="T214" i="30"/>
  <c r="U214" i="30" s="1"/>
  <c r="K386" i="30"/>
  <c r="L386" i="30" s="1"/>
  <c r="K470" i="30"/>
  <c r="L470" i="30" s="1"/>
  <c r="T418" i="30"/>
  <c r="U418" i="30" s="1"/>
  <c r="K365" i="30"/>
  <c r="L365" i="30" s="1"/>
  <c r="T449" i="30"/>
  <c r="U449" i="30" s="1"/>
  <c r="T197" i="30"/>
  <c r="U197" i="30" s="1"/>
  <c r="T488" i="30"/>
  <c r="U488" i="30" s="1"/>
  <c r="K411" i="30"/>
  <c r="L411" i="30" s="1"/>
  <c r="T58" i="30"/>
  <c r="U58" i="30" s="1"/>
  <c r="T426" i="30"/>
  <c r="U426" i="30" s="1"/>
  <c r="T345" i="30"/>
  <c r="U345" i="30" s="1"/>
  <c r="T441" i="30"/>
  <c r="U441" i="30" s="1"/>
  <c r="K479" i="30"/>
  <c r="L479" i="30" s="1"/>
  <c r="T387" i="30"/>
  <c r="U387" i="30" s="1"/>
  <c r="T165" i="30"/>
  <c r="U165" i="30" s="1"/>
  <c r="T301" i="30"/>
  <c r="U301" i="30" s="1"/>
  <c r="T422" i="30"/>
  <c r="U422" i="30" s="1"/>
  <c r="T55" i="30"/>
  <c r="U55" i="30" s="1"/>
  <c r="T392" i="30"/>
  <c r="U392" i="30" s="1"/>
  <c r="K475" i="30"/>
  <c r="L475" i="30" s="1"/>
  <c r="K368" i="30"/>
  <c r="L368" i="30" s="1"/>
  <c r="K384" i="30"/>
  <c r="L384" i="30" s="1"/>
  <c r="K400" i="30"/>
  <c r="L400" i="30" s="1"/>
  <c r="T100" i="30"/>
  <c r="U100" i="30" s="1"/>
  <c r="T146" i="30"/>
  <c r="U146" i="30" s="1"/>
  <c r="T284" i="30"/>
  <c r="U284" i="30" s="1"/>
  <c r="T388" i="30"/>
  <c r="U388" i="30" s="1"/>
  <c r="T396" i="30"/>
  <c r="U396" i="30" s="1"/>
  <c r="T404" i="30"/>
  <c r="U404" i="30" s="1"/>
  <c r="T452" i="30"/>
  <c r="U452" i="30" s="1"/>
  <c r="T460" i="30"/>
  <c r="U460" i="30" s="1"/>
  <c r="K421" i="30"/>
  <c r="L421" i="30" s="1"/>
  <c r="K429" i="30"/>
  <c r="L429" i="30" s="1"/>
  <c r="K437" i="30"/>
  <c r="L437" i="30" s="1"/>
  <c r="T489" i="30"/>
  <c r="U489" i="30" s="1"/>
  <c r="T475" i="30"/>
  <c r="U475" i="30" s="1"/>
  <c r="K399" i="30"/>
  <c r="L399" i="30" s="1"/>
  <c r="T28" i="30"/>
  <c r="U28" i="30" s="1"/>
  <c r="T339" i="30"/>
  <c r="U339" i="30" s="1"/>
  <c r="K383" i="30"/>
  <c r="L383" i="30" s="1"/>
  <c r="T403" i="30"/>
  <c r="U403" i="30" s="1"/>
  <c r="T123" i="30"/>
  <c r="U123" i="30" s="1"/>
  <c r="T203" i="30"/>
  <c r="U203" i="30" s="1"/>
  <c r="T243" i="30"/>
  <c r="U243" i="30" s="1"/>
  <c r="T315" i="30"/>
  <c r="U315" i="30" s="1"/>
  <c r="T125" i="30"/>
  <c r="U125" i="30" s="1"/>
  <c r="T277" i="30"/>
  <c r="U277" i="30" s="1"/>
  <c r="K401" i="30"/>
  <c r="L401" i="30" s="1"/>
  <c r="T413" i="30"/>
  <c r="U413" i="30" s="1"/>
  <c r="T445" i="30"/>
  <c r="U445" i="30" s="1"/>
  <c r="K465" i="30"/>
  <c r="L465" i="30" s="1"/>
  <c r="T477" i="30"/>
  <c r="U477" i="30" s="1"/>
  <c r="K474" i="30"/>
  <c r="L474" i="30" s="1"/>
  <c r="K482" i="30"/>
  <c r="L482" i="30" s="1"/>
  <c r="T390" i="30"/>
  <c r="U390" i="30" s="1"/>
  <c r="T94" i="30"/>
  <c r="U94" i="30" s="1"/>
  <c r="T134" i="30"/>
  <c r="U134" i="30" s="1"/>
  <c r="T135" i="30"/>
  <c r="U135" i="30" s="1"/>
  <c r="T136" i="30"/>
  <c r="U136" i="30" s="1"/>
  <c r="T168" i="30"/>
  <c r="U168" i="30" s="1"/>
  <c r="T304" i="30"/>
  <c r="U304" i="30" s="1"/>
  <c r="T336" i="30"/>
  <c r="U336" i="30" s="1"/>
  <c r="K356" i="30"/>
  <c r="L356" i="30" s="1"/>
  <c r="T368" i="30"/>
  <c r="U368" i="30" s="1"/>
  <c r="K480" i="30"/>
  <c r="L480" i="30" s="1"/>
  <c r="K364" i="30"/>
  <c r="L364" i="30" s="1"/>
  <c r="K390" i="30"/>
  <c r="L390" i="30" s="1"/>
  <c r="T31" i="30"/>
  <c r="U31" i="30" s="1"/>
  <c r="K483" i="30"/>
  <c r="L483" i="30" s="1"/>
  <c r="T399" i="30"/>
  <c r="U399" i="30" s="1"/>
  <c r="T383" i="30"/>
  <c r="U383" i="30" s="1"/>
  <c r="T231" i="30"/>
  <c r="U231" i="30" s="1"/>
  <c r="T110" i="30"/>
  <c r="U110" i="30" s="1"/>
  <c r="K408" i="30"/>
  <c r="L408" i="30" s="1"/>
  <c r="T324" i="30"/>
  <c r="U324" i="30" s="1"/>
  <c r="T348" i="30"/>
  <c r="U348" i="30" s="1"/>
  <c r="T362" i="30"/>
  <c r="U362" i="30" s="1"/>
  <c r="K431" i="30"/>
  <c r="L431" i="30" s="1"/>
  <c r="T371" i="30"/>
  <c r="U371" i="30" s="1"/>
  <c r="K417" i="30"/>
  <c r="L417" i="30" s="1"/>
  <c r="K449" i="30"/>
  <c r="L449" i="30" s="1"/>
  <c r="K481" i="30"/>
  <c r="L481" i="30" s="1"/>
  <c r="T350" i="30"/>
  <c r="U350" i="30" s="1"/>
  <c r="K486" i="30"/>
  <c r="L486" i="30" s="1"/>
  <c r="T427" i="30"/>
  <c r="U427" i="30" s="1"/>
  <c r="T44" i="30"/>
  <c r="U44" i="30" s="1"/>
  <c r="T359" i="30"/>
  <c r="U359" i="30" s="1"/>
  <c r="T478" i="30"/>
  <c r="U478" i="30" s="1"/>
  <c r="T239" i="30"/>
  <c r="U239" i="30" s="1"/>
  <c r="K476" i="30"/>
  <c r="L476" i="30" s="1"/>
  <c r="K363" i="30"/>
  <c r="L363" i="30" s="1"/>
  <c r="K427" i="30"/>
  <c r="L427" i="30" s="1"/>
  <c r="T365" i="30"/>
  <c r="U365" i="30" s="1"/>
  <c r="T358" i="30"/>
  <c r="U358" i="30" s="1"/>
  <c r="K352" i="30"/>
  <c r="L352" i="30" s="1"/>
  <c r="K432" i="30"/>
  <c r="L432" i="30" s="1"/>
  <c r="K462" i="30"/>
  <c r="L462" i="30" s="1"/>
  <c r="K478" i="30"/>
  <c r="L478" i="30" s="1"/>
  <c r="T178" i="30"/>
  <c r="U178" i="30" s="1"/>
  <c r="T260" i="30"/>
  <c r="U260" i="30" s="1"/>
  <c r="T354" i="30"/>
  <c r="U354" i="30" s="1"/>
  <c r="T364" i="30"/>
  <c r="U364" i="30" s="1"/>
  <c r="T372" i="30"/>
  <c r="U372" i="30" s="1"/>
  <c r="T412" i="30"/>
  <c r="U412" i="30" s="1"/>
  <c r="T482" i="30"/>
  <c r="U482" i="30" s="1"/>
  <c r="T409" i="30"/>
  <c r="U409" i="30" s="1"/>
  <c r="K469" i="30"/>
  <c r="L469" i="30" s="1"/>
  <c r="T241" i="30"/>
  <c r="U241" i="30" s="1"/>
  <c r="T81" i="30"/>
  <c r="U81" i="30" s="1"/>
  <c r="T347" i="30"/>
  <c r="U347" i="30" s="1"/>
  <c r="K391" i="30"/>
  <c r="L391" i="30" s="1"/>
  <c r="T91" i="30"/>
  <c r="U91" i="30" s="1"/>
  <c r="T131" i="30"/>
  <c r="U131" i="30" s="1"/>
  <c r="T283" i="30"/>
  <c r="U283" i="30" s="1"/>
  <c r="T43" i="30"/>
  <c r="U43" i="30" s="1"/>
  <c r="T213" i="30"/>
  <c r="U213" i="30" s="1"/>
  <c r="T245" i="30"/>
  <c r="U245" i="30" s="1"/>
  <c r="T381" i="30"/>
  <c r="U381" i="30" s="1"/>
  <c r="T319" i="30"/>
  <c r="U319" i="30" s="1"/>
  <c r="T262" i="30"/>
  <c r="U262" i="30" s="1"/>
  <c r="K490" i="30"/>
  <c r="L490" i="30" s="1"/>
  <c r="T215" i="30"/>
  <c r="U215" i="30" s="1"/>
  <c r="T302" i="30"/>
  <c r="U302" i="30" s="1"/>
  <c r="T254" i="30"/>
  <c r="U254" i="30" s="1"/>
  <c r="T318" i="30"/>
  <c r="U318" i="30" s="1"/>
  <c r="T38" i="30"/>
  <c r="U38" i="30" s="1"/>
  <c r="T150" i="30"/>
  <c r="U150" i="30" s="1"/>
  <c r="T166" i="30"/>
  <c r="U166" i="30" s="1"/>
  <c r="T263" i="30"/>
  <c r="U263" i="30" s="1"/>
  <c r="T14" i="30"/>
  <c r="U14" i="30" s="1"/>
  <c r="T32" i="30"/>
  <c r="U32" i="30" s="1"/>
  <c r="T104" i="30"/>
  <c r="U104" i="30" s="1"/>
  <c r="T472" i="30"/>
  <c r="U472" i="30" s="1"/>
  <c r="T485" i="30"/>
  <c r="U485" i="30" s="1"/>
  <c r="T382" i="30"/>
  <c r="U382" i="30" s="1"/>
  <c r="K406" i="30"/>
  <c r="L406" i="30" s="1"/>
  <c r="T386" i="30"/>
  <c r="U386" i="30" s="1"/>
  <c r="T189" i="30"/>
  <c r="U189" i="30" s="1"/>
  <c r="T389" i="30"/>
  <c r="U389" i="30" s="1"/>
  <c r="T431" i="30"/>
  <c r="U431" i="30" s="1"/>
  <c r="T69" i="30"/>
  <c r="U69" i="30" s="1"/>
  <c r="K438" i="30"/>
  <c r="L438" i="30" s="1"/>
  <c r="T443" i="30"/>
  <c r="U443" i="30" s="1"/>
  <c r="T179" i="30"/>
  <c r="U179" i="30" s="1"/>
  <c r="T357" i="30"/>
  <c r="U357" i="30" s="1"/>
  <c r="T92" i="30"/>
  <c r="U92" i="30" s="1"/>
  <c r="T107" i="30"/>
  <c r="U107" i="30" s="1"/>
  <c r="K394" i="30"/>
  <c r="L394" i="30" s="1"/>
  <c r="K440" i="30"/>
  <c r="L440" i="30" s="1"/>
  <c r="T247" i="30"/>
  <c r="U247" i="30" s="1"/>
  <c r="T474" i="30"/>
  <c r="U474" i="30" s="1"/>
  <c r="T333" i="30"/>
  <c r="U333" i="30" s="1"/>
  <c r="T463" i="30"/>
  <c r="U463" i="30" s="1"/>
  <c r="T374" i="30"/>
  <c r="U374" i="30" s="1"/>
  <c r="K354" i="30"/>
  <c r="L354" i="30" s="1"/>
  <c r="K355" i="30"/>
  <c r="L355" i="30" s="1"/>
  <c r="K371" i="30"/>
  <c r="L371" i="30" s="1"/>
  <c r="K387" i="30"/>
  <c r="L387" i="30" s="1"/>
  <c r="K403" i="30"/>
  <c r="L403" i="30" s="1"/>
  <c r="K419" i="30"/>
  <c r="L419" i="30" s="1"/>
  <c r="T138" i="30"/>
  <c r="U138" i="30" s="1"/>
  <c r="T162" i="30"/>
  <c r="U162" i="30" s="1"/>
  <c r="T170" i="30"/>
  <c r="U170" i="30" s="1"/>
  <c r="T220" i="30"/>
  <c r="U220" i="30" s="1"/>
  <c r="T252" i="30"/>
  <c r="U252" i="30" s="1"/>
  <c r="T300" i="30"/>
  <c r="U300" i="30" s="1"/>
  <c r="T420" i="30"/>
  <c r="U420" i="30" s="1"/>
  <c r="T442" i="30"/>
  <c r="U442" i="30" s="1"/>
  <c r="T468" i="30"/>
  <c r="U468" i="30" s="1"/>
  <c r="T273" i="30"/>
  <c r="U273" i="30" s="1"/>
  <c r="T281" i="30"/>
  <c r="U281" i="30" s="1"/>
  <c r="T401" i="30"/>
  <c r="U401" i="30" s="1"/>
  <c r="T145" i="30"/>
  <c r="U145" i="30" s="1"/>
  <c r="T33" i="30"/>
  <c r="U33" i="30" s="1"/>
  <c r="K407" i="30"/>
  <c r="L407" i="30" s="1"/>
  <c r="T171" i="30"/>
  <c r="U171" i="30" s="1"/>
  <c r="T323" i="30"/>
  <c r="U323" i="30" s="1"/>
  <c r="T19" i="30"/>
  <c r="U19" i="30" s="1"/>
  <c r="T117" i="30"/>
  <c r="U117" i="30" s="1"/>
  <c r="T149" i="30"/>
  <c r="U149" i="30" s="1"/>
  <c r="T181" i="30"/>
  <c r="U181" i="30" s="1"/>
  <c r="T285" i="30"/>
  <c r="U285" i="30" s="1"/>
  <c r="T317" i="30"/>
  <c r="U317" i="30" s="1"/>
  <c r="T349" i="30"/>
  <c r="U349" i="30" s="1"/>
  <c r="K369" i="30"/>
  <c r="L369" i="30" s="1"/>
  <c r="T407" i="30"/>
  <c r="U407" i="30" s="1"/>
  <c r="T77" i="30"/>
  <c r="U77" i="30" s="1"/>
  <c r="T454" i="30"/>
  <c r="U454" i="30" s="1"/>
  <c r="T87" i="30"/>
  <c r="U87" i="30" s="1"/>
  <c r="T246" i="30"/>
  <c r="U246" i="30" s="1"/>
  <c r="T310" i="30"/>
  <c r="U310" i="30" s="1"/>
  <c r="K402" i="30"/>
  <c r="L402" i="30" s="1"/>
  <c r="K426" i="30"/>
  <c r="L426" i="30" s="1"/>
  <c r="T174" i="30"/>
  <c r="U174" i="30" s="1"/>
  <c r="T23" i="30"/>
  <c r="U23" i="30" s="1"/>
  <c r="T143" i="30"/>
  <c r="U143" i="30" s="1"/>
  <c r="T151" i="30"/>
  <c r="U151" i="30" s="1"/>
  <c r="T167" i="30"/>
  <c r="U167" i="30" s="1"/>
  <c r="T30" i="30"/>
  <c r="U30" i="30" s="1"/>
  <c r="T72" i="30"/>
  <c r="U72" i="30" s="1"/>
  <c r="T208" i="30"/>
  <c r="U208" i="30" s="1"/>
  <c r="T240" i="30"/>
  <c r="U240" i="30" s="1"/>
  <c r="T272" i="30"/>
  <c r="U272" i="30" s="1"/>
  <c r="T376" i="30"/>
  <c r="U376" i="30" s="1"/>
  <c r="K396" i="30"/>
  <c r="L396" i="30" s="1"/>
  <c r="T408" i="30"/>
  <c r="U408" i="30" s="1"/>
  <c r="K428" i="30"/>
  <c r="L428" i="30" s="1"/>
  <c r="T440" i="30"/>
  <c r="U440" i="30" s="1"/>
  <c r="K460" i="30"/>
  <c r="L460" i="30" s="1"/>
  <c r="U457" i="30"/>
  <c r="L229" i="30"/>
  <c r="L157" i="30"/>
  <c r="L205" i="30"/>
  <c r="L53" i="30"/>
  <c r="U9" i="30"/>
  <c r="L459" i="30"/>
  <c r="L95" i="30"/>
  <c r="L119" i="30"/>
  <c r="L159" i="30"/>
  <c r="L287" i="30"/>
  <c r="L23" i="30"/>
  <c r="L63" i="30"/>
  <c r="L79" i="30"/>
  <c r="L169" i="30"/>
  <c r="L225" i="30"/>
  <c r="L281" i="30"/>
  <c r="L337" i="30"/>
  <c r="L425" i="30"/>
  <c r="L448" i="30"/>
  <c r="L243" i="30"/>
  <c r="L380" i="30"/>
  <c r="L179" i="30"/>
  <c r="L266" i="30"/>
  <c r="L226" i="30"/>
  <c r="L250" i="30"/>
  <c r="L282" i="30"/>
  <c r="L306" i="30"/>
  <c r="L19" i="30"/>
  <c r="L12" i="30"/>
  <c r="L68" i="30"/>
  <c r="L116" i="30"/>
  <c r="L180" i="30"/>
  <c r="L236" i="30"/>
  <c r="L292" i="30"/>
  <c r="L348" i="30"/>
  <c r="L200" i="30"/>
  <c r="L446" i="30"/>
  <c r="L333" i="30"/>
  <c r="L62" i="30"/>
  <c r="L78" i="30"/>
  <c r="L94" i="30"/>
  <c r="L110" i="30"/>
  <c r="L126" i="30"/>
  <c r="L142" i="30"/>
  <c r="L158" i="30"/>
  <c r="L174" i="30"/>
  <c r="L190" i="30"/>
  <c r="L216" i="30"/>
  <c r="L259" i="30"/>
  <c r="L272" i="30"/>
  <c r="L296" i="30"/>
  <c r="L310" i="30"/>
  <c r="L320" i="30"/>
  <c r="L334" i="30"/>
  <c r="L344" i="30"/>
  <c r="L458" i="30"/>
  <c r="L237" i="30"/>
  <c r="L261" i="30"/>
  <c r="L277" i="30"/>
  <c r="L213" i="30"/>
  <c r="U225" i="30"/>
  <c r="L117" i="30"/>
  <c r="L45" i="30"/>
  <c r="L109" i="30"/>
  <c r="L37" i="30"/>
  <c r="L61" i="30"/>
  <c r="L111" i="30"/>
  <c r="L151" i="30"/>
  <c r="L199" i="30"/>
  <c r="L239" i="30"/>
  <c r="L279" i="30"/>
  <c r="L327" i="30"/>
  <c r="L73" i="30"/>
  <c r="L161" i="30"/>
  <c r="L217" i="30"/>
  <c r="L273" i="30"/>
  <c r="L329" i="30"/>
  <c r="L471" i="30"/>
  <c r="L346" i="30"/>
  <c r="L58" i="30"/>
  <c r="L114" i="30"/>
  <c r="L138" i="30"/>
  <c r="L242" i="30"/>
  <c r="L251" i="30"/>
  <c r="L447" i="30"/>
  <c r="L20" i="30"/>
  <c r="L60" i="30"/>
  <c r="L172" i="30"/>
  <c r="L228" i="30"/>
  <c r="L284" i="30"/>
  <c r="L340" i="30"/>
  <c r="L246" i="30"/>
  <c r="L378" i="30"/>
  <c r="L6" i="30"/>
  <c r="L30" i="30"/>
  <c r="L206" i="30"/>
  <c r="L219" i="30"/>
  <c r="L232" i="30"/>
  <c r="L248" i="30"/>
  <c r="L286" i="30"/>
  <c r="L323" i="30"/>
  <c r="L93" i="30"/>
  <c r="L301" i="30"/>
  <c r="U233" i="30"/>
  <c r="L149" i="30"/>
  <c r="L173" i="30"/>
  <c r="L181" i="30"/>
  <c r="L85" i="30"/>
  <c r="L13" i="30"/>
  <c r="L29" i="30"/>
  <c r="L77" i="30"/>
  <c r="U57" i="30"/>
  <c r="L103" i="30"/>
  <c r="L191" i="30"/>
  <c r="L319" i="30"/>
  <c r="L129" i="30"/>
  <c r="L153" i="30"/>
  <c r="L209" i="30"/>
  <c r="L265" i="30"/>
  <c r="L321" i="30"/>
  <c r="L444" i="30"/>
  <c r="L456" i="30"/>
  <c r="L435" i="30"/>
  <c r="L9" i="30"/>
  <c r="L322" i="30"/>
  <c r="L74" i="30"/>
  <c r="L186" i="30"/>
  <c r="L258" i="30"/>
  <c r="L330" i="30"/>
  <c r="L106" i="30"/>
  <c r="L43" i="30"/>
  <c r="L67" i="30"/>
  <c r="L83" i="30"/>
  <c r="L99" i="30"/>
  <c r="L115" i="30"/>
  <c r="L155" i="30"/>
  <c r="L299" i="30"/>
  <c r="L436" i="30"/>
  <c r="L468" i="30"/>
  <c r="L164" i="30"/>
  <c r="L220" i="30"/>
  <c r="L332" i="30"/>
  <c r="L230" i="30"/>
  <c r="L317" i="30"/>
  <c r="L46" i="30"/>
  <c r="L8" i="30"/>
  <c r="L32" i="30"/>
  <c r="L48" i="30"/>
  <c r="L64" i="30"/>
  <c r="L80" i="30"/>
  <c r="L96" i="30"/>
  <c r="L112" i="30"/>
  <c r="L128" i="30"/>
  <c r="L144" i="30"/>
  <c r="L160" i="30"/>
  <c r="L176" i="30"/>
  <c r="L192" i="30"/>
  <c r="L262" i="30"/>
  <c r="L302" i="30"/>
  <c r="L312" i="30"/>
  <c r="L336" i="30"/>
  <c r="L347" i="30"/>
  <c r="L416" i="30"/>
  <c r="L453" i="30"/>
  <c r="L245" i="30"/>
  <c r="L341" i="30"/>
  <c r="L221" i="30"/>
  <c r="L125" i="30"/>
  <c r="U49" i="30"/>
  <c r="L31" i="30"/>
  <c r="L143" i="30"/>
  <c r="L183" i="30"/>
  <c r="L231" i="30"/>
  <c r="L271" i="30"/>
  <c r="L47" i="30"/>
  <c r="L145" i="30"/>
  <c r="L201" i="30"/>
  <c r="L257" i="30"/>
  <c r="L313" i="30"/>
  <c r="L17" i="30"/>
  <c r="L26" i="30"/>
  <c r="L274" i="30"/>
  <c r="L210" i="30"/>
  <c r="L234" i="30"/>
  <c r="L50" i="30"/>
  <c r="L82" i="30"/>
  <c r="L11" i="30"/>
  <c r="L171" i="30"/>
  <c r="L227" i="30"/>
  <c r="L108" i="30"/>
  <c r="L466" i="30"/>
  <c r="L10" i="30"/>
  <c r="L52" i="30"/>
  <c r="L100" i="30"/>
  <c r="L156" i="30"/>
  <c r="L212" i="30"/>
  <c r="L276" i="30"/>
  <c r="L324" i="30"/>
  <c r="L283" i="30"/>
  <c r="L238" i="30"/>
  <c r="L288" i="30"/>
  <c r="U106" i="30"/>
  <c r="U130" i="30"/>
  <c r="U425" i="30"/>
  <c r="L285" i="30"/>
  <c r="L325" i="30"/>
  <c r="L473" i="30"/>
  <c r="L379" i="30"/>
  <c r="L141" i="30"/>
  <c r="U201" i="30"/>
  <c r="L133" i="30"/>
  <c r="L351" i="30"/>
  <c r="L135" i="30"/>
  <c r="L223" i="30"/>
  <c r="L263" i="30"/>
  <c r="L311" i="30"/>
  <c r="L97" i="30"/>
  <c r="L193" i="30"/>
  <c r="L305" i="30"/>
  <c r="L338" i="30"/>
  <c r="L90" i="30"/>
  <c r="L98" i="30"/>
  <c r="L170" i="30"/>
  <c r="L35" i="30"/>
  <c r="L131" i="30"/>
  <c r="L203" i="30"/>
  <c r="L267" i="30"/>
  <c r="L44" i="30"/>
  <c r="L92" i="30"/>
  <c r="L148" i="30"/>
  <c r="L204" i="30"/>
  <c r="L268" i="30"/>
  <c r="L316" i="30"/>
  <c r="L195" i="30"/>
  <c r="L14" i="30"/>
  <c r="L38" i="30"/>
  <c r="L54" i="30"/>
  <c r="L70" i="30"/>
  <c r="L86" i="30"/>
  <c r="L102" i="30"/>
  <c r="L118" i="30"/>
  <c r="L134" i="30"/>
  <c r="L150" i="30"/>
  <c r="L166" i="30"/>
  <c r="L182" i="30"/>
  <c r="L254" i="30"/>
  <c r="L264" i="30"/>
  <c r="L291" i="30"/>
  <c r="L304" i="30"/>
  <c r="L315" i="30"/>
  <c r="L339" i="30"/>
  <c r="L350" i="30"/>
  <c r="L439" i="30"/>
  <c r="U266" i="30"/>
  <c r="L269" i="30"/>
  <c r="L309" i="30"/>
  <c r="L189" i="30"/>
  <c r="L197" i="30"/>
  <c r="L21" i="30"/>
  <c r="L69" i="30"/>
  <c r="L175" i="30"/>
  <c r="L255" i="30"/>
  <c r="L303" i="30"/>
  <c r="L55" i="30"/>
  <c r="L71" i="30"/>
  <c r="L81" i="30"/>
  <c r="L105" i="30"/>
  <c r="L137" i="30"/>
  <c r="L185" i="30"/>
  <c r="L249" i="30"/>
  <c r="L297" i="30"/>
  <c r="L450" i="30"/>
  <c r="U311" i="30"/>
  <c r="L57" i="30"/>
  <c r="L163" i="30"/>
  <c r="L218" i="30"/>
  <c r="L298" i="30"/>
  <c r="L314" i="30"/>
  <c r="L42" i="30"/>
  <c r="L130" i="30"/>
  <c r="L154" i="30"/>
  <c r="L194" i="30"/>
  <c r="L59" i="30"/>
  <c r="L275" i="30"/>
  <c r="L430" i="30"/>
  <c r="L84" i="30"/>
  <c r="L140" i="30"/>
  <c r="L196" i="30"/>
  <c r="L260" i="30"/>
  <c r="L308" i="30"/>
  <c r="L24" i="30"/>
  <c r="L222" i="30"/>
  <c r="L278" i="30"/>
  <c r="L457" i="30"/>
  <c r="L463" i="30"/>
  <c r="L198" i="30"/>
  <c r="L224" i="30"/>
  <c r="L240" i="30"/>
  <c r="L280" i="30"/>
  <c r="L328" i="30"/>
  <c r="L433" i="30"/>
  <c r="L165" i="30"/>
  <c r="L253" i="30"/>
  <c r="L349" i="30"/>
  <c r="L343" i="30"/>
  <c r="L127" i="30"/>
  <c r="L167" i="30"/>
  <c r="L215" i="30"/>
  <c r="L295" i="30"/>
  <c r="L7" i="30"/>
  <c r="L33" i="30"/>
  <c r="L87" i="30"/>
  <c r="L113" i="30"/>
  <c r="L241" i="30"/>
  <c r="L289" i="30"/>
  <c r="T5" i="30"/>
  <c r="L41" i="30"/>
  <c r="L65" i="30"/>
  <c r="L290" i="30"/>
  <c r="L107" i="30"/>
  <c r="L18" i="30"/>
  <c r="L34" i="30"/>
  <c r="L146" i="30"/>
  <c r="L162" i="30"/>
  <c r="L27" i="30"/>
  <c r="L75" i="30"/>
  <c r="L91" i="30"/>
  <c r="L123" i="30"/>
  <c r="L187" i="30"/>
  <c r="L235" i="30"/>
  <c r="L36" i="30"/>
  <c r="L76" i="30"/>
  <c r="L132" i="30"/>
  <c r="L188" i="30"/>
  <c r="L252" i="30"/>
  <c r="L300" i="30"/>
  <c r="L455" i="30"/>
  <c r="L208" i="30"/>
  <c r="L326" i="30"/>
  <c r="L16" i="30"/>
  <c r="L22" i="30"/>
  <c r="L40" i="30"/>
  <c r="L56" i="30"/>
  <c r="L72" i="30"/>
  <c r="L88" i="30"/>
  <c r="L104" i="30"/>
  <c r="L120" i="30"/>
  <c r="L136" i="30"/>
  <c r="L152" i="30"/>
  <c r="L168" i="30"/>
  <c r="L184" i="30"/>
  <c r="L214" i="30"/>
  <c r="L256" i="30"/>
  <c r="L270" i="30"/>
  <c r="L294" i="30"/>
  <c r="L307" i="30"/>
  <c r="L318" i="30"/>
  <c r="L331" i="30"/>
  <c r="L342" i="30"/>
  <c r="L395" i="30"/>
  <c r="L422" i="30"/>
  <c r="L451" i="30"/>
  <c r="L472" i="30"/>
  <c r="L293" i="30"/>
  <c r="L373" i="30"/>
  <c r="L101" i="30"/>
  <c r="L207" i="30"/>
  <c r="L247" i="30"/>
  <c r="L335" i="30"/>
  <c r="L15" i="30"/>
  <c r="L39" i="30"/>
  <c r="L49" i="30"/>
  <c r="L121" i="30"/>
  <c r="L177" i="30"/>
  <c r="L233" i="30"/>
  <c r="L345" i="30"/>
  <c r="L434" i="30"/>
  <c r="L25" i="30"/>
  <c r="L89" i="30"/>
  <c r="L178" i="30"/>
  <c r="L139" i="30"/>
  <c r="L202" i="30"/>
  <c r="L66" i="30"/>
  <c r="L122" i="30"/>
  <c r="L51" i="30"/>
  <c r="L147" i="30"/>
  <c r="L211" i="30"/>
  <c r="L28" i="30"/>
  <c r="L124" i="30"/>
  <c r="L244" i="30"/>
  <c r="L381" i="30"/>
  <c r="AW198" i="27"/>
  <c r="AY198" i="27" s="1"/>
  <c r="AW251" i="27"/>
  <c r="AY251" i="27" s="1"/>
  <c r="AW216" i="27"/>
  <c r="AY216" i="27" s="1"/>
  <c r="AW430" i="27"/>
  <c r="AY430" i="27" s="1"/>
  <c r="AW321" i="27"/>
  <c r="AY321" i="27" s="1"/>
  <c r="AW454" i="27"/>
  <c r="AY454" i="27" s="1"/>
  <c r="AW314" i="27"/>
  <c r="AY314" i="27" s="1"/>
  <c r="AW315" i="27"/>
  <c r="AY315" i="27" s="1"/>
  <c r="AW173" i="27"/>
  <c r="AY173" i="27" s="1"/>
  <c r="AW214" i="27"/>
  <c r="AY214" i="27" s="1"/>
  <c r="AW301" i="27"/>
  <c r="AY301" i="27" s="1"/>
  <c r="AW281" i="27"/>
  <c r="AY281" i="27" s="1"/>
  <c r="AW229" i="27"/>
  <c r="AY229" i="27" s="1"/>
  <c r="AW237" i="27"/>
  <c r="AY237" i="27" s="1"/>
  <c r="AW261" i="27"/>
  <c r="AY261" i="27" s="1"/>
  <c r="AW346" i="27"/>
  <c r="AY346" i="27" s="1"/>
  <c r="AW347" i="27"/>
  <c r="AY347" i="27" s="1"/>
  <c r="AW408" i="27"/>
  <c r="AY408" i="27" s="1"/>
  <c r="AW432" i="27"/>
  <c r="AY432" i="27" s="1"/>
  <c r="AW357" i="27"/>
  <c r="AY357" i="27" s="1"/>
  <c r="AW322" i="27"/>
  <c r="AY322" i="27" s="1"/>
  <c r="AW323" i="27"/>
  <c r="AY323" i="27" s="1"/>
  <c r="AW147" i="27"/>
  <c r="AY147" i="27" s="1"/>
  <c r="AW141" i="27"/>
  <c r="AY141" i="27" s="1"/>
  <c r="AW174" i="27"/>
  <c r="AY174" i="27" s="1"/>
  <c r="AW325" i="27"/>
  <c r="AY325" i="27" s="1"/>
  <c r="AW386" i="27"/>
  <c r="AY386" i="27" s="1"/>
  <c r="AW387" i="27"/>
  <c r="AY387" i="27" s="1"/>
  <c r="AW410" i="27"/>
  <c r="AY410" i="27" s="1"/>
  <c r="AW411" i="27"/>
  <c r="AY411" i="27" s="1"/>
  <c r="AW472" i="27"/>
  <c r="AY472" i="27" s="1"/>
  <c r="AW279" i="27"/>
  <c r="AY279" i="27" s="1"/>
  <c r="AW335" i="27"/>
  <c r="AY335" i="27" s="1"/>
  <c r="AW336" i="27"/>
  <c r="AY336" i="27" s="1"/>
  <c r="AW409" i="27"/>
  <c r="AY409" i="27" s="1"/>
  <c r="AW433" i="27"/>
  <c r="AY433" i="27" s="1"/>
  <c r="AW271" i="27"/>
  <c r="AY271" i="27" s="1"/>
  <c r="AW303" i="27"/>
  <c r="AY303" i="27" s="1"/>
  <c r="AW49" i="27"/>
  <c r="AY49" i="27" s="1"/>
  <c r="AW137" i="27"/>
  <c r="AY137" i="27" s="1"/>
  <c r="AW258" i="27"/>
  <c r="AY258" i="27" s="1"/>
  <c r="AW259" i="27"/>
  <c r="AY259" i="27" s="1"/>
  <c r="AW282" i="27"/>
  <c r="AY282" i="27" s="1"/>
  <c r="AW345" i="27"/>
  <c r="AY345" i="27" s="1"/>
  <c r="AW368" i="27"/>
  <c r="AY368" i="27" s="1"/>
  <c r="AW369" i="27"/>
  <c r="AY369" i="27" s="1"/>
  <c r="AW429" i="27"/>
  <c r="AY429" i="27" s="1"/>
  <c r="AW453" i="27"/>
  <c r="AY453" i="27" s="1"/>
  <c r="AW6" i="27"/>
  <c r="AY6" i="27" s="1"/>
  <c r="AW207" i="27"/>
  <c r="AY207" i="27" s="1"/>
  <c r="AW293" i="27"/>
  <c r="AY293" i="27" s="1"/>
  <c r="AW183" i="27"/>
  <c r="AY183" i="27" s="1"/>
  <c r="AW367" i="27"/>
  <c r="AY367" i="27" s="1"/>
  <c r="AW431" i="27"/>
  <c r="AY431" i="27" s="1"/>
  <c r="AW471" i="27"/>
  <c r="AY471" i="27" s="1"/>
  <c r="AW218" i="27"/>
  <c r="AY218" i="27" s="1"/>
  <c r="AW219" i="27"/>
  <c r="AY219" i="27" s="1"/>
  <c r="AW280" i="27"/>
  <c r="AY280" i="27" s="1"/>
  <c r="AW389" i="27"/>
  <c r="AY389" i="27" s="1"/>
  <c r="AW390" i="27"/>
  <c r="AY390" i="27" s="1"/>
  <c r="AW450" i="27"/>
  <c r="AY450" i="27" s="1"/>
  <c r="AW474" i="27"/>
  <c r="AY474" i="27" s="1"/>
  <c r="AW475" i="27"/>
  <c r="AY475" i="27" s="1"/>
  <c r="AW343" i="27"/>
  <c r="AY343" i="27" s="1"/>
  <c r="AW407" i="27"/>
  <c r="AY407" i="27" s="1"/>
  <c r="AW250" i="27"/>
  <c r="AY250" i="27" s="1"/>
  <c r="AW152" i="27"/>
  <c r="AY152" i="27" s="1"/>
  <c r="AW378" i="27"/>
  <c r="AY378" i="27" s="1"/>
  <c r="AW379" i="27"/>
  <c r="AY379" i="27" s="1"/>
  <c r="AW451" i="27"/>
  <c r="AY451" i="27" s="1"/>
  <c r="AW239" i="27"/>
  <c r="AY239" i="27" s="1"/>
  <c r="AW217" i="27"/>
  <c r="AY217" i="27" s="1"/>
  <c r="AW105" i="27"/>
  <c r="AY105" i="27" s="1"/>
  <c r="AW129" i="27"/>
  <c r="AY129" i="27" s="1"/>
  <c r="AW146" i="27"/>
  <c r="AY146" i="27" s="1"/>
  <c r="AW182" i="27"/>
  <c r="AY182" i="27" s="1"/>
  <c r="AW170" i="27"/>
  <c r="AY170" i="27" s="1"/>
  <c r="AW171" i="27"/>
  <c r="AY171" i="27" s="1"/>
  <c r="AW192" i="27"/>
  <c r="AY192" i="27" s="1"/>
  <c r="AW208" i="27"/>
  <c r="AY208" i="27" s="1"/>
  <c r="AW439" i="27"/>
  <c r="AY439" i="27" s="1"/>
  <c r="AW440" i="27"/>
  <c r="AY440" i="27" s="1"/>
  <c r="AW441" i="27"/>
  <c r="AY441" i="27" s="1"/>
  <c r="AW461" i="27"/>
  <c r="AY461" i="27" s="1"/>
  <c r="AW462" i="27"/>
  <c r="AY462" i="27" s="1"/>
  <c r="AW54" i="27"/>
  <c r="AY54" i="27" s="1"/>
  <c r="AW61" i="27"/>
  <c r="AY61" i="27" s="1"/>
  <c r="AW121" i="27"/>
  <c r="AY121" i="27" s="1"/>
  <c r="AW160" i="27"/>
  <c r="AY160" i="27" s="1"/>
  <c r="AW438" i="27"/>
  <c r="AY438" i="27" s="1"/>
  <c r="AW481" i="27"/>
  <c r="AY481" i="27" s="1"/>
  <c r="AW272" i="27"/>
  <c r="AY272" i="27" s="1"/>
  <c r="AW380" i="27"/>
  <c r="AY380" i="27" s="1"/>
  <c r="AW22" i="27"/>
  <c r="AY22" i="27" s="1"/>
  <c r="AW62" i="27"/>
  <c r="AY62" i="27" s="1"/>
  <c r="AW145" i="27"/>
  <c r="AY145" i="27" s="1"/>
  <c r="AW188" i="27"/>
  <c r="AY188" i="27" s="1"/>
  <c r="AW87" i="27"/>
  <c r="AY87" i="27" s="1"/>
  <c r="AW90" i="27"/>
  <c r="AY90" i="27" s="1"/>
  <c r="AW166" i="27"/>
  <c r="AY166" i="27" s="1"/>
  <c r="AW240" i="27"/>
  <c r="AY240" i="27" s="1"/>
  <c r="AW241" i="27"/>
  <c r="AY241" i="27" s="1"/>
  <c r="AW262" i="27"/>
  <c r="AY262" i="27" s="1"/>
  <c r="AW304" i="27"/>
  <c r="AY304" i="27" s="1"/>
  <c r="AW305" i="27"/>
  <c r="AY305" i="27" s="1"/>
  <c r="AW326" i="27"/>
  <c r="AY326" i="27" s="1"/>
  <c r="AW473" i="27"/>
  <c r="AY473" i="27" s="1"/>
  <c r="AW23" i="27"/>
  <c r="AY23" i="27" s="1"/>
  <c r="AW46" i="27"/>
  <c r="AY46" i="27" s="1"/>
  <c r="AW125" i="27"/>
  <c r="AY125" i="27" s="1"/>
  <c r="AW128" i="27"/>
  <c r="AY128" i="27" s="1"/>
  <c r="AW257" i="27"/>
  <c r="AY257" i="27" s="1"/>
  <c r="AW278" i="27"/>
  <c r="AY278" i="27" s="1"/>
  <c r="AW252" i="27"/>
  <c r="AY252" i="27" s="1"/>
  <c r="AW51" i="27"/>
  <c r="AY51" i="27" s="1"/>
  <c r="AW74" i="27"/>
  <c r="AY74" i="27" s="1"/>
  <c r="AW109" i="27"/>
  <c r="AY109" i="27" s="1"/>
  <c r="AW122" i="27"/>
  <c r="AY122" i="27" s="1"/>
  <c r="AW142" i="27"/>
  <c r="AY142" i="27" s="1"/>
  <c r="AW402" i="27"/>
  <c r="AY402" i="27" s="1"/>
  <c r="AW403" i="27"/>
  <c r="AY403" i="27" s="1"/>
  <c r="AW423" i="27"/>
  <c r="AY423" i="27" s="1"/>
  <c r="AW424" i="27"/>
  <c r="AY424" i="27" s="1"/>
  <c r="AW445" i="27"/>
  <c r="AY445" i="27" s="1"/>
  <c r="AW446" i="27"/>
  <c r="AY446" i="27" s="1"/>
  <c r="AW466" i="27"/>
  <c r="AY466" i="27" s="1"/>
  <c r="AW467" i="27"/>
  <c r="AY467" i="27" s="1"/>
  <c r="AW487" i="27"/>
  <c r="AY487" i="27" s="1"/>
  <c r="AW488" i="27"/>
  <c r="AY488" i="27" s="1"/>
  <c r="AW489" i="27"/>
  <c r="AY489" i="27" s="1"/>
  <c r="AW444" i="27"/>
  <c r="AY444" i="27" s="1"/>
  <c r="AW316" i="27"/>
  <c r="AY316" i="27" s="1"/>
  <c r="AW114" i="27"/>
  <c r="AY114" i="27" s="1"/>
  <c r="AW191" i="27"/>
  <c r="AY191" i="27" s="1"/>
  <c r="AW70" i="27"/>
  <c r="AY70" i="27" s="1"/>
  <c r="AW197" i="27"/>
  <c r="AY197" i="27" s="1"/>
  <c r="AW283" i="27"/>
  <c r="AY283" i="27" s="1"/>
  <c r="AW43" i="27"/>
  <c r="AY43" i="27" s="1"/>
  <c r="AW215" i="27"/>
  <c r="AY215" i="27" s="1"/>
  <c r="AW302" i="27"/>
  <c r="AY302" i="27" s="1"/>
  <c r="AW5" i="27"/>
  <c r="AW342" i="27"/>
  <c r="AY342" i="27" s="1"/>
  <c r="AW383" i="27"/>
  <c r="AY383" i="27" s="1"/>
  <c r="AW384" i="27"/>
  <c r="AY384" i="27" s="1"/>
  <c r="AW385" i="27"/>
  <c r="AY385" i="27" s="1"/>
  <c r="AW405" i="27"/>
  <c r="AY405" i="27" s="1"/>
  <c r="AW406" i="27"/>
  <c r="AY406" i="27" s="1"/>
  <c r="AW426" i="27"/>
  <c r="AY426" i="27" s="1"/>
  <c r="AW427" i="27"/>
  <c r="AY427" i="27" s="1"/>
  <c r="AW447" i="27"/>
  <c r="AY447" i="27" s="1"/>
  <c r="AW448" i="27"/>
  <c r="AY448" i="27" s="1"/>
  <c r="AW449" i="27"/>
  <c r="AY449" i="27" s="1"/>
  <c r="AW469" i="27"/>
  <c r="AY469" i="27" s="1"/>
  <c r="AW470" i="27"/>
  <c r="AY470" i="27" s="1"/>
  <c r="AW490" i="27"/>
  <c r="AY490" i="27" s="1"/>
  <c r="AW381" i="27"/>
  <c r="AY381" i="27" s="1"/>
  <c r="AW382" i="27"/>
  <c r="AY382" i="27" s="1"/>
  <c r="AW421" i="27"/>
  <c r="AY421" i="27" s="1"/>
  <c r="AW442" i="27"/>
  <c r="AY442" i="27" s="1"/>
  <c r="AW443" i="27"/>
  <c r="AY443" i="27" s="1"/>
  <c r="AW463" i="27"/>
  <c r="AY463" i="27" s="1"/>
  <c r="AW464" i="27"/>
  <c r="AY464" i="27" s="1"/>
  <c r="AW485" i="27"/>
  <c r="AY485" i="27" s="1"/>
  <c r="AW205" i="27"/>
  <c r="AY205" i="27" s="1"/>
  <c r="AW269" i="27"/>
  <c r="AY269" i="27" s="1"/>
  <c r="AW312" i="27"/>
  <c r="AY312" i="27" s="1"/>
  <c r="AW333" i="27"/>
  <c r="AY333" i="27" s="1"/>
  <c r="AW482" i="27"/>
  <c r="AY482" i="27" s="1"/>
  <c r="AW483" i="27"/>
  <c r="AY483" i="27" s="1"/>
  <c r="AW225" i="27"/>
  <c r="AY225" i="27" s="1"/>
  <c r="AW289" i="27"/>
  <c r="AY289" i="27" s="1"/>
  <c r="AW353" i="27"/>
  <c r="AY353" i="27" s="1"/>
  <c r="AW374" i="27"/>
  <c r="AY374" i="27" s="1"/>
  <c r="AW417" i="27"/>
  <c r="AY417" i="27" s="1"/>
  <c r="AW97" i="27"/>
  <c r="AY97" i="27" s="1"/>
  <c r="AW157" i="27"/>
  <c r="AY157" i="27" s="1"/>
  <c r="AW365" i="27"/>
  <c r="AY365" i="27" s="1"/>
  <c r="AW366" i="27"/>
  <c r="AY366" i="27" s="1"/>
  <c r="AW212" i="27"/>
  <c r="AY212" i="27" s="1"/>
  <c r="AW276" i="27"/>
  <c r="AY276" i="27" s="1"/>
  <c r="AW340" i="27"/>
  <c r="AY340" i="27" s="1"/>
  <c r="AW404" i="27"/>
  <c r="AY404" i="27" s="1"/>
  <c r="AW468" i="27"/>
  <c r="AY468" i="27" s="1"/>
  <c r="AW77" i="27"/>
  <c r="AY77" i="27" s="1"/>
  <c r="AW91" i="27"/>
  <c r="AY91" i="27" s="1"/>
  <c r="AW107" i="27"/>
  <c r="AY107" i="27" s="1"/>
  <c r="AW181" i="27"/>
  <c r="AY181" i="27" s="1"/>
  <c r="AW194" i="27"/>
  <c r="AY194" i="27" s="1"/>
  <c r="AW234" i="27"/>
  <c r="AY234" i="27" s="1"/>
  <c r="AW235" i="27"/>
  <c r="AY235" i="27" s="1"/>
  <c r="AW255" i="27"/>
  <c r="AY255" i="27" s="1"/>
  <c r="AW256" i="27"/>
  <c r="AY256" i="27" s="1"/>
  <c r="AW277" i="27"/>
  <c r="AY277" i="27" s="1"/>
  <c r="AW298" i="27"/>
  <c r="AY298" i="27" s="1"/>
  <c r="AW299" i="27"/>
  <c r="AY299" i="27" s="1"/>
  <c r="AW319" i="27"/>
  <c r="AY319" i="27" s="1"/>
  <c r="AW320" i="27"/>
  <c r="AY320" i="27" s="1"/>
  <c r="AW341" i="27"/>
  <c r="AY341" i="27" s="1"/>
  <c r="AW362" i="27"/>
  <c r="AY362" i="27" s="1"/>
  <c r="AW363" i="27"/>
  <c r="AY363" i="27" s="1"/>
  <c r="AW44" i="27"/>
  <c r="AY44" i="27" s="1"/>
  <c r="AW116" i="27"/>
  <c r="AY116" i="27" s="1"/>
  <c r="AW172" i="27"/>
  <c r="AY172" i="27" s="1"/>
  <c r="AW364" i="27"/>
  <c r="AY364" i="27" s="1"/>
  <c r="AW428" i="27"/>
  <c r="AY428" i="27" s="1"/>
  <c r="AW24" i="27"/>
  <c r="AY24" i="27" s="1"/>
  <c r="AW25" i="27"/>
  <c r="AY25" i="27" s="1"/>
  <c r="AW41" i="27"/>
  <c r="AY41" i="27" s="1"/>
  <c r="AW57" i="27"/>
  <c r="AY57" i="27" s="1"/>
  <c r="AW73" i="27"/>
  <c r="AY73" i="27" s="1"/>
  <c r="AW151" i="27"/>
  <c r="AY151" i="27" s="1"/>
  <c r="AW162" i="27"/>
  <c r="AY162" i="27" s="1"/>
  <c r="AW163" i="27"/>
  <c r="AY163" i="27" s="1"/>
  <c r="AW211" i="27"/>
  <c r="AY211" i="27" s="1"/>
  <c r="AW231" i="27"/>
  <c r="AY231" i="27" s="1"/>
  <c r="AW232" i="27"/>
  <c r="AY232" i="27" s="1"/>
  <c r="AW253" i="27"/>
  <c r="AY253" i="27" s="1"/>
  <c r="AW254" i="27"/>
  <c r="AY254" i="27" s="1"/>
  <c r="AW274" i="27"/>
  <c r="AY274" i="27" s="1"/>
  <c r="AW275" i="27"/>
  <c r="AY275" i="27" s="1"/>
  <c r="AW295" i="27"/>
  <c r="AY295" i="27" s="1"/>
  <c r="AW296" i="27"/>
  <c r="AY296" i="27" s="1"/>
  <c r="AW297" i="27"/>
  <c r="AY297" i="27" s="1"/>
  <c r="AW317" i="27"/>
  <c r="AY317" i="27" s="1"/>
  <c r="AW318" i="27"/>
  <c r="AY318" i="27" s="1"/>
  <c r="AW339" i="27"/>
  <c r="AY339" i="27" s="1"/>
  <c r="AW359" i="27"/>
  <c r="AY359" i="27" s="1"/>
  <c r="AW360" i="27"/>
  <c r="AY360" i="27" s="1"/>
  <c r="AW361" i="27"/>
  <c r="AY361" i="27" s="1"/>
  <c r="AW20" i="27"/>
  <c r="AY20" i="27" s="1"/>
  <c r="AW196" i="27"/>
  <c r="AY196" i="27" s="1"/>
  <c r="AW260" i="27"/>
  <c r="AY260" i="27" s="1"/>
  <c r="AW324" i="27"/>
  <c r="AY324" i="27" s="1"/>
  <c r="AW388" i="27"/>
  <c r="AY388" i="27" s="1"/>
  <c r="AW452" i="27"/>
  <c r="AY452" i="27" s="1"/>
  <c r="AW161" i="27"/>
  <c r="AY161" i="27" s="1"/>
  <c r="AW209" i="27"/>
  <c r="AY209" i="27" s="1"/>
  <c r="AW230" i="27"/>
  <c r="AY230" i="27" s="1"/>
  <c r="AW294" i="27"/>
  <c r="AY294" i="27" s="1"/>
  <c r="AW337" i="27"/>
  <c r="AY337" i="27" s="1"/>
  <c r="AW358" i="27"/>
  <c r="AY358" i="27" s="1"/>
  <c r="AW399" i="27"/>
  <c r="AY399" i="27" s="1"/>
  <c r="AW400" i="27"/>
  <c r="AY400" i="27" s="1"/>
  <c r="AW401" i="27"/>
  <c r="AY401" i="27" s="1"/>
  <c r="AW422" i="27"/>
  <c r="AY422" i="27" s="1"/>
  <c r="AW465" i="27"/>
  <c r="AY465" i="27" s="1"/>
  <c r="AW486" i="27"/>
  <c r="AY486" i="27" s="1"/>
  <c r="AW76" i="27"/>
  <c r="AY76" i="27" s="1"/>
  <c r="AW124" i="27"/>
  <c r="AY124" i="27" s="1"/>
  <c r="AW148" i="27"/>
  <c r="AY148" i="27" s="1"/>
  <c r="AW220" i="27"/>
  <c r="AY220" i="27" s="1"/>
  <c r="AW284" i="27"/>
  <c r="AY284" i="27" s="1"/>
  <c r="AW348" i="27"/>
  <c r="AY348" i="27" s="1"/>
  <c r="AW412" i="27"/>
  <c r="AY412" i="27" s="1"/>
  <c r="AW476" i="27"/>
  <c r="AY476" i="27" s="1"/>
  <c r="AW45" i="27"/>
  <c r="AY45" i="27" s="1"/>
  <c r="AW56" i="27"/>
  <c r="AY56" i="27" s="1"/>
  <c r="AW65" i="27"/>
  <c r="AY65" i="27" s="1"/>
  <c r="AW112" i="27"/>
  <c r="AY112" i="27" s="1"/>
  <c r="AW113" i="27"/>
  <c r="AY113" i="27" s="1"/>
  <c r="AW189" i="27"/>
  <c r="AY189" i="27" s="1"/>
  <c r="AW190" i="27"/>
  <c r="AY190" i="27" s="1"/>
  <c r="AW206" i="27"/>
  <c r="AY206" i="27" s="1"/>
  <c r="AW226" i="27"/>
  <c r="AY226" i="27" s="1"/>
  <c r="AW227" i="27"/>
  <c r="AY227" i="27" s="1"/>
  <c r="AW247" i="27"/>
  <c r="AY247" i="27" s="1"/>
  <c r="AW248" i="27"/>
  <c r="AY248" i="27" s="1"/>
  <c r="AW270" i="27"/>
  <c r="AY270" i="27" s="1"/>
  <c r="AW290" i="27"/>
  <c r="AY290" i="27" s="1"/>
  <c r="AW291" i="27"/>
  <c r="AY291" i="27" s="1"/>
  <c r="AW311" i="27"/>
  <c r="AY311" i="27" s="1"/>
  <c r="AW313" i="27"/>
  <c r="AY313" i="27" s="1"/>
  <c r="AW334" i="27"/>
  <c r="AY334" i="27" s="1"/>
  <c r="AW354" i="27"/>
  <c r="AY354" i="27" s="1"/>
  <c r="AW355" i="27"/>
  <c r="AY355" i="27" s="1"/>
  <c r="AW375" i="27"/>
  <c r="AY375" i="27" s="1"/>
  <c r="AW376" i="27"/>
  <c r="AY376" i="27" s="1"/>
  <c r="AW377" i="27"/>
  <c r="AY377" i="27" s="1"/>
  <c r="AW397" i="27"/>
  <c r="AY397" i="27" s="1"/>
  <c r="AW398" i="27"/>
  <c r="AY398" i="27" s="1"/>
  <c r="AW418" i="27"/>
  <c r="AY418" i="27" s="1"/>
  <c r="AW419" i="27"/>
  <c r="AY419" i="27" s="1"/>
  <c r="AW52" i="27"/>
  <c r="AY52" i="27" s="1"/>
  <c r="AW180" i="27"/>
  <c r="AY180" i="27" s="1"/>
  <c r="AW308" i="27"/>
  <c r="AY308" i="27" s="1"/>
  <c r="AW372" i="27"/>
  <c r="AY372" i="27" s="1"/>
  <c r="AW37" i="27"/>
  <c r="AY37" i="27" s="1"/>
  <c r="AW85" i="27"/>
  <c r="AY85" i="27" s="1"/>
  <c r="AW86" i="27"/>
  <c r="AY86" i="27" s="1"/>
  <c r="AW104" i="27"/>
  <c r="AY104" i="27" s="1"/>
  <c r="AW117" i="27"/>
  <c r="AY117" i="27" s="1"/>
  <c r="AW118" i="27"/>
  <c r="AY118" i="27" s="1"/>
  <c r="AW130" i="27"/>
  <c r="AY130" i="27" s="1"/>
  <c r="AW131" i="27"/>
  <c r="AY131" i="27" s="1"/>
  <c r="AW144" i="27"/>
  <c r="AY144" i="27" s="1"/>
  <c r="AW159" i="27"/>
  <c r="AY159" i="27" s="1"/>
  <c r="AW203" i="27"/>
  <c r="AY203" i="27" s="1"/>
  <c r="AW224" i="27"/>
  <c r="AY224" i="27" s="1"/>
  <c r="AW245" i="27"/>
  <c r="AY245" i="27" s="1"/>
  <c r="AW267" i="27"/>
  <c r="AY267" i="27" s="1"/>
  <c r="AW287" i="27"/>
  <c r="AY287" i="27" s="1"/>
  <c r="AW288" i="27"/>
  <c r="AY288" i="27" s="1"/>
  <c r="AW330" i="27"/>
  <c r="AY330" i="27" s="1"/>
  <c r="AW331" i="27"/>
  <c r="AY331" i="27" s="1"/>
  <c r="AW351" i="27"/>
  <c r="AY351" i="27" s="1"/>
  <c r="AW352" i="27"/>
  <c r="AY352" i="27" s="1"/>
  <c r="AW373" i="27"/>
  <c r="AY373" i="27" s="1"/>
  <c r="AW394" i="27"/>
  <c r="AY394" i="27" s="1"/>
  <c r="AW395" i="27"/>
  <c r="AY395" i="27" s="1"/>
  <c r="AW415" i="27"/>
  <c r="AY415" i="27" s="1"/>
  <c r="AW416" i="27"/>
  <c r="AY416" i="27" s="1"/>
  <c r="AW437" i="27"/>
  <c r="AY437" i="27" s="1"/>
  <c r="AW458" i="27"/>
  <c r="AY458" i="27" s="1"/>
  <c r="AW459" i="27"/>
  <c r="AY459" i="27" s="1"/>
  <c r="AW479" i="27"/>
  <c r="AY479" i="27" s="1"/>
  <c r="AW480" i="27"/>
  <c r="AY480" i="27" s="1"/>
  <c r="AW127" i="27"/>
  <c r="AY127" i="27" s="1"/>
  <c r="AW167" i="27"/>
  <c r="AY167" i="27" s="1"/>
  <c r="AW156" i="27"/>
  <c r="AY156" i="27" s="1"/>
  <c r="AW204" i="27"/>
  <c r="AY204" i="27" s="1"/>
  <c r="AW332" i="27"/>
  <c r="AY332" i="27" s="1"/>
  <c r="AW396" i="27"/>
  <c r="AY396" i="27" s="1"/>
  <c r="AW460" i="27"/>
  <c r="AY460" i="27" s="1"/>
  <c r="AW42" i="27"/>
  <c r="AY42" i="27" s="1"/>
  <c r="AW58" i="27"/>
  <c r="AY58" i="27" s="1"/>
  <c r="AW63" i="27"/>
  <c r="AY63" i="27" s="1"/>
  <c r="AW64" i="27"/>
  <c r="AY64" i="27" s="1"/>
  <c r="AW79" i="27"/>
  <c r="AY79" i="27" s="1"/>
  <c r="AW111" i="27"/>
  <c r="AY111" i="27" s="1"/>
  <c r="AW138" i="27"/>
  <c r="AY138" i="27" s="1"/>
  <c r="AW139" i="27"/>
  <c r="AY139" i="27" s="1"/>
  <c r="AW149" i="27"/>
  <c r="AY149" i="27" s="1"/>
  <c r="AW158" i="27"/>
  <c r="AY158" i="27" s="1"/>
  <c r="AW199" i="27"/>
  <c r="AY199" i="27" s="1"/>
  <c r="AW200" i="27"/>
  <c r="AY200" i="27" s="1"/>
  <c r="AW201" i="27"/>
  <c r="AY201" i="27" s="1"/>
  <c r="AW222" i="27"/>
  <c r="AY222" i="27" s="1"/>
  <c r="AW242" i="27"/>
  <c r="AY242" i="27" s="1"/>
  <c r="AW243" i="27"/>
  <c r="AY243" i="27" s="1"/>
  <c r="AW263" i="27"/>
  <c r="AY263" i="27" s="1"/>
  <c r="AW264" i="27"/>
  <c r="AY264" i="27" s="1"/>
  <c r="AW265" i="27"/>
  <c r="AY265" i="27" s="1"/>
  <c r="AW285" i="27"/>
  <c r="AY285" i="27" s="1"/>
  <c r="AW286" i="27"/>
  <c r="AY286" i="27" s="1"/>
  <c r="AW306" i="27"/>
  <c r="AY306" i="27" s="1"/>
  <c r="AW307" i="27"/>
  <c r="AY307" i="27" s="1"/>
  <c r="AW327" i="27"/>
  <c r="AY327" i="27" s="1"/>
  <c r="AW328" i="27"/>
  <c r="AY328" i="27" s="1"/>
  <c r="AW329" i="27"/>
  <c r="AY329" i="27" s="1"/>
  <c r="AW349" i="27"/>
  <c r="AY349" i="27" s="1"/>
  <c r="AW370" i="27"/>
  <c r="AY370" i="27" s="1"/>
  <c r="AW371" i="27"/>
  <c r="AY371" i="27" s="1"/>
  <c r="AW391" i="27"/>
  <c r="AY391" i="27" s="1"/>
  <c r="AW392" i="27"/>
  <c r="AY392" i="27" s="1"/>
  <c r="AW393" i="27"/>
  <c r="AY393" i="27" s="1"/>
  <c r="AW413" i="27"/>
  <c r="AY413" i="27" s="1"/>
  <c r="AW414" i="27"/>
  <c r="AY414" i="27" s="1"/>
  <c r="AW434" i="27"/>
  <c r="AY434" i="27" s="1"/>
  <c r="AW435" i="27"/>
  <c r="AY435" i="27" s="1"/>
  <c r="AW455" i="27"/>
  <c r="AY455" i="27" s="1"/>
  <c r="AW456" i="27"/>
  <c r="AY456" i="27" s="1"/>
  <c r="AW457" i="27"/>
  <c r="AY457" i="27" s="1"/>
  <c r="AW477" i="27"/>
  <c r="AY477" i="27" s="1"/>
  <c r="AW478" i="27"/>
  <c r="AY478" i="27" s="1"/>
  <c r="AW60" i="27"/>
  <c r="AY60" i="27" s="1"/>
  <c r="AW108" i="27"/>
  <c r="AY108" i="27" s="1"/>
  <c r="AW228" i="27"/>
  <c r="AY228" i="27" s="1"/>
  <c r="AW292" i="27"/>
  <c r="AY292" i="27" s="1"/>
  <c r="AW356" i="27"/>
  <c r="AY356" i="27" s="1"/>
  <c r="AW420" i="27"/>
  <c r="AY420" i="27" s="1"/>
  <c r="AW484" i="27"/>
  <c r="AY484" i="27" s="1"/>
  <c r="AW344" i="27"/>
  <c r="AY344" i="27" s="1"/>
  <c r="AW18" i="27"/>
  <c r="AY18" i="27" s="1"/>
  <c r="AW21" i="27"/>
  <c r="AY21" i="27" s="1"/>
  <c r="AW195" i="27"/>
  <c r="AY195" i="27" s="1"/>
  <c r="AW213" i="27"/>
  <c r="AY213" i="27" s="1"/>
  <c r="AW236" i="27"/>
  <c r="AY236" i="27" s="1"/>
  <c r="AW300" i="27"/>
  <c r="AY300" i="27" s="1"/>
  <c r="AW71" i="27"/>
  <c r="AY71" i="27" s="1"/>
  <c r="AW72" i="27"/>
  <c r="AY72" i="27" s="1"/>
  <c r="AW210" i="27"/>
  <c r="AY210" i="27" s="1"/>
  <c r="AW338" i="27"/>
  <c r="AY338" i="27" s="1"/>
  <c r="AW29" i="27"/>
  <c r="AY29" i="27" s="1"/>
  <c r="AW40" i="27"/>
  <c r="AY40" i="27" s="1"/>
  <c r="AW244" i="27"/>
  <c r="AY244" i="27" s="1"/>
  <c r="AW436" i="27"/>
  <c r="AY436" i="27" s="1"/>
  <c r="AW202" i="27"/>
  <c r="AY202" i="27" s="1"/>
  <c r="AW223" i="27"/>
  <c r="AY223" i="27" s="1"/>
  <c r="AW266" i="27"/>
  <c r="AY266" i="27" s="1"/>
  <c r="AW309" i="27"/>
  <c r="AY309" i="27" s="1"/>
  <c r="AW268" i="27"/>
  <c r="AY268" i="27" s="1"/>
  <c r="AW26" i="27"/>
  <c r="AY26" i="27" s="1"/>
  <c r="AW50" i="27"/>
  <c r="AY50" i="27" s="1"/>
  <c r="AW221" i="27"/>
  <c r="AY221" i="27" s="1"/>
  <c r="AW33" i="27"/>
  <c r="AY33" i="27" s="1"/>
  <c r="AW350" i="27"/>
  <c r="AY350" i="27" s="1"/>
  <c r="AW425" i="27"/>
  <c r="AY425" i="27" s="1"/>
  <c r="AW310" i="27"/>
  <c r="AY310" i="27" s="1"/>
  <c r="AW273" i="27"/>
  <c r="AY273" i="27" s="1"/>
  <c r="AW238" i="27"/>
  <c r="AY238" i="27" s="1"/>
  <c r="AW186" i="27"/>
  <c r="AY186" i="27" s="1"/>
  <c r="AW187" i="27"/>
  <c r="AY187" i="27" s="1"/>
  <c r="AW246" i="27"/>
  <c r="AY246" i="27" s="1"/>
  <c r="AW249" i="27"/>
  <c r="AY249" i="27" s="1"/>
  <c r="AW126" i="27"/>
  <c r="AY126" i="27" s="1"/>
  <c r="AW233" i="27"/>
  <c r="AY233" i="27" s="1"/>
  <c r="AW47" i="27"/>
  <c r="AY47" i="27" s="1"/>
  <c r="AW8" i="27"/>
  <c r="AY8" i="27" s="1"/>
  <c r="AW9" i="27"/>
  <c r="AY9" i="27" s="1"/>
  <c r="AW67" i="27"/>
  <c r="AY67" i="27" s="1"/>
  <c r="AW89" i="27"/>
  <c r="AY89" i="27" s="1"/>
  <c r="AW96" i="27"/>
  <c r="AY96" i="27" s="1"/>
  <c r="AW134" i="27"/>
  <c r="AY134" i="27" s="1"/>
  <c r="AW140" i="27"/>
  <c r="AY140" i="27" s="1"/>
  <c r="AW168" i="27"/>
  <c r="AY168" i="27" s="1"/>
  <c r="AW169" i="27"/>
  <c r="AY169" i="27" s="1"/>
  <c r="AW95" i="27"/>
  <c r="AY95" i="27" s="1"/>
  <c r="AW135" i="27"/>
  <c r="AY135" i="27" s="1"/>
  <c r="AW84" i="27"/>
  <c r="AY84" i="27" s="1"/>
  <c r="AW55" i="27"/>
  <c r="AY55" i="27" s="1"/>
  <c r="AW103" i="27"/>
  <c r="AY103" i="27" s="1"/>
  <c r="AW175" i="27"/>
  <c r="AY175" i="27" s="1"/>
  <c r="AW48" i="27"/>
  <c r="AY48" i="27" s="1"/>
  <c r="AW69" i="27"/>
  <c r="AY69" i="27" s="1"/>
  <c r="AW75" i="27"/>
  <c r="AY75" i="27" s="1"/>
  <c r="AW88" i="27"/>
  <c r="AY88" i="27" s="1"/>
  <c r="AW100" i="27"/>
  <c r="AY100" i="27" s="1"/>
  <c r="AW101" i="27"/>
  <c r="AY101" i="27" s="1"/>
  <c r="AW106" i="27"/>
  <c r="AY106" i="27" s="1"/>
  <c r="AW136" i="27"/>
  <c r="AY136" i="27" s="1"/>
  <c r="AW154" i="27"/>
  <c r="AY154" i="27" s="1"/>
  <c r="AW155" i="27"/>
  <c r="AY155" i="27" s="1"/>
  <c r="AW178" i="27"/>
  <c r="AY178" i="27" s="1"/>
  <c r="AW179" i="27"/>
  <c r="AY179" i="27" s="1"/>
  <c r="AW143" i="27"/>
  <c r="AY143" i="27" s="1"/>
  <c r="AW19" i="27"/>
  <c r="AY19" i="27" s="1"/>
  <c r="AW59" i="27"/>
  <c r="AY59" i="27" s="1"/>
  <c r="AW80" i="27"/>
  <c r="AY80" i="27" s="1"/>
  <c r="AW81" i="27"/>
  <c r="AY81" i="27" s="1"/>
  <c r="AW82" i="27"/>
  <c r="AY82" i="27" s="1"/>
  <c r="AW83" i="27"/>
  <c r="AY83" i="27" s="1"/>
  <c r="AW98" i="27"/>
  <c r="AY98" i="27" s="1"/>
  <c r="AW123" i="27"/>
  <c r="AY123" i="27" s="1"/>
  <c r="AW132" i="27"/>
  <c r="AY132" i="27" s="1"/>
  <c r="AW153" i="27"/>
  <c r="AY153" i="27" s="1"/>
  <c r="AW164" i="27"/>
  <c r="AY164" i="27" s="1"/>
  <c r="AW165" i="27"/>
  <c r="AY165" i="27" s="1"/>
  <c r="AW176" i="27"/>
  <c r="AY176" i="27" s="1"/>
  <c r="AW177" i="27"/>
  <c r="AY177" i="27" s="1"/>
  <c r="AW13" i="27"/>
  <c r="AY13" i="27" s="1"/>
  <c r="AW16" i="27"/>
  <c r="AY16" i="27" s="1"/>
  <c r="AW27" i="27"/>
  <c r="AY27" i="27" s="1"/>
  <c r="AW53" i="27"/>
  <c r="AY53" i="27" s="1"/>
  <c r="AW66" i="27"/>
  <c r="AY66" i="27" s="1"/>
  <c r="AW7" i="27"/>
  <c r="AY7" i="27" s="1"/>
  <c r="AW10" i="27"/>
  <c r="AY10" i="27" s="1"/>
  <c r="AW38" i="27"/>
  <c r="AY38" i="27" s="1"/>
  <c r="AW99" i="27"/>
  <c r="AY99" i="27" s="1"/>
  <c r="AW15" i="27"/>
  <c r="AY15" i="27" s="1"/>
  <c r="AW31" i="27"/>
  <c r="AY31" i="27" s="1"/>
  <c r="AW78" i="27"/>
  <c r="AY78" i="27" s="1"/>
  <c r="AW17" i="27"/>
  <c r="AY17" i="27" s="1"/>
  <c r="AW28" i="27"/>
  <c r="AY28" i="27" s="1"/>
  <c r="AW34" i="27"/>
  <c r="AY34" i="27" s="1"/>
  <c r="AW94" i="27"/>
  <c r="AY94" i="27" s="1"/>
  <c r="AW110" i="27"/>
  <c r="AY110" i="27" s="1"/>
  <c r="AW184" i="27"/>
  <c r="AY184" i="27" s="1"/>
  <c r="AW119" i="27"/>
  <c r="AY119" i="27" s="1"/>
  <c r="AW11" i="27"/>
  <c r="AY11" i="27" s="1"/>
  <c r="AW30" i="27"/>
  <c r="AY30" i="27" s="1"/>
  <c r="AW102" i="27"/>
  <c r="AY102" i="27" s="1"/>
  <c r="AW150" i="27"/>
  <c r="AY150" i="27" s="1"/>
  <c r="AW39" i="27"/>
  <c r="AY39" i="27" s="1"/>
  <c r="AW12" i="27"/>
  <c r="AY12" i="27" s="1"/>
  <c r="AW32" i="27"/>
  <c r="AY32" i="27" s="1"/>
  <c r="AW35" i="27"/>
  <c r="AY35" i="27" s="1"/>
  <c r="AW68" i="27"/>
  <c r="AY68" i="27" s="1"/>
  <c r="AW92" i="27"/>
  <c r="AY92" i="27" s="1"/>
  <c r="AW93" i="27"/>
  <c r="AY93" i="27" s="1"/>
  <c r="AW133" i="27"/>
  <c r="AY133" i="27" s="1"/>
  <c r="AW193" i="27"/>
  <c r="AY193" i="27" s="1"/>
  <c r="AW185" i="27"/>
  <c r="AY185" i="27" s="1"/>
  <c r="AW120" i="27"/>
  <c r="AY120" i="27" s="1"/>
  <c r="AW36" i="27"/>
  <c r="AY36" i="27" s="1"/>
  <c r="AW14" i="27"/>
  <c r="AY14" i="27" s="1"/>
  <c r="AW115" i="27"/>
  <c r="AY115" i="27" s="1"/>
  <c r="AE5" i="27"/>
  <c r="AE6" i="27"/>
  <c r="AG6" i="27" s="1"/>
  <c r="AE7" i="27"/>
  <c r="AG7" i="27" s="1"/>
  <c r="AE8" i="27"/>
  <c r="AG8" i="27" s="1"/>
  <c r="AE9" i="27"/>
  <c r="AG9" i="27" s="1"/>
  <c r="AE10" i="27"/>
  <c r="AG10" i="27" s="1"/>
  <c r="AE11" i="27"/>
  <c r="AG11" i="27" s="1"/>
  <c r="AE12" i="27"/>
  <c r="AG12" i="27" s="1"/>
  <c r="AE13" i="27"/>
  <c r="AG13" i="27" s="1"/>
  <c r="AE14" i="27"/>
  <c r="AG14" i="27" s="1"/>
  <c r="AE15" i="27"/>
  <c r="AG15" i="27" s="1"/>
  <c r="AE16" i="27"/>
  <c r="AG16" i="27" s="1"/>
  <c r="AE17" i="27"/>
  <c r="AG17" i="27" s="1"/>
  <c r="AE18" i="27"/>
  <c r="AG18" i="27" s="1"/>
  <c r="AE19" i="27"/>
  <c r="AG19" i="27" s="1"/>
  <c r="AE20" i="27"/>
  <c r="AG20" i="27" s="1"/>
  <c r="AE21" i="27"/>
  <c r="AG21" i="27" s="1"/>
  <c r="AE22" i="27"/>
  <c r="AG22" i="27" s="1"/>
  <c r="AE23" i="27"/>
  <c r="AG23" i="27" s="1"/>
  <c r="AE24" i="27"/>
  <c r="AG24" i="27" s="1"/>
  <c r="AE25" i="27"/>
  <c r="AG25" i="27" s="1"/>
  <c r="AE26" i="27"/>
  <c r="AG26" i="27" s="1"/>
  <c r="AE27" i="27"/>
  <c r="AG27" i="27" s="1"/>
  <c r="AE28" i="27"/>
  <c r="AG28" i="27" s="1"/>
  <c r="AE29" i="27"/>
  <c r="AG29" i="27" s="1"/>
  <c r="AE30" i="27"/>
  <c r="AG30" i="27" s="1"/>
  <c r="AE31" i="27"/>
  <c r="AG31" i="27" s="1"/>
  <c r="AE32" i="27"/>
  <c r="AG32" i="27" s="1"/>
  <c r="AE33" i="27"/>
  <c r="AG33" i="27" s="1"/>
  <c r="AE34" i="27"/>
  <c r="AG34" i="27" s="1"/>
  <c r="AE35" i="27"/>
  <c r="AG35" i="27" s="1"/>
  <c r="AE36" i="27"/>
  <c r="AG36" i="27" s="1"/>
  <c r="AE37" i="27"/>
  <c r="AG37" i="27" s="1"/>
  <c r="AE38" i="27"/>
  <c r="AG38" i="27" s="1"/>
  <c r="AE39" i="27"/>
  <c r="AG39" i="27" s="1"/>
  <c r="AE40" i="27"/>
  <c r="AG40" i="27" s="1"/>
  <c r="AE41" i="27"/>
  <c r="AG41" i="27" s="1"/>
  <c r="AE42" i="27"/>
  <c r="AG42" i="27" s="1"/>
  <c r="AE43" i="27"/>
  <c r="AG43" i="27" s="1"/>
  <c r="AE44" i="27"/>
  <c r="AG44" i="27" s="1"/>
  <c r="AE45" i="27"/>
  <c r="AG45" i="27" s="1"/>
  <c r="AE46" i="27"/>
  <c r="AG46" i="27" s="1"/>
  <c r="AE47" i="27"/>
  <c r="AG47" i="27" s="1"/>
  <c r="AE48" i="27"/>
  <c r="AG48" i="27" s="1"/>
  <c r="AE49" i="27"/>
  <c r="AG49" i="27" s="1"/>
  <c r="AE50" i="27"/>
  <c r="AG50" i="27" s="1"/>
  <c r="AE51" i="27"/>
  <c r="AG51" i="27" s="1"/>
  <c r="AE52" i="27"/>
  <c r="AG52" i="27" s="1"/>
  <c r="AE53" i="27"/>
  <c r="AG53" i="27" s="1"/>
  <c r="AE54" i="27"/>
  <c r="AG54" i="27" s="1"/>
  <c r="AE55" i="27"/>
  <c r="AG55" i="27" s="1"/>
  <c r="AE56" i="27"/>
  <c r="AG56" i="27" s="1"/>
  <c r="AE57" i="27"/>
  <c r="AG57" i="27" s="1"/>
  <c r="AE58" i="27"/>
  <c r="AG58" i="27" s="1"/>
  <c r="AE59" i="27"/>
  <c r="AG59" i="27" s="1"/>
  <c r="AE60" i="27"/>
  <c r="AG60" i="27" s="1"/>
  <c r="AE61" i="27"/>
  <c r="AG61" i="27" s="1"/>
  <c r="AE62" i="27"/>
  <c r="AG62" i="27" s="1"/>
  <c r="AE63" i="27"/>
  <c r="AG63" i="27" s="1"/>
  <c r="AE64" i="27"/>
  <c r="AG64" i="27" s="1"/>
  <c r="AE65" i="27"/>
  <c r="AG65" i="27" s="1"/>
  <c r="AE66" i="27"/>
  <c r="AG66" i="27" s="1"/>
  <c r="AE67" i="27"/>
  <c r="AG67" i="27" s="1"/>
  <c r="AE68" i="27"/>
  <c r="AG68" i="27" s="1"/>
  <c r="AE69" i="27"/>
  <c r="AG69" i="27" s="1"/>
  <c r="AE70" i="27"/>
  <c r="AG70" i="27" s="1"/>
  <c r="AE71" i="27"/>
  <c r="AG71" i="27" s="1"/>
  <c r="AE72" i="27"/>
  <c r="AG72" i="27" s="1"/>
  <c r="AE73" i="27"/>
  <c r="AG73" i="27" s="1"/>
  <c r="AE74" i="27"/>
  <c r="AG74" i="27" s="1"/>
  <c r="AE75" i="27"/>
  <c r="AG75" i="27" s="1"/>
  <c r="AE76" i="27"/>
  <c r="AG76" i="27" s="1"/>
  <c r="AE77" i="27"/>
  <c r="AG77" i="27" s="1"/>
  <c r="AE78" i="27"/>
  <c r="AG78" i="27" s="1"/>
  <c r="AE79" i="27"/>
  <c r="AG79" i="27" s="1"/>
  <c r="AE80" i="27"/>
  <c r="AG80" i="27" s="1"/>
  <c r="AE81" i="27"/>
  <c r="AG81" i="27" s="1"/>
  <c r="AE82" i="27"/>
  <c r="AG82" i="27" s="1"/>
  <c r="AE83" i="27"/>
  <c r="AG83" i="27" s="1"/>
  <c r="AE84" i="27"/>
  <c r="AG84" i="27" s="1"/>
  <c r="AE85" i="27"/>
  <c r="AG85" i="27" s="1"/>
  <c r="AE86" i="27"/>
  <c r="AG86" i="27" s="1"/>
  <c r="AE87" i="27"/>
  <c r="AG87" i="27" s="1"/>
  <c r="AE88" i="27"/>
  <c r="AG88" i="27" s="1"/>
  <c r="AE89" i="27"/>
  <c r="AG89" i="27" s="1"/>
  <c r="AE90" i="27"/>
  <c r="AG90" i="27" s="1"/>
  <c r="AE91" i="27"/>
  <c r="AG91" i="27" s="1"/>
  <c r="AE92" i="27"/>
  <c r="AG92" i="27" s="1"/>
  <c r="AE93" i="27"/>
  <c r="AG93" i="27" s="1"/>
  <c r="AE94" i="27"/>
  <c r="AG94" i="27" s="1"/>
  <c r="AE95" i="27"/>
  <c r="AG95" i="27" s="1"/>
  <c r="AE96" i="27"/>
  <c r="AG96" i="27" s="1"/>
  <c r="AE97" i="27"/>
  <c r="AG97" i="27" s="1"/>
  <c r="AE98" i="27"/>
  <c r="AG98" i="27" s="1"/>
  <c r="AE99" i="27"/>
  <c r="AG99" i="27" s="1"/>
  <c r="AE100" i="27"/>
  <c r="AG100" i="27" s="1"/>
  <c r="AE101" i="27"/>
  <c r="AG101" i="27" s="1"/>
  <c r="AE102" i="27"/>
  <c r="AG102" i="27" s="1"/>
  <c r="AE103" i="27"/>
  <c r="AG103" i="27" s="1"/>
  <c r="AE104" i="27"/>
  <c r="AG104" i="27" s="1"/>
  <c r="AE105" i="27"/>
  <c r="AG105" i="27" s="1"/>
  <c r="AE106" i="27"/>
  <c r="AG106" i="27" s="1"/>
  <c r="AE107" i="27"/>
  <c r="AG107" i="27" s="1"/>
  <c r="AE108" i="27"/>
  <c r="AG108" i="27" s="1"/>
  <c r="AE109" i="27"/>
  <c r="AG109" i="27" s="1"/>
  <c r="AE110" i="27"/>
  <c r="AG110" i="27" s="1"/>
  <c r="AE111" i="27"/>
  <c r="AG111" i="27" s="1"/>
  <c r="AE112" i="27"/>
  <c r="AG112" i="27" s="1"/>
  <c r="AE113" i="27"/>
  <c r="AG113" i="27" s="1"/>
  <c r="AE114" i="27"/>
  <c r="AG114" i="27" s="1"/>
  <c r="AE115" i="27"/>
  <c r="AG115" i="27" s="1"/>
  <c r="AE116" i="27"/>
  <c r="AG116" i="27" s="1"/>
  <c r="AE117" i="27"/>
  <c r="AG117" i="27" s="1"/>
  <c r="AE118" i="27"/>
  <c r="AG118" i="27" s="1"/>
  <c r="AE119" i="27"/>
  <c r="AG119" i="27" s="1"/>
  <c r="AE120" i="27"/>
  <c r="AG120" i="27" s="1"/>
  <c r="AE121" i="27"/>
  <c r="AG121" i="27" s="1"/>
  <c r="AE122" i="27"/>
  <c r="AG122" i="27" s="1"/>
  <c r="AE123" i="27"/>
  <c r="AG123" i="27" s="1"/>
  <c r="AE124" i="27"/>
  <c r="AG124" i="27" s="1"/>
  <c r="AE125" i="27"/>
  <c r="AG125" i="27" s="1"/>
  <c r="AE126" i="27"/>
  <c r="AG126" i="27" s="1"/>
  <c r="AE127" i="27"/>
  <c r="AG127" i="27" s="1"/>
  <c r="AE128" i="27"/>
  <c r="AG128" i="27" s="1"/>
  <c r="AE129" i="27"/>
  <c r="AG129" i="27" s="1"/>
  <c r="AE130" i="27"/>
  <c r="AG130" i="27" s="1"/>
  <c r="AE131" i="27"/>
  <c r="AG131" i="27" s="1"/>
  <c r="AE132" i="27"/>
  <c r="AG132" i="27" s="1"/>
  <c r="AE133" i="27"/>
  <c r="AG133" i="27" s="1"/>
  <c r="AE134" i="27"/>
  <c r="AG134" i="27" s="1"/>
  <c r="AE135" i="27"/>
  <c r="AG135" i="27" s="1"/>
  <c r="AE136" i="27"/>
  <c r="AG136" i="27" s="1"/>
  <c r="AE137" i="27"/>
  <c r="AG137" i="27" s="1"/>
  <c r="AE138" i="27"/>
  <c r="AG138" i="27" s="1"/>
  <c r="AE139" i="27"/>
  <c r="AG139" i="27" s="1"/>
  <c r="AE140" i="27"/>
  <c r="AG140" i="27" s="1"/>
  <c r="AE141" i="27"/>
  <c r="AG141" i="27" s="1"/>
  <c r="AE142" i="27"/>
  <c r="AG142" i="27" s="1"/>
  <c r="AE143" i="27"/>
  <c r="AG143" i="27" s="1"/>
  <c r="AE144" i="27"/>
  <c r="AG144" i="27" s="1"/>
  <c r="AE145" i="27"/>
  <c r="AG145" i="27" s="1"/>
  <c r="AE146" i="27"/>
  <c r="AG146" i="27" s="1"/>
  <c r="AE147" i="27"/>
  <c r="AG147" i="27" s="1"/>
  <c r="AE148" i="27"/>
  <c r="AG148" i="27" s="1"/>
  <c r="AE149" i="27"/>
  <c r="AG149" i="27" s="1"/>
  <c r="AE150" i="27"/>
  <c r="AG150" i="27" s="1"/>
  <c r="AE151" i="27"/>
  <c r="AG151" i="27" s="1"/>
  <c r="AE152" i="27"/>
  <c r="AG152" i="27" s="1"/>
  <c r="AE153" i="27"/>
  <c r="AG153" i="27" s="1"/>
  <c r="AE154" i="27"/>
  <c r="AG154" i="27" s="1"/>
  <c r="AE155" i="27"/>
  <c r="AG155" i="27" s="1"/>
  <c r="AE156" i="27"/>
  <c r="AG156" i="27" s="1"/>
  <c r="AE157" i="27"/>
  <c r="AG157" i="27" s="1"/>
  <c r="AE158" i="27"/>
  <c r="AG158" i="27" s="1"/>
  <c r="AE159" i="27"/>
  <c r="AG159" i="27" s="1"/>
  <c r="AE160" i="27"/>
  <c r="AG160" i="27" s="1"/>
  <c r="AE161" i="27"/>
  <c r="AG161" i="27" s="1"/>
  <c r="AE162" i="27"/>
  <c r="AG162" i="27" s="1"/>
  <c r="AE163" i="27"/>
  <c r="AG163" i="27" s="1"/>
  <c r="AE164" i="27"/>
  <c r="AG164" i="27" s="1"/>
  <c r="AE165" i="27"/>
  <c r="AG165" i="27" s="1"/>
  <c r="AE166" i="27"/>
  <c r="AG166" i="27" s="1"/>
  <c r="AE167" i="27"/>
  <c r="AG167" i="27" s="1"/>
  <c r="AE168" i="27"/>
  <c r="AG168" i="27" s="1"/>
  <c r="AE169" i="27"/>
  <c r="AG169" i="27" s="1"/>
  <c r="AE170" i="27"/>
  <c r="AG170" i="27" s="1"/>
  <c r="AE171" i="27"/>
  <c r="AG171" i="27" s="1"/>
  <c r="AE172" i="27"/>
  <c r="AG172" i="27" s="1"/>
  <c r="AE173" i="27"/>
  <c r="AG173" i="27" s="1"/>
  <c r="AE174" i="27"/>
  <c r="AG174" i="27" s="1"/>
  <c r="AE175" i="27"/>
  <c r="AG175" i="27" s="1"/>
  <c r="AE176" i="27"/>
  <c r="AG176" i="27" s="1"/>
  <c r="AE177" i="27"/>
  <c r="AG177" i="27" s="1"/>
  <c r="AE178" i="27"/>
  <c r="AG178" i="27" s="1"/>
  <c r="AE179" i="27"/>
  <c r="AG179" i="27" s="1"/>
  <c r="AE180" i="27"/>
  <c r="AG180" i="27" s="1"/>
  <c r="AE181" i="27"/>
  <c r="AG181" i="27" s="1"/>
  <c r="AE182" i="27"/>
  <c r="AG182" i="27" s="1"/>
  <c r="AE183" i="27"/>
  <c r="AG183" i="27" s="1"/>
  <c r="AE184" i="27"/>
  <c r="AG184" i="27" s="1"/>
  <c r="AE185" i="27"/>
  <c r="AG185" i="27" s="1"/>
  <c r="AE186" i="27"/>
  <c r="AG186" i="27" s="1"/>
  <c r="AE187" i="27"/>
  <c r="AG187" i="27" s="1"/>
  <c r="AE188" i="27"/>
  <c r="AG188" i="27" s="1"/>
  <c r="AE189" i="27"/>
  <c r="AG189" i="27" s="1"/>
  <c r="AE190" i="27"/>
  <c r="AG190" i="27" s="1"/>
  <c r="AE191" i="27"/>
  <c r="AG191" i="27" s="1"/>
  <c r="AE192" i="27"/>
  <c r="AG192" i="27" s="1"/>
  <c r="AE193" i="27"/>
  <c r="AG193" i="27" s="1"/>
  <c r="AE194" i="27"/>
  <c r="AG194" i="27" s="1"/>
  <c r="AE195" i="27"/>
  <c r="AG195" i="27" s="1"/>
  <c r="AE196" i="27"/>
  <c r="AG196" i="27" s="1"/>
  <c r="AE197" i="27"/>
  <c r="AG197" i="27" s="1"/>
  <c r="AE198" i="27"/>
  <c r="AG198" i="27" s="1"/>
  <c r="AE199" i="27"/>
  <c r="AG199" i="27" s="1"/>
  <c r="AE200" i="27"/>
  <c r="AG200" i="27" s="1"/>
  <c r="AE201" i="27"/>
  <c r="AG201" i="27" s="1"/>
  <c r="AE202" i="27"/>
  <c r="AG202" i="27" s="1"/>
  <c r="AE203" i="27"/>
  <c r="AG203" i="27" s="1"/>
  <c r="AE204" i="27"/>
  <c r="AG204" i="27" s="1"/>
  <c r="AE205" i="27"/>
  <c r="AG205" i="27" s="1"/>
  <c r="AE206" i="27"/>
  <c r="AG206" i="27" s="1"/>
  <c r="AE207" i="27"/>
  <c r="AG207" i="27" s="1"/>
  <c r="AE208" i="27"/>
  <c r="AG208" i="27" s="1"/>
  <c r="AE209" i="27"/>
  <c r="AG209" i="27" s="1"/>
  <c r="AE210" i="27"/>
  <c r="AG210" i="27" s="1"/>
  <c r="AE211" i="27"/>
  <c r="AG211" i="27" s="1"/>
  <c r="AE212" i="27"/>
  <c r="AG212" i="27" s="1"/>
  <c r="AE213" i="27"/>
  <c r="AG213" i="27" s="1"/>
  <c r="AE214" i="27"/>
  <c r="AG214" i="27" s="1"/>
  <c r="AE215" i="27"/>
  <c r="AG215" i="27" s="1"/>
  <c r="AE216" i="27"/>
  <c r="AG216" i="27" s="1"/>
  <c r="AE217" i="27"/>
  <c r="AG217" i="27" s="1"/>
  <c r="AE218" i="27"/>
  <c r="AG218" i="27" s="1"/>
  <c r="AE219" i="27"/>
  <c r="AG219" i="27" s="1"/>
  <c r="AE220" i="27"/>
  <c r="AG220" i="27" s="1"/>
  <c r="AE221" i="27"/>
  <c r="AG221" i="27" s="1"/>
  <c r="AE222" i="27"/>
  <c r="AG222" i="27" s="1"/>
  <c r="AE223" i="27"/>
  <c r="AG223" i="27" s="1"/>
  <c r="AE224" i="27"/>
  <c r="AG224" i="27" s="1"/>
  <c r="AE225" i="27"/>
  <c r="AG225" i="27" s="1"/>
  <c r="AE226" i="27"/>
  <c r="AG226" i="27" s="1"/>
  <c r="AE227" i="27"/>
  <c r="AG227" i="27" s="1"/>
  <c r="AE228" i="27"/>
  <c r="AG228" i="27" s="1"/>
  <c r="AE229" i="27"/>
  <c r="AG229" i="27" s="1"/>
  <c r="AE230" i="27"/>
  <c r="AG230" i="27" s="1"/>
  <c r="AE231" i="27"/>
  <c r="AG231" i="27" s="1"/>
  <c r="AE232" i="27"/>
  <c r="AG232" i="27" s="1"/>
  <c r="AE233" i="27"/>
  <c r="AG233" i="27" s="1"/>
  <c r="AE234" i="27"/>
  <c r="AG234" i="27" s="1"/>
  <c r="AE235" i="27"/>
  <c r="AG235" i="27" s="1"/>
  <c r="AE236" i="27"/>
  <c r="AG236" i="27" s="1"/>
  <c r="AE237" i="27"/>
  <c r="AG237" i="27" s="1"/>
  <c r="AE238" i="27"/>
  <c r="AG238" i="27" s="1"/>
  <c r="AE239" i="27"/>
  <c r="AG239" i="27" s="1"/>
  <c r="AE240" i="27"/>
  <c r="AG240" i="27" s="1"/>
  <c r="AE241" i="27"/>
  <c r="AG241" i="27" s="1"/>
  <c r="AE242" i="27"/>
  <c r="AG242" i="27" s="1"/>
  <c r="AE243" i="27"/>
  <c r="AG243" i="27" s="1"/>
  <c r="AE244" i="27"/>
  <c r="AG244" i="27" s="1"/>
  <c r="AE245" i="27"/>
  <c r="AG245" i="27" s="1"/>
  <c r="AE246" i="27"/>
  <c r="AG246" i="27" s="1"/>
  <c r="AE247" i="27"/>
  <c r="AG247" i="27" s="1"/>
  <c r="AE248" i="27"/>
  <c r="AG248" i="27" s="1"/>
  <c r="AE249" i="27"/>
  <c r="AG249" i="27" s="1"/>
  <c r="AE250" i="27"/>
  <c r="AG250" i="27" s="1"/>
  <c r="AE251" i="27"/>
  <c r="AG251" i="27" s="1"/>
  <c r="AE252" i="27"/>
  <c r="AG252" i="27" s="1"/>
  <c r="AE253" i="27"/>
  <c r="AG253" i="27" s="1"/>
  <c r="AE254" i="27"/>
  <c r="AG254" i="27" s="1"/>
  <c r="AE255" i="27"/>
  <c r="AG255" i="27" s="1"/>
  <c r="AE256" i="27"/>
  <c r="AG256" i="27" s="1"/>
  <c r="AE257" i="27"/>
  <c r="AG257" i="27" s="1"/>
  <c r="AE258" i="27"/>
  <c r="AG258" i="27" s="1"/>
  <c r="AL5" i="27"/>
  <c r="AE259" i="27"/>
  <c r="AG259" i="27" s="1"/>
  <c r="AE260" i="27"/>
  <c r="AG260" i="27" s="1"/>
  <c r="AE261" i="27"/>
  <c r="AG261" i="27" s="1"/>
  <c r="AE262" i="27"/>
  <c r="AG262" i="27" s="1"/>
  <c r="AE263" i="27"/>
  <c r="AG263" i="27" s="1"/>
  <c r="AE264" i="27"/>
  <c r="AG264" i="27" s="1"/>
  <c r="AE265" i="27"/>
  <c r="AG265" i="27" s="1"/>
  <c r="AE266" i="27"/>
  <c r="AG266" i="27" s="1"/>
  <c r="AE267" i="27"/>
  <c r="AG267" i="27" s="1"/>
  <c r="AE268" i="27"/>
  <c r="AG268" i="27" s="1"/>
  <c r="AE269" i="27"/>
  <c r="AG269" i="27" s="1"/>
  <c r="AE270" i="27"/>
  <c r="AG270" i="27" s="1"/>
  <c r="AE271" i="27"/>
  <c r="AG271" i="27" s="1"/>
  <c r="AE272" i="27"/>
  <c r="AG272" i="27" s="1"/>
  <c r="AE273" i="27"/>
  <c r="AG273" i="27" s="1"/>
  <c r="AE274" i="27"/>
  <c r="AG274" i="27" s="1"/>
  <c r="AE275" i="27"/>
  <c r="AG275" i="27" s="1"/>
  <c r="AE276" i="27"/>
  <c r="AG276" i="27" s="1"/>
  <c r="AE277" i="27"/>
  <c r="AG277" i="27" s="1"/>
  <c r="AE278" i="27"/>
  <c r="AG278" i="27" s="1"/>
  <c r="AE279" i="27"/>
  <c r="AG279" i="27" s="1"/>
  <c r="AE280" i="27"/>
  <c r="AG280" i="27" s="1"/>
  <c r="AE281" i="27"/>
  <c r="AG281" i="27" s="1"/>
  <c r="AE282" i="27"/>
  <c r="AG282" i="27" s="1"/>
  <c r="AE283" i="27"/>
  <c r="AG283" i="27" s="1"/>
  <c r="AE284" i="27"/>
  <c r="AG284" i="27" s="1"/>
  <c r="AE285" i="27"/>
  <c r="AG285" i="27" s="1"/>
  <c r="AE286" i="27"/>
  <c r="AG286" i="27" s="1"/>
  <c r="AE287" i="27"/>
  <c r="AG287" i="27" s="1"/>
  <c r="AE288" i="27"/>
  <c r="AG288" i="27" s="1"/>
  <c r="AE289" i="27"/>
  <c r="AG289" i="27" s="1"/>
  <c r="AE290" i="27"/>
  <c r="AG290" i="27" s="1"/>
  <c r="AE291" i="27"/>
  <c r="AG291" i="27" s="1"/>
  <c r="AE292" i="27"/>
  <c r="AG292" i="27" s="1"/>
  <c r="AE293" i="27"/>
  <c r="AG293" i="27" s="1"/>
  <c r="AE294" i="27"/>
  <c r="AG294" i="27" s="1"/>
  <c r="AE295" i="27"/>
  <c r="AG295" i="27" s="1"/>
  <c r="AE296" i="27"/>
  <c r="AG296" i="27" s="1"/>
  <c r="AE297" i="27"/>
  <c r="AG297" i="27" s="1"/>
  <c r="AE298" i="27"/>
  <c r="AG298" i="27" s="1"/>
  <c r="AE299" i="27"/>
  <c r="AG299" i="27" s="1"/>
  <c r="AE300" i="27"/>
  <c r="AG300" i="27" s="1"/>
  <c r="AE301" i="27"/>
  <c r="AG301" i="27" s="1"/>
  <c r="AE302" i="27"/>
  <c r="AG302" i="27" s="1"/>
  <c r="AE303" i="27"/>
  <c r="AG303" i="27" s="1"/>
  <c r="AE304" i="27"/>
  <c r="AG304" i="27" s="1"/>
  <c r="AE305" i="27"/>
  <c r="AG305" i="27" s="1"/>
  <c r="AE306" i="27"/>
  <c r="AG306" i="27" s="1"/>
  <c r="AE307" i="27"/>
  <c r="AG307" i="27" s="1"/>
  <c r="AE308" i="27"/>
  <c r="AG308" i="27" s="1"/>
  <c r="AE309" i="27"/>
  <c r="AG309" i="27" s="1"/>
  <c r="AE310" i="27"/>
  <c r="AG310" i="27" s="1"/>
  <c r="AE311" i="27"/>
  <c r="AG311" i="27" s="1"/>
  <c r="AE312" i="27"/>
  <c r="AG312" i="27" s="1"/>
  <c r="AE313" i="27"/>
  <c r="AG313" i="27" s="1"/>
  <c r="AE314" i="27"/>
  <c r="AG314" i="27" s="1"/>
  <c r="AE315" i="27"/>
  <c r="AG315" i="27" s="1"/>
  <c r="AE316" i="27"/>
  <c r="AG316" i="27" s="1"/>
  <c r="AE317" i="27"/>
  <c r="AG317" i="27" s="1"/>
  <c r="AE318" i="27"/>
  <c r="AG318" i="27" s="1"/>
  <c r="AE319" i="27"/>
  <c r="AG319" i="27" s="1"/>
  <c r="AE320" i="27"/>
  <c r="AG320" i="27" s="1"/>
  <c r="AE321" i="27"/>
  <c r="AG321" i="27" s="1"/>
  <c r="AE322" i="27"/>
  <c r="AG322" i="27" s="1"/>
  <c r="AE323" i="27"/>
  <c r="AG323" i="27" s="1"/>
  <c r="AE324" i="27"/>
  <c r="AG324" i="27" s="1"/>
  <c r="AE325" i="27"/>
  <c r="AG325" i="27" s="1"/>
  <c r="AE326" i="27"/>
  <c r="AG326" i="27" s="1"/>
  <c r="AE327" i="27"/>
  <c r="AG327" i="27" s="1"/>
  <c r="AE328" i="27"/>
  <c r="AG328" i="27" s="1"/>
  <c r="AE329" i="27"/>
  <c r="AG329" i="27" s="1"/>
  <c r="AE330" i="27"/>
  <c r="AG330" i="27" s="1"/>
  <c r="AE331" i="27"/>
  <c r="AG331" i="27" s="1"/>
  <c r="AE332" i="27"/>
  <c r="AG332" i="27" s="1"/>
  <c r="AE333" i="27"/>
  <c r="AG333" i="27" s="1"/>
  <c r="AE334" i="27"/>
  <c r="AG334" i="27" s="1"/>
  <c r="AE335" i="27"/>
  <c r="AG335" i="27" s="1"/>
  <c r="AE336" i="27"/>
  <c r="AG336" i="27" s="1"/>
  <c r="AE337" i="27"/>
  <c r="AG337" i="27" s="1"/>
  <c r="AE338" i="27"/>
  <c r="AG338" i="27" s="1"/>
  <c r="AE339" i="27"/>
  <c r="AG339" i="27" s="1"/>
  <c r="AE340" i="27"/>
  <c r="AG340" i="27" s="1"/>
  <c r="AE341" i="27"/>
  <c r="AG341" i="27" s="1"/>
  <c r="AE342" i="27"/>
  <c r="AG342" i="27" s="1"/>
  <c r="AE343" i="27"/>
  <c r="AG343" i="27" s="1"/>
  <c r="AE344" i="27"/>
  <c r="AG344" i="27" s="1"/>
  <c r="AE345" i="27"/>
  <c r="AG345" i="27" s="1"/>
  <c r="AE346" i="27"/>
  <c r="AG346" i="27" s="1"/>
  <c r="AE347" i="27"/>
  <c r="AG347" i="27" s="1"/>
  <c r="AE348" i="27"/>
  <c r="AG348" i="27" s="1"/>
  <c r="AE349" i="27"/>
  <c r="AG349" i="27" s="1"/>
  <c r="AE350" i="27"/>
  <c r="AG350" i="27" s="1"/>
  <c r="AE351" i="27"/>
  <c r="AG351" i="27" s="1"/>
  <c r="AE352" i="27"/>
  <c r="AG352" i="27" s="1"/>
  <c r="AE353" i="27"/>
  <c r="AG353" i="27" s="1"/>
  <c r="AE354" i="27"/>
  <c r="AG354" i="27" s="1"/>
  <c r="AE355" i="27"/>
  <c r="AG355" i="27" s="1"/>
  <c r="AE356" i="27"/>
  <c r="AG356" i="27" s="1"/>
  <c r="AE357" i="27"/>
  <c r="AG357" i="27" s="1"/>
  <c r="AE358" i="27"/>
  <c r="AG358" i="27" s="1"/>
  <c r="AE359" i="27"/>
  <c r="AG359" i="27" s="1"/>
  <c r="AE360" i="27"/>
  <c r="AG360" i="27" s="1"/>
  <c r="AE361" i="27"/>
  <c r="AG361" i="27" s="1"/>
  <c r="AE362" i="27"/>
  <c r="AG362" i="27" s="1"/>
  <c r="AE363" i="27"/>
  <c r="AG363" i="27" s="1"/>
  <c r="AE364" i="27"/>
  <c r="AG364" i="27" s="1"/>
  <c r="AE365" i="27"/>
  <c r="AG365" i="27" s="1"/>
  <c r="AE366" i="27"/>
  <c r="AG366" i="27" s="1"/>
  <c r="AE367" i="27"/>
  <c r="AG367" i="27" s="1"/>
  <c r="AE368" i="27"/>
  <c r="AG368" i="27" s="1"/>
  <c r="AE369" i="27"/>
  <c r="AG369" i="27" s="1"/>
  <c r="AE370" i="27"/>
  <c r="AG370" i="27" s="1"/>
  <c r="AE371" i="27"/>
  <c r="AG371" i="27" s="1"/>
  <c r="AE372" i="27"/>
  <c r="AG372" i="27" s="1"/>
  <c r="AE373" i="27"/>
  <c r="AG373" i="27" s="1"/>
  <c r="AE374" i="27"/>
  <c r="AG374" i="27" s="1"/>
  <c r="AE375" i="27"/>
  <c r="AG375" i="27" s="1"/>
  <c r="AE376" i="27"/>
  <c r="AG376" i="27" s="1"/>
  <c r="AE377" i="27"/>
  <c r="AG377" i="27" s="1"/>
  <c r="AE378" i="27"/>
  <c r="AG378" i="27" s="1"/>
  <c r="AE379" i="27"/>
  <c r="AG379" i="27" s="1"/>
  <c r="AE380" i="27"/>
  <c r="AG380" i="27" s="1"/>
  <c r="AE381" i="27"/>
  <c r="AG381" i="27" s="1"/>
  <c r="AE382" i="27"/>
  <c r="AG382" i="27" s="1"/>
  <c r="AE383" i="27"/>
  <c r="AG383" i="27" s="1"/>
  <c r="AE384" i="27"/>
  <c r="AG384" i="27" s="1"/>
  <c r="AE385" i="27"/>
  <c r="AG385" i="27" s="1"/>
  <c r="AE386" i="27"/>
  <c r="AG386" i="27" s="1"/>
  <c r="AE387" i="27"/>
  <c r="AG387" i="27" s="1"/>
  <c r="AE388" i="27"/>
  <c r="AG388" i="27" s="1"/>
  <c r="AE389" i="27"/>
  <c r="AG389" i="27" s="1"/>
  <c r="AE390" i="27"/>
  <c r="AG390" i="27" s="1"/>
  <c r="AE391" i="27"/>
  <c r="AG391" i="27" s="1"/>
  <c r="AE392" i="27"/>
  <c r="AG392" i="27" s="1"/>
  <c r="AE393" i="27"/>
  <c r="AG393" i="27" s="1"/>
  <c r="AE394" i="27"/>
  <c r="AG394" i="27" s="1"/>
  <c r="AE395" i="27"/>
  <c r="AG395" i="27" s="1"/>
  <c r="AE396" i="27"/>
  <c r="AG396" i="27" s="1"/>
  <c r="AE397" i="27"/>
  <c r="AG397" i="27" s="1"/>
  <c r="AE398" i="27"/>
  <c r="AG398" i="27" s="1"/>
  <c r="AE399" i="27"/>
  <c r="AG399" i="27" s="1"/>
  <c r="AE400" i="27"/>
  <c r="AG400" i="27" s="1"/>
  <c r="AE401" i="27"/>
  <c r="AG401" i="27" s="1"/>
  <c r="AE402" i="27"/>
  <c r="AG402" i="27" s="1"/>
  <c r="AE403" i="27"/>
  <c r="AG403" i="27" s="1"/>
  <c r="AE404" i="27"/>
  <c r="AG404" i="27" s="1"/>
  <c r="AE405" i="27"/>
  <c r="AG405" i="27" s="1"/>
  <c r="AE406" i="27"/>
  <c r="AG406" i="27" s="1"/>
  <c r="AE407" i="27"/>
  <c r="AG407" i="27" s="1"/>
  <c r="AE408" i="27"/>
  <c r="AG408" i="27" s="1"/>
  <c r="AE409" i="27"/>
  <c r="AG409" i="27" s="1"/>
  <c r="AE410" i="27"/>
  <c r="AG410" i="27" s="1"/>
  <c r="AE411" i="27"/>
  <c r="AG411" i="27" s="1"/>
  <c r="AE412" i="27"/>
  <c r="AG412" i="27" s="1"/>
  <c r="AE413" i="27"/>
  <c r="AG413" i="27" s="1"/>
  <c r="AE414" i="27"/>
  <c r="AG414" i="27" s="1"/>
  <c r="AE415" i="27"/>
  <c r="AG415" i="27" s="1"/>
  <c r="AE416" i="27"/>
  <c r="AG416" i="27" s="1"/>
  <c r="AE417" i="27"/>
  <c r="AG417" i="27" s="1"/>
  <c r="AE418" i="27"/>
  <c r="AG418" i="27" s="1"/>
  <c r="AE419" i="27"/>
  <c r="AG419" i="27" s="1"/>
  <c r="AE420" i="27"/>
  <c r="AG420" i="27" s="1"/>
  <c r="AE421" i="27"/>
  <c r="AG421" i="27" s="1"/>
  <c r="AE422" i="27"/>
  <c r="AG422" i="27" s="1"/>
  <c r="AE423" i="27"/>
  <c r="AG423" i="27" s="1"/>
  <c r="AE424" i="27"/>
  <c r="AG424" i="27" s="1"/>
  <c r="AE425" i="27"/>
  <c r="AG425" i="27" s="1"/>
  <c r="AE426" i="27"/>
  <c r="AG426" i="27" s="1"/>
  <c r="AE427" i="27"/>
  <c r="AG427" i="27" s="1"/>
  <c r="AE428" i="27"/>
  <c r="AG428" i="27" s="1"/>
  <c r="AE429" i="27"/>
  <c r="AG429" i="27" s="1"/>
  <c r="AE430" i="27"/>
  <c r="AG430" i="27" s="1"/>
  <c r="AE431" i="27"/>
  <c r="AG431" i="27" s="1"/>
  <c r="AE432" i="27"/>
  <c r="AG432" i="27" s="1"/>
  <c r="AE433" i="27"/>
  <c r="AG433" i="27" s="1"/>
  <c r="AE434" i="27"/>
  <c r="AG434" i="27" s="1"/>
  <c r="AE435" i="27"/>
  <c r="AG435" i="27" s="1"/>
  <c r="AE436" i="27"/>
  <c r="AG436" i="27" s="1"/>
  <c r="AE437" i="27"/>
  <c r="AG437" i="27" s="1"/>
  <c r="AE438" i="27"/>
  <c r="AG438" i="27" s="1"/>
  <c r="AE439" i="27"/>
  <c r="AG439" i="27" s="1"/>
  <c r="AE440" i="27"/>
  <c r="AG440" i="27" s="1"/>
  <c r="AE441" i="27"/>
  <c r="AG441" i="27" s="1"/>
  <c r="AE442" i="27"/>
  <c r="AG442" i="27" s="1"/>
  <c r="AE443" i="27"/>
  <c r="AG443" i="27" s="1"/>
  <c r="AE444" i="27"/>
  <c r="AG444" i="27" s="1"/>
  <c r="AE445" i="27"/>
  <c r="AG445" i="27" s="1"/>
  <c r="AE446" i="27"/>
  <c r="AG446" i="27" s="1"/>
  <c r="AE447" i="27"/>
  <c r="AG447" i="27" s="1"/>
  <c r="AE448" i="27"/>
  <c r="AG448" i="27" s="1"/>
  <c r="AE449" i="27"/>
  <c r="AG449" i="27" s="1"/>
  <c r="AE450" i="27"/>
  <c r="AG450" i="27" s="1"/>
  <c r="AE451" i="27"/>
  <c r="AG451" i="27" s="1"/>
  <c r="AE452" i="27"/>
  <c r="AG452" i="27" s="1"/>
  <c r="AE453" i="27"/>
  <c r="AG453" i="27" s="1"/>
  <c r="AE454" i="27"/>
  <c r="AG454" i="27" s="1"/>
  <c r="AE455" i="27"/>
  <c r="AG455" i="27" s="1"/>
  <c r="AE456" i="27"/>
  <c r="AG456" i="27" s="1"/>
  <c r="AE457" i="27"/>
  <c r="AG457" i="27" s="1"/>
  <c r="AE458" i="27"/>
  <c r="AG458" i="27" s="1"/>
  <c r="AE459" i="27"/>
  <c r="AG459" i="27" s="1"/>
  <c r="AE460" i="27"/>
  <c r="AG460" i="27" s="1"/>
  <c r="AE461" i="27"/>
  <c r="AG461" i="27" s="1"/>
  <c r="AE462" i="27"/>
  <c r="AG462" i="27" s="1"/>
  <c r="AE463" i="27"/>
  <c r="AG463" i="27" s="1"/>
  <c r="AE464" i="27"/>
  <c r="AG464" i="27" s="1"/>
  <c r="AE465" i="27"/>
  <c r="AG465" i="27" s="1"/>
  <c r="AE466" i="27"/>
  <c r="AG466" i="27" s="1"/>
  <c r="AE467" i="27"/>
  <c r="AG467" i="27" s="1"/>
  <c r="AE468" i="27"/>
  <c r="AG468" i="27" s="1"/>
  <c r="AE469" i="27"/>
  <c r="AG469" i="27" s="1"/>
  <c r="AE470" i="27"/>
  <c r="AG470" i="27" s="1"/>
  <c r="AE471" i="27"/>
  <c r="AG471" i="27" s="1"/>
  <c r="AE472" i="27"/>
  <c r="AG472" i="27" s="1"/>
  <c r="AE473" i="27"/>
  <c r="AG473" i="27" s="1"/>
  <c r="AE474" i="27"/>
  <c r="AG474" i="27" s="1"/>
  <c r="AE475" i="27"/>
  <c r="AG475" i="27" s="1"/>
  <c r="AE476" i="27"/>
  <c r="AG476" i="27" s="1"/>
  <c r="AE477" i="27"/>
  <c r="AG477" i="27" s="1"/>
  <c r="AE478" i="27"/>
  <c r="AG478" i="27" s="1"/>
  <c r="AE479" i="27"/>
  <c r="AG479" i="27" s="1"/>
  <c r="AE480" i="27"/>
  <c r="AG480" i="27" s="1"/>
  <c r="AE481" i="27"/>
  <c r="AG481" i="27" s="1"/>
  <c r="AE482" i="27"/>
  <c r="AG482" i="27" s="1"/>
  <c r="AE483" i="27"/>
  <c r="AG483" i="27" s="1"/>
  <c r="AE484" i="27"/>
  <c r="AG484" i="27" s="1"/>
  <c r="AE485" i="27"/>
  <c r="AG485" i="27" s="1"/>
  <c r="AE486" i="27"/>
  <c r="AG486" i="27" s="1"/>
  <c r="AE487" i="27"/>
  <c r="AG487" i="27" s="1"/>
  <c r="AE488" i="27"/>
  <c r="AG488" i="27" s="1"/>
  <c r="AE489" i="27"/>
  <c r="AG489" i="27" s="1"/>
  <c r="AE490" i="27"/>
  <c r="AG490" i="27" s="1"/>
  <c r="Q6" i="30"/>
  <c r="Q7" i="30"/>
  <c r="Q8" i="30"/>
  <c r="Q9" i="30"/>
  <c r="Q10" i="30"/>
  <c r="Q11" i="30"/>
  <c r="Q12" i="30"/>
  <c r="Q13" i="30"/>
  <c r="Q14" i="30"/>
  <c r="Q15" i="30"/>
  <c r="Q16" i="30"/>
  <c r="Q17" i="30"/>
  <c r="Q18" i="30"/>
  <c r="Q19" i="30"/>
  <c r="Q20" i="30"/>
  <c r="Q21" i="30"/>
  <c r="Q22" i="30"/>
  <c r="Q23" i="30"/>
  <c r="Q24" i="30"/>
  <c r="Q25" i="30"/>
  <c r="Q26" i="30"/>
  <c r="Q27" i="30"/>
  <c r="Q28" i="30"/>
  <c r="Q29" i="30"/>
  <c r="Q30" i="30"/>
  <c r="Q31" i="30"/>
  <c r="Q32" i="30"/>
  <c r="Q33" i="30"/>
  <c r="Q34" i="30"/>
  <c r="Q35" i="30"/>
  <c r="Q36" i="30"/>
  <c r="Q37" i="30"/>
  <c r="Q38" i="30"/>
  <c r="Q39" i="30"/>
  <c r="Q40" i="30"/>
  <c r="Q41" i="30"/>
  <c r="Q42" i="30"/>
  <c r="Q43" i="30"/>
  <c r="Q44" i="30"/>
  <c r="Q45" i="30"/>
  <c r="Q46" i="30"/>
  <c r="Q47" i="30"/>
  <c r="Q48" i="30"/>
  <c r="Q49" i="30"/>
  <c r="Q60" i="30"/>
  <c r="Q61" i="30"/>
  <c r="Q62" i="30"/>
  <c r="Q63" i="30"/>
  <c r="Q64" i="30"/>
  <c r="Q65" i="30"/>
  <c r="Q66" i="30"/>
  <c r="Q67" i="30"/>
  <c r="Q68" i="30"/>
  <c r="Q69" i="30"/>
  <c r="Q70" i="30"/>
  <c r="Q71" i="30"/>
  <c r="Q72" i="30"/>
  <c r="Q73" i="30"/>
  <c r="Q74" i="30"/>
  <c r="Q75" i="30"/>
  <c r="Q76" i="30"/>
  <c r="Q77" i="30"/>
  <c r="Q78" i="30"/>
  <c r="Q79" i="30"/>
  <c r="Q80" i="30"/>
  <c r="Q81" i="30"/>
  <c r="Q82" i="30"/>
  <c r="Q83" i="30"/>
  <c r="Q84" i="30"/>
  <c r="Q85" i="30"/>
  <c r="Q86" i="30"/>
  <c r="Q87" i="30"/>
  <c r="Q88" i="30"/>
  <c r="Q89" i="30"/>
  <c r="Q90" i="30"/>
  <c r="Q91" i="30"/>
  <c r="Q92" i="30"/>
  <c r="Q93" i="30"/>
  <c r="Q94" i="30"/>
  <c r="Q95" i="30"/>
  <c r="Q96" i="30"/>
  <c r="Q97" i="30"/>
  <c r="Q98" i="30"/>
  <c r="Q99" i="30"/>
  <c r="Q100" i="30"/>
  <c r="Q101" i="30"/>
  <c r="Q102" i="30"/>
  <c r="Q103" i="30"/>
  <c r="Q104" i="30"/>
  <c r="Q105" i="30"/>
  <c r="Q106" i="30"/>
  <c r="Q107" i="30"/>
  <c r="Q108" i="30"/>
  <c r="Q109" i="30"/>
  <c r="Q110" i="30"/>
  <c r="Q111" i="30"/>
  <c r="Q112" i="30"/>
  <c r="Q113" i="30"/>
  <c r="Q114" i="30"/>
  <c r="Q115" i="30"/>
  <c r="Q116" i="30"/>
  <c r="Q117" i="30"/>
  <c r="Q118" i="30"/>
  <c r="Q119" i="30"/>
  <c r="Q120" i="30"/>
  <c r="Q121" i="30"/>
  <c r="Q122" i="30"/>
  <c r="Q123" i="30"/>
  <c r="Q124" i="30"/>
  <c r="Q125" i="30"/>
  <c r="Q126" i="30"/>
  <c r="Q127" i="30"/>
  <c r="Q128" i="30"/>
  <c r="Q129" i="30"/>
  <c r="Q130" i="30"/>
  <c r="Q131" i="30"/>
  <c r="Q132" i="30"/>
  <c r="Q133" i="30"/>
  <c r="Q134" i="30"/>
  <c r="Q135" i="30"/>
  <c r="Q136" i="30"/>
  <c r="Q137" i="30"/>
  <c r="Q138" i="30"/>
  <c r="Q139" i="30"/>
  <c r="Q140" i="30"/>
  <c r="Q141" i="30"/>
  <c r="Q142" i="30"/>
  <c r="Q143" i="30"/>
  <c r="Q144" i="30"/>
  <c r="Q145" i="30"/>
  <c r="Q146" i="30"/>
  <c r="Q147" i="30"/>
  <c r="Q148" i="30"/>
  <c r="Q149" i="30"/>
  <c r="Q150" i="30"/>
  <c r="Q151" i="30"/>
  <c r="Q152" i="30"/>
  <c r="Q153" i="30"/>
  <c r="Q154" i="30"/>
  <c r="Q155" i="30"/>
  <c r="Q156" i="30"/>
  <c r="Q157" i="30"/>
  <c r="Q158" i="30"/>
  <c r="Q159" i="30"/>
  <c r="Q160" i="30"/>
  <c r="Q161" i="30"/>
  <c r="Q162" i="30"/>
  <c r="Q163" i="30"/>
  <c r="Q164" i="30"/>
  <c r="Q165" i="30"/>
  <c r="Q166" i="30"/>
  <c r="Q167" i="30"/>
  <c r="Q168" i="30"/>
  <c r="Q169" i="30"/>
  <c r="Q170" i="30"/>
  <c r="Q171" i="30"/>
  <c r="Q172" i="30"/>
  <c r="Q173" i="30"/>
  <c r="Q174" i="30"/>
  <c r="Q175" i="30"/>
  <c r="Q176" i="30"/>
  <c r="Q177" i="30"/>
  <c r="Q178" i="30"/>
  <c r="Q179" i="30"/>
  <c r="Q180" i="30"/>
  <c r="Q181" i="30"/>
  <c r="Q182" i="30"/>
  <c r="Q183" i="30"/>
  <c r="Q184" i="30"/>
  <c r="Q185" i="30"/>
  <c r="Q186" i="30"/>
  <c r="Q187" i="30"/>
  <c r="Q188" i="30"/>
  <c r="Q189" i="30"/>
  <c r="Q190" i="30"/>
  <c r="Q191" i="30"/>
  <c r="Q192" i="30"/>
  <c r="Q193" i="30"/>
  <c r="Q194" i="30"/>
  <c r="Q195" i="30"/>
  <c r="Q196" i="30"/>
  <c r="Q197" i="30"/>
  <c r="Q198" i="30"/>
  <c r="Q199" i="30"/>
  <c r="Q200" i="30"/>
  <c r="Q201" i="30"/>
  <c r="Q202" i="30"/>
  <c r="Q203" i="30"/>
  <c r="Q204" i="30"/>
  <c r="Q205" i="30"/>
  <c r="Q206" i="30"/>
  <c r="Q207" i="30"/>
  <c r="Q208" i="30"/>
  <c r="Q209" i="30"/>
  <c r="Q210" i="30"/>
  <c r="Q211" i="30"/>
  <c r="Q212" i="30"/>
  <c r="Q213" i="30"/>
  <c r="Q214" i="30"/>
  <c r="Q215" i="30"/>
  <c r="Q216" i="30"/>
  <c r="Q217" i="30"/>
  <c r="Q218" i="30"/>
  <c r="Q219" i="30"/>
  <c r="Q220" i="30"/>
  <c r="Q221" i="30"/>
  <c r="Q222" i="30"/>
  <c r="Q223" i="30"/>
  <c r="Q224" i="30"/>
  <c r="Q225" i="30"/>
  <c r="Q226" i="30"/>
  <c r="Q227" i="30"/>
  <c r="Q228" i="30"/>
  <c r="Q229" i="30"/>
  <c r="Q230" i="30"/>
  <c r="Q231" i="30"/>
  <c r="Q232" i="30"/>
  <c r="Q233" i="30"/>
  <c r="Q234" i="30"/>
  <c r="Q235" i="30"/>
  <c r="Q236" i="30"/>
  <c r="Q237" i="30"/>
  <c r="Q238" i="30"/>
  <c r="Q239" i="30"/>
  <c r="Q240" i="30"/>
  <c r="Q241" i="30"/>
  <c r="Q242" i="30"/>
  <c r="Q243" i="30"/>
  <c r="Q244" i="30"/>
  <c r="Q245" i="30"/>
  <c r="Q246" i="30"/>
  <c r="Q247" i="30"/>
  <c r="Q248" i="30"/>
  <c r="Q249" i="30"/>
  <c r="Q250" i="30"/>
  <c r="Q251" i="30"/>
  <c r="Q252" i="30"/>
  <c r="Q253" i="30"/>
  <c r="Q254" i="30"/>
  <c r="Q255" i="30"/>
  <c r="Q256" i="30"/>
  <c r="Q257" i="30"/>
  <c r="Q258" i="30"/>
  <c r="Q259" i="30"/>
  <c r="Q260" i="30"/>
  <c r="Q261" i="30"/>
  <c r="Q262" i="30"/>
  <c r="Q263" i="30"/>
  <c r="Q264" i="30"/>
  <c r="Q265" i="30"/>
  <c r="Q266" i="30"/>
  <c r="Q267" i="30"/>
  <c r="Q268" i="30"/>
  <c r="Q269" i="30"/>
  <c r="Q270" i="30"/>
  <c r="Q271" i="30"/>
  <c r="Q272" i="30"/>
  <c r="Q273" i="30"/>
  <c r="Q274" i="30"/>
  <c r="Q275" i="30"/>
  <c r="Q276" i="30"/>
  <c r="Q277" i="30"/>
  <c r="Q278" i="30"/>
  <c r="Q279" i="30"/>
  <c r="Q280" i="30"/>
  <c r="Q281" i="30"/>
  <c r="Q282" i="30"/>
  <c r="Q283" i="30"/>
  <c r="Q284" i="30"/>
  <c r="Q285" i="30"/>
  <c r="Q286" i="30"/>
  <c r="Q287" i="30"/>
  <c r="Q288" i="30"/>
  <c r="Q289" i="30"/>
  <c r="Q290" i="30"/>
  <c r="Q291" i="30"/>
  <c r="Q292" i="30"/>
  <c r="Q293" i="30"/>
  <c r="Q294" i="30"/>
  <c r="Q295" i="30"/>
  <c r="Q296" i="30"/>
  <c r="Q297" i="30"/>
  <c r="Q298" i="30"/>
  <c r="Q299" i="30"/>
  <c r="Q300" i="30"/>
  <c r="Q301" i="30"/>
  <c r="Q302" i="30"/>
  <c r="Q303" i="30"/>
  <c r="Q304" i="30"/>
  <c r="Q305" i="30"/>
  <c r="Q306" i="30"/>
  <c r="Q307" i="30"/>
  <c r="Q308" i="30"/>
  <c r="Q309" i="30"/>
  <c r="Q310" i="30"/>
  <c r="Q311" i="30"/>
  <c r="Q312" i="30"/>
  <c r="Q313" i="30"/>
  <c r="Q314" i="30"/>
  <c r="Q315" i="30"/>
  <c r="Q316" i="30"/>
  <c r="Q317" i="30"/>
  <c r="Q318" i="30"/>
  <c r="Q319" i="30"/>
  <c r="Q320" i="30"/>
  <c r="Q321" i="30"/>
  <c r="Q322" i="30"/>
  <c r="Q323" i="30"/>
  <c r="Q324" i="30"/>
  <c r="Q325" i="30"/>
  <c r="Q326" i="30"/>
  <c r="Q327" i="30"/>
  <c r="Q328" i="30"/>
  <c r="Q329" i="30"/>
  <c r="Q330" i="30"/>
  <c r="Q331" i="30"/>
  <c r="Q332" i="30"/>
  <c r="Q333" i="30"/>
  <c r="Q334" i="30"/>
  <c r="Q335" i="30"/>
  <c r="Q336" i="30"/>
  <c r="Q337" i="30"/>
  <c r="Q338" i="30"/>
  <c r="Q339" i="30"/>
  <c r="Q340" i="30"/>
  <c r="Q341" i="30"/>
  <c r="Q342" i="30"/>
  <c r="Q343" i="30"/>
  <c r="Q344" i="30"/>
  <c r="Q345" i="30"/>
  <c r="Q346" i="30"/>
  <c r="Q347" i="30"/>
  <c r="Q348" i="30"/>
  <c r="Q349" i="30"/>
  <c r="Q350" i="30"/>
  <c r="Q351" i="30"/>
  <c r="Q373" i="30"/>
  <c r="Q378" i="30"/>
  <c r="Q379" i="30"/>
  <c r="Q380" i="30"/>
  <c r="Q381" i="30"/>
  <c r="Q395" i="30"/>
  <c r="Q416" i="30"/>
  <c r="Q422" i="30"/>
  <c r="Q425" i="30"/>
  <c r="Q430" i="30"/>
  <c r="Q433" i="30"/>
  <c r="Q434" i="30"/>
  <c r="Q435" i="30"/>
  <c r="Q436" i="30"/>
  <c r="Q439" i="30"/>
  <c r="Q444" i="30"/>
  <c r="Q446" i="30"/>
  <c r="Q447" i="30"/>
  <c r="Q448" i="30"/>
  <c r="Q450" i="30"/>
  <c r="Q451" i="30"/>
  <c r="Q453" i="30"/>
  <c r="Q455" i="30"/>
  <c r="Q456" i="30"/>
  <c r="Q457" i="30"/>
  <c r="Q458" i="30"/>
  <c r="Q459" i="30"/>
  <c r="Q463" i="30"/>
  <c r="Q466" i="30"/>
  <c r="Q468" i="30"/>
  <c r="Q471" i="30"/>
  <c r="Q472" i="30"/>
  <c r="Q473" i="30"/>
  <c r="AY5" i="27" l="1"/>
  <c r="AW2" i="27"/>
  <c r="AY2" i="27" s="1"/>
  <c r="AL2" i="27"/>
  <c r="AN5" i="27"/>
  <c r="AG5" i="27"/>
  <c r="AE2" i="27"/>
  <c r="AG2" i="27" s="1"/>
  <c r="Q402" i="30"/>
  <c r="R402" i="30" s="1"/>
  <c r="Q461" i="30"/>
  <c r="R461" i="30" s="1"/>
  <c r="Q449" i="30"/>
  <c r="R449" i="30" s="1"/>
  <c r="Q437" i="30"/>
  <c r="R437" i="30" s="1"/>
  <c r="Q401" i="30"/>
  <c r="R401" i="30" s="1"/>
  <c r="Q365" i="30"/>
  <c r="R365" i="30" s="1"/>
  <c r="Q424" i="30"/>
  <c r="R424" i="30" s="1"/>
  <c r="Q412" i="30"/>
  <c r="R412" i="30" s="1"/>
  <c r="Q400" i="30"/>
  <c r="R400" i="30" s="1"/>
  <c r="Q388" i="30"/>
  <c r="R388" i="30" s="1"/>
  <c r="Q364" i="30"/>
  <c r="R364" i="30" s="1"/>
  <c r="Q352" i="30"/>
  <c r="R352" i="30" s="1"/>
  <c r="Q423" i="30"/>
  <c r="R423" i="30" s="1"/>
  <c r="Q375" i="30"/>
  <c r="R375" i="30" s="1"/>
  <c r="Q392" i="30"/>
  <c r="R392" i="30" s="1"/>
  <c r="Q440" i="30"/>
  <c r="R440" i="30" s="1"/>
  <c r="Q368" i="30"/>
  <c r="R368" i="30" s="1"/>
  <c r="Q356" i="30"/>
  <c r="R356" i="30" s="1"/>
  <c r="Q355" i="30"/>
  <c r="R355" i="30" s="1"/>
  <c r="Q485" i="30"/>
  <c r="R485" i="30" s="1"/>
  <c r="Q482" i="30"/>
  <c r="R482" i="30" s="1"/>
  <c r="Q410" i="30"/>
  <c r="R410" i="30" s="1"/>
  <c r="Q398" i="30"/>
  <c r="R398" i="30" s="1"/>
  <c r="Q386" i="30"/>
  <c r="R386" i="30" s="1"/>
  <c r="Q374" i="30"/>
  <c r="R374" i="30" s="1"/>
  <c r="Q362" i="30"/>
  <c r="R362" i="30" s="1"/>
  <c r="Q481" i="30"/>
  <c r="R481" i="30" s="1"/>
  <c r="Q469" i="30"/>
  <c r="R469" i="30" s="1"/>
  <c r="Q445" i="30"/>
  <c r="R445" i="30" s="1"/>
  <c r="Q421" i="30"/>
  <c r="R421" i="30" s="1"/>
  <c r="Q409" i="30"/>
  <c r="R409" i="30" s="1"/>
  <c r="Q397" i="30"/>
  <c r="R397" i="30" s="1"/>
  <c r="Q385" i="30"/>
  <c r="R385" i="30" s="1"/>
  <c r="Q361" i="30"/>
  <c r="R361" i="30" s="1"/>
  <c r="Q404" i="30"/>
  <c r="R404" i="30" s="1"/>
  <c r="Q415" i="30"/>
  <c r="R415" i="30" s="1"/>
  <c r="Q413" i="30"/>
  <c r="R413" i="30" s="1"/>
  <c r="Q460" i="30"/>
  <c r="R460" i="30" s="1"/>
  <c r="Q483" i="30"/>
  <c r="R483" i="30" s="1"/>
  <c r="Q476" i="30"/>
  <c r="R476" i="30" s="1"/>
  <c r="Q464" i="30"/>
  <c r="R464" i="30" s="1"/>
  <c r="Q428" i="30"/>
  <c r="R428" i="30" s="1"/>
  <c r="Q475" i="30"/>
  <c r="R475" i="30" s="1"/>
  <c r="Q427" i="30"/>
  <c r="R427" i="30" s="1"/>
  <c r="Q367" i="30"/>
  <c r="R367" i="30" s="1"/>
  <c r="Q376" i="30"/>
  <c r="R376" i="30" s="1"/>
  <c r="Q411" i="30"/>
  <c r="R411" i="30" s="1"/>
  <c r="Q399" i="30"/>
  <c r="R399" i="30" s="1"/>
  <c r="Q387" i="30"/>
  <c r="R387" i="30" s="1"/>
  <c r="Q363" i="30"/>
  <c r="R363" i="30" s="1"/>
  <c r="Q470" i="30"/>
  <c r="R470" i="30" s="1"/>
  <c r="Q432" i="30"/>
  <c r="R432" i="30" s="1"/>
  <c r="Q420" i="30"/>
  <c r="R420" i="30" s="1"/>
  <c r="Q408" i="30"/>
  <c r="R408" i="30" s="1"/>
  <c r="Q396" i="30"/>
  <c r="R396" i="30" s="1"/>
  <c r="Q384" i="30"/>
  <c r="R384" i="30" s="1"/>
  <c r="Q360" i="30"/>
  <c r="R360" i="30" s="1"/>
  <c r="Q488" i="30"/>
  <c r="R488" i="30" s="1"/>
  <c r="Q391" i="30"/>
  <c r="R391" i="30" s="1"/>
  <c r="Q486" i="30"/>
  <c r="R486" i="30" s="1"/>
  <c r="Q462" i="30"/>
  <c r="R462" i="30" s="1"/>
  <c r="Q414" i="30"/>
  <c r="R414" i="30" s="1"/>
  <c r="Q354" i="30"/>
  <c r="R354" i="30" s="1"/>
  <c r="Q389" i="30"/>
  <c r="R389" i="30" s="1"/>
  <c r="Q377" i="30"/>
  <c r="R377" i="30" s="1"/>
  <c r="Q353" i="30"/>
  <c r="R353" i="30" s="1"/>
  <c r="Q480" i="30"/>
  <c r="R480" i="30" s="1"/>
  <c r="Q372" i="30"/>
  <c r="R372" i="30" s="1"/>
  <c r="Q479" i="30"/>
  <c r="R479" i="30" s="1"/>
  <c r="Q467" i="30"/>
  <c r="R467" i="30" s="1"/>
  <c r="Q443" i="30"/>
  <c r="R443" i="30" s="1"/>
  <c r="Q431" i="30"/>
  <c r="R431" i="30" s="1"/>
  <c r="Q419" i="30"/>
  <c r="R419" i="30" s="1"/>
  <c r="Q407" i="30"/>
  <c r="R407" i="30" s="1"/>
  <c r="Q383" i="30"/>
  <c r="R383" i="30" s="1"/>
  <c r="Q371" i="30"/>
  <c r="R371" i="30" s="1"/>
  <c r="Q359" i="30"/>
  <c r="R359" i="30" s="1"/>
  <c r="Q490" i="30"/>
  <c r="R490" i="30" s="1"/>
  <c r="Q478" i="30"/>
  <c r="R478" i="30" s="1"/>
  <c r="Q454" i="30"/>
  <c r="R454" i="30" s="1"/>
  <c r="Q442" i="30"/>
  <c r="R442" i="30" s="1"/>
  <c r="Q418" i="30"/>
  <c r="R418" i="30" s="1"/>
  <c r="Q406" i="30"/>
  <c r="R406" i="30" s="1"/>
  <c r="Q394" i="30"/>
  <c r="R394" i="30" s="1"/>
  <c r="Q382" i="30"/>
  <c r="R382" i="30" s="1"/>
  <c r="Q370" i="30"/>
  <c r="R370" i="30" s="1"/>
  <c r="Q358" i="30"/>
  <c r="R358" i="30" s="1"/>
  <c r="Q452" i="30"/>
  <c r="R452" i="30" s="1"/>
  <c r="Q487" i="30"/>
  <c r="R487" i="30" s="1"/>
  <c r="Q403" i="30"/>
  <c r="R403" i="30" s="1"/>
  <c r="Q474" i="30"/>
  <c r="R474" i="30" s="1"/>
  <c r="Q438" i="30"/>
  <c r="R438" i="30" s="1"/>
  <c r="Q426" i="30"/>
  <c r="R426" i="30" s="1"/>
  <c r="Q390" i="30"/>
  <c r="R390" i="30" s="1"/>
  <c r="Q366" i="30"/>
  <c r="R366" i="30" s="1"/>
  <c r="Q484" i="30"/>
  <c r="R484" i="30" s="1"/>
  <c r="Q489" i="30"/>
  <c r="R489" i="30" s="1"/>
  <c r="Q477" i="30"/>
  <c r="R477" i="30" s="1"/>
  <c r="Q465" i="30"/>
  <c r="R465" i="30" s="1"/>
  <c r="Q441" i="30"/>
  <c r="R441" i="30" s="1"/>
  <c r="Q429" i="30"/>
  <c r="R429" i="30" s="1"/>
  <c r="Q417" i="30"/>
  <c r="R417" i="30" s="1"/>
  <c r="Q405" i="30"/>
  <c r="R405" i="30" s="1"/>
  <c r="Q393" i="30"/>
  <c r="R393" i="30" s="1"/>
  <c r="Q369" i="30"/>
  <c r="R369" i="30" s="1"/>
  <c r="Q357" i="30"/>
  <c r="R357" i="30" s="1"/>
  <c r="R466" i="30"/>
  <c r="R318" i="30"/>
  <c r="R278" i="30"/>
  <c r="R246" i="30"/>
  <c r="R198" i="30"/>
  <c r="R166" i="30"/>
  <c r="R118" i="30"/>
  <c r="R94" i="30"/>
  <c r="R30" i="30"/>
  <c r="R473" i="30"/>
  <c r="R468" i="30"/>
  <c r="R416" i="30"/>
  <c r="R373" i="30"/>
  <c r="R349" i="30"/>
  <c r="R341" i="30"/>
  <c r="R333" i="30"/>
  <c r="R325" i="30"/>
  <c r="R317" i="30"/>
  <c r="R309" i="30"/>
  <c r="R301" i="30"/>
  <c r="R293" i="30"/>
  <c r="R285" i="30"/>
  <c r="R277" i="30"/>
  <c r="R269" i="30"/>
  <c r="R261" i="30"/>
  <c r="R253" i="30"/>
  <c r="R245" i="30"/>
  <c r="R237" i="30"/>
  <c r="R229" i="30"/>
  <c r="R221" i="30"/>
  <c r="R213" i="30"/>
  <c r="R205" i="30"/>
  <c r="R197" i="30"/>
  <c r="R189" i="30"/>
  <c r="R181" i="30"/>
  <c r="R173" i="30"/>
  <c r="R165" i="30"/>
  <c r="R157" i="30"/>
  <c r="R149" i="30"/>
  <c r="R141" i="30"/>
  <c r="R133" i="30"/>
  <c r="R125" i="30"/>
  <c r="R117" i="30"/>
  <c r="R109" i="30"/>
  <c r="R101" i="30"/>
  <c r="R93" i="30"/>
  <c r="R85" i="30"/>
  <c r="R77" i="30"/>
  <c r="R69" i="30"/>
  <c r="R61" i="30"/>
  <c r="R45" i="30"/>
  <c r="R37" i="30"/>
  <c r="R29" i="30"/>
  <c r="R21" i="30"/>
  <c r="R13" i="30"/>
  <c r="R456" i="30"/>
  <c r="R326" i="30"/>
  <c r="R286" i="30"/>
  <c r="R254" i="30"/>
  <c r="R206" i="30"/>
  <c r="R174" i="30"/>
  <c r="R126" i="30"/>
  <c r="R86" i="30"/>
  <c r="R46" i="30"/>
  <c r="R22" i="30"/>
  <c r="R348" i="30"/>
  <c r="R236" i="30"/>
  <c r="R148" i="30"/>
  <c r="R92" i="30"/>
  <c r="R44" i="30"/>
  <c r="R12" i="30"/>
  <c r="R302" i="30"/>
  <c r="R222" i="30"/>
  <c r="R142" i="30"/>
  <c r="R62" i="30"/>
  <c r="R447" i="30"/>
  <c r="R436" i="30"/>
  <c r="R332" i="30"/>
  <c r="R300" i="30"/>
  <c r="R260" i="30"/>
  <c r="R244" i="30"/>
  <c r="R196" i="30"/>
  <c r="R164" i="30"/>
  <c r="R132" i="30"/>
  <c r="R108" i="30"/>
  <c r="R76" i="30"/>
  <c r="R20" i="30"/>
  <c r="R453" i="30"/>
  <c r="R446" i="30"/>
  <c r="R378" i="30"/>
  <c r="R347" i="30"/>
  <c r="R339" i="30"/>
  <c r="R331" i="30"/>
  <c r="R323" i="30"/>
  <c r="R315" i="30"/>
  <c r="R307" i="30"/>
  <c r="R299" i="30"/>
  <c r="R291" i="30"/>
  <c r="R283" i="30"/>
  <c r="R275" i="30"/>
  <c r="R267" i="30"/>
  <c r="R259" i="30"/>
  <c r="R251" i="30"/>
  <c r="R243" i="30"/>
  <c r="R235" i="30"/>
  <c r="R227" i="30"/>
  <c r="R219" i="30"/>
  <c r="R211" i="30"/>
  <c r="R203" i="30"/>
  <c r="R195" i="30"/>
  <c r="R187" i="30"/>
  <c r="R179" i="30"/>
  <c r="R171" i="30"/>
  <c r="R163" i="30"/>
  <c r="R155" i="30"/>
  <c r="R147" i="30"/>
  <c r="R139" i="30"/>
  <c r="R131" i="30"/>
  <c r="R123" i="30"/>
  <c r="R115" i="30"/>
  <c r="R107" i="30"/>
  <c r="R99" i="30"/>
  <c r="R91" i="30"/>
  <c r="R83" i="30"/>
  <c r="R75" i="30"/>
  <c r="R67" i="30"/>
  <c r="R43" i="30"/>
  <c r="R35" i="30"/>
  <c r="R27" i="30"/>
  <c r="R19" i="30"/>
  <c r="R11" i="30"/>
  <c r="R422" i="30"/>
  <c r="R342" i="30"/>
  <c r="R294" i="30"/>
  <c r="R262" i="30"/>
  <c r="R214" i="30"/>
  <c r="R182" i="30"/>
  <c r="R150" i="30"/>
  <c r="R102" i="30"/>
  <c r="R70" i="30"/>
  <c r="R14" i="30"/>
  <c r="R459" i="30"/>
  <c r="R316" i="30"/>
  <c r="R268" i="30"/>
  <c r="R212" i="30"/>
  <c r="R172" i="30"/>
  <c r="R116" i="30"/>
  <c r="R60" i="30"/>
  <c r="R380" i="30"/>
  <c r="R346" i="30"/>
  <c r="R338" i="30"/>
  <c r="R330" i="30"/>
  <c r="R322" i="30"/>
  <c r="R314" i="30"/>
  <c r="R306" i="30"/>
  <c r="R298" i="30"/>
  <c r="R290" i="30"/>
  <c r="R282" i="30"/>
  <c r="R274" i="30"/>
  <c r="R266" i="30"/>
  <c r="R258" i="30"/>
  <c r="R250" i="30"/>
  <c r="R242" i="30"/>
  <c r="R234" i="30"/>
  <c r="R226" i="30"/>
  <c r="R218" i="30"/>
  <c r="R210" i="30"/>
  <c r="R202" i="30"/>
  <c r="R194" i="30"/>
  <c r="R186" i="30"/>
  <c r="R178" i="30"/>
  <c r="R170" i="30"/>
  <c r="R162" i="30"/>
  <c r="R154" i="30"/>
  <c r="R146" i="30"/>
  <c r="R138" i="30"/>
  <c r="R130" i="30"/>
  <c r="R122" i="30"/>
  <c r="R114" i="30"/>
  <c r="R106" i="30"/>
  <c r="R98" i="30"/>
  <c r="R90" i="30"/>
  <c r="R82" i="30"/>
  <c r="R74" i="30"/>
  <c r="R66" i="30"/>
  <c r="R42" i="30"/>
  <c r="R34" i="30"/>
  <c r="R26" i="30"/>
  <c r="R18" i="30"/>
  <c r="R10" i="30"/>
  <c r="U5" i="30"/>
  <c r="T2" i="30"/>
  <c r="U2" i="30" s="1"/>
  <c r="R334" i="30"/>
  <c r="R238" i="30"/>
  <c r="R134" i="30"/>
  <c r="L5" i="30"/>
  <c r="K2" i="30"/>
  <c r="L2" i="30" s="1"/>
  <c r="R430" i="30"/>
  <c r="R292" i="30"/>
  <c r="R228" i="30"/>
  <c r="R156" i="30"/>
  <c r="R68" i="30"/>
  <c r="R472" i="30"/>
  <c r="R458" i="30"/>
  <c r="R435" i="30"/>
  <c r="R471" i="30"/>
  <c r="R444" i="30"/>
  <c r="R434" i="30"/>
  <c r="R425" i="30"/>
  <c r="R345" i="30"/>
  <c r="R337" i="30"/>
  <c r="R329" i="30"/>
  <c r="R321" i="30"/>
  <c r="R313" i="30"/>
  <c r="R305" i="30"/>
  <c r="R297" i="30"/>
  <c r="R289" i="30"/>
  <c r="R281" i="30"/>
  <c r="R273" i="30"/>
  <c r="R265" i="30"/>
  <c r="R257" i="30"/>
  <c r="R249" i="30"/>
  <c r="R241" i="30"/>
  <c r="R233" i="30"/>
  <c r="R225" i="30"/>
  <c r="R217" i="30"/>
  <c r="R209" i="30"/>
  <c r="R201" i="30"/>
  <c r="R193" i="30"/>
  <c r="R185" i="30"/>
  <c r="R177" i="30"/>
  <c r="R169" i="30"/>
  <c r="R161" i="30"/>
  <c r="R153" i="30"/>
  <c r="R145" i="30"/>
  <c r="R137" i="30"/>
  <c r="R129" i="30"/>
  <c r="R121" i="30"/>
  <c r="R113" i="30"/>
  <c r="R105" i="30"/>
  <c r="R97" i="30"/>
  <c r="R89" i="30"/>
  <c r="R81" i="30"/>
  <c r="R73" i="30"/>
  <c r="R65" i="30"/>
  <c r="R49" i="30"/>
  <c r="R41" i="30"/>
  <c r="R33" i="30"/>
  <c r="R25" i="30"/>
  <c r="R17" i="30"/>
  <c r="R9" i="30"/>
  <c r="R350" i="30"/>
  <c r="R310" i="30"/>
  <c r="R270" i="30"/>
  <c r="R230" i="30"/>
  <c r="R190" i="30"/>
  <c r="R158" i="30"/>
  <c r="R110" i="30"/>
  <c r="R78" i="30"/>
  <c r="R38" i="30"/>
  <c r="R6" i="30"/>
  <c r="R455" i="30"/>
  <c r="R381" i="30"/>
  <c r="R324" i="30"/>
  <c r="R276" i="30"/>
  <c r="R220" i="30"/>
  <c r="R188" i="30"/>
  <c r="R124" i="30"/>
  <c r="R84" i="30"/>
  <c r="R28" i="30"/>
  <c r="R457" i="30"/>
  <c r="R448" i="30"/>
  <c r="R433" i="30"/>
  <c r="R336" i="30"/>
  <c r="R312" i="30"/>
  <c r="R296" i="30"/>
  <c r="R280" i="30"/>
  <c r="R264" i="30"/>
  <c r="R240" i="30"/>
  <c r="R224" i="30"/>
  <c r="R208" i="30"/>
  <c r="R184" i="30"/>
  <c r="R160" i="30"/>
  <c r="R136" i="30"/>
  <c r="R112" i="30"/>
  <c r="R96" i="30"/>
  <c r="R80" i="30"/>
  <c r="R64" i="30"/>
  <c r="R48" i="30"/>
  <c r="R40" i="30"/>
  <c r="R32" i="30"/>
  <c r="R16" i="30"/>
  <c r="R8" i="30"/>
  <c r="R340" i="30"/>
  <c r="R308" i="30"/>
  <c r="R284" i="30"/>
  <c r="R252" i="30"/>
  <c r="R204" i="30"/>
  <c r="R180" i="30"/>
  <c r="R140" i="30"/>
  <c r="R100" i="30"/>
  <c r="R36" i="30"/>
  <c r="R463" i="30"/>
  <c r="R451" i="30"/>
  <c r="R344" i="30"/>
  <c r="R328" i="30"/>
  <c r="R320" i="30"/>
  <c r="R304" i="30"/>
  <c r="R288" i="30"/>
  <c r="R272" i="30"/>
  <c r="R256" i="30"/>
  <c r="R248" i="30"/>
  <c r="R232" i="30"/>
  <c r="R216" i="30"/>
  <c r="R200" i="30"/>
  <c r="R192" i="30"/>
  <c r="R176" i="30"/>
  <c r="R168" i="30"/>
  <c r="R152" i="30"/>
  <c r="R144" i="30"/>
  <c r="R128" i="30"/>
  <c r="R120" i="30"/>
  <c r="R104" i="30"/>
  <c r="R88" i="30"/>
  <c r="R72" i="30"/>
  <c r="R24" i="30"/>
  <c r="R450" i="30"/>
  <c r="R439" i="30"/>
  <c r="R395" i="30"/>
  <c r="R379" i="30"/>
  <c r="R351" i="30"/>
  <c r="R343" i="30"/>
  <c r="R335" i="30"/>
  <c r="R327" i="30"/>
  <c r="R319" i="30"/>
  <c r="R311" i="30"/>
  <c r="R303" i="30"/>
  <c r="R295" i="30"/>
  <c r="R287" i="30"/>
  <c r="R279" i="30"/>
  <c r="R271" i="30"/>
  <c r="R263" i="30"/>
  <c r="R255" i="30"/>
  <c r="R247" i="30"/>
  <c r="R239" i="30"/>
  <c r="R231" i="30"/>
  <c r="R223" i="30"/>
  <c r="R215" i="30"/>
  <c r="R207" i="30"/>
  <c r="R199" i="30"/>
  <c r="R191" i="30"/>
  <c r="R183" i="30"/>
  <c r="R175" i="30"/>
  <c r="R167" i="30"/>
  <c r="R159" i="30"/>
  <c r="R151" i="30"/>
  <c r="R143" i="30"/>
  <c r="R135" i="30"/>
  <c r="R127" i="30"/>
  <c r="R119" i="30"/>
  <c r="R111" i="30"/>
  <c r="R103" i="30"/>
  <c r="R95" i="30"/>
  <c r="R87" i="30"/>
  <c r="R79" i="30"/>
  <c r="R71" i="30"/>
  <c r="R63" i="30"/>
  <c r="R47" i="30"/>
  <c r="R39" i="30"/>
  <c r="R31" i="30"/>
  <c r="R23" i="30"/>
  <c r="R15" i="30"/>
  <c r="R7" i="30"/>
  <c r="AB2" i="13" l="1"/>
  <c r="AA2" i="13"/>
  <c r="AN2" i="27" l="1"/>
  <c r="AQ2" i="27"/>
  <c r="AU2" i="27"/>
  <c r="Y2" i="13"/>
  <c r="X2" i="13"/>
  <c r="AS2" i="27" l="1"/>
  <c r="AT2" i="27"/>
  <c r="AV2" i="27"/>
  <c r="AC2" i="13"/>
  <c r="J2" i="13" l="1"/>
  <c r="O2" i="13" l="1"/>
  <c r="W2" i="13"/>
  <c r="P2" i="13"/>
  <c r="U2" i="13"/>
  <c r="R2" i="13"/>
  <c r="Q2" i="13"/>
  <c r="M2" i="13"/>
  <c r="V2" i="13"/>
  <c r="T2" i="13"/>
  <c r="S2" i="13"/>
  <c r="N2" i="13"/>
  <c r="L2" i="13"/>
  <c r="T2" i="27"/>
  <c r="Q5" i="30"/>
  <c r="R5" i="30" s="1"/>
  <c r="Q56" i="30"/>
  <c r="R56" i="30" s="1"/>
  <c r="Q59" i="30"/>
  <c r="R59" i="30" s="1"/>
  <c r="Q53" i="30"/>
  <c r="R53" i="30" s="1"/>
  <c r="Q54" i="30"/>
  <c r="R54" i="30" s="1"/>
  <c r="Q58" i="30"/>
  <c r="R58" i="30" s="1"/>
  <c r="Q52" i="30"/>
  <c r="R52" i="30" s="1"/>
  <c r="Q51" i="30"/>
  <c r="R51" i="30" s="1"/>
  <c r="Q57" i="30"/>
  <c r="R57" i="30" s="1"/>
  <c r="Q55" i="30"/>
  <c r="R55" i="30" s="1"/>
  <c r="X2" i="27"/>
  <c r="Z2" i="27" s="1"/>
  <c r="Q50" i="30"/>
  <c r="R50" i="30" s="1"/>
  <c r="Q2" i="30" l="1"/>
  <c r="R2" i="3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P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T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7C94E0D-3FDC-42DA-BCA7-C0EABB9815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422D3DBC-1EED-4867-846B-42FE20E322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M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N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O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X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Y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9C64470F-55A2-44A6-98F1-EDF9A41D49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P3" authorId="1" shapeId="0" xr:uid="{91771FA4-1216-468E-B987-2CE7D35FAF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T3" authorId="1" shapeId="0" xr:uid="{3F4A681D-AB8F-4BC4-875F-381BF2EE13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390DDCAE-7DEC-4DAB-894D-B3FEBB0730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7305EA41-172F-4E0D-A0EF-556EEC6AC0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0A661097-409B-419C-AED5-E135D2ECDF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52EF02F-6FAA-41C2-A33A-DAA5F4FB0D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M4" authorId="0" shapeId="0" xr:uid="{DBE525DF-EBD9-422F-B24D-E8A3DBADC7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N4" authorId="0" shapeId="0" xr:uid="{7821838B-950C-4A96-9D16-46D7F8835C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O4" authorId="0" shapeId="0" xr:uid="{A73A4F56-6B4A-4046-8FB6-0FFA7D6A0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X4" authorId="0" shapeId="0" xr:uid="{8E78A409-8C16-4C65-971C-EF33DDE2B9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Y4" authorId="0" shapeId="0" xr:uid="{FCFA80BD-0E7D-495E-85DF-111B7D31A5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12C2338-9014-4DEE-A713-A23FBEC221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134A980A-FBD1-4226-BD62-1C8E2EAF7C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93CEA58-7209-42EA-AB0D-79AF0F3C1B9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49A2F9A5-34EB-432C-8F40-14BD4FE71F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F9A6E9E5-B679-481D-A828-02969E650C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6112D5B3-7DC4-43B2-94D5-AAB0777868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A12A9D69-68AC-48F4-854C-5B859C43AA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775037FC-FCCD-4C2D-B017-4A74E79F94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A2B18AA-B969-4194-935F-83241B9DB9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77A93F4E-D3F2-4E68-86EF-6317026017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96AC1B1-78DE-44B5-A9D4-DB18CE9C6B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6C79B76-92FE-4218-86F1-D36362C13D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224FBE83-FCF8-4519-9F35-3FE4AA9A14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A84EF67A-643A-4F98-9637-52E4F7854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B3EAF83B-9036-4863-B282-CEA0BB5239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E7CE465-D461-4F60-AE2F-0F1DA28971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9B839AEB-94AD-4A82-AE40-35FC981C81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80948B6-543D-4729-92B8-9AD08CDCCC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B1553D39-7018-4AB9-86CE-FA840C7258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09549F4A-93B5-422C-8948-489739FFBC1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0114231D-80A1-4EE9-8DB1-177A61C6E7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5AE2C6D2-E4B6-4547-B24F-2747708CC1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47C5E9B5-3D92-42AB-B6E3-0B1E87CE0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724A50A-6822-4BD2-9D17-D7A9E84725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90DEE16-0D6C-494C-8AAF-6D122A0443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24838FA-F0E2-4758-AD4C-88375931C5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6412F49F-AB35-44AA-B0BD-F827D0FF15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278C5D8E-FD6E-447E-B52C-0AEE803366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49481A6E-AE5F-4DE8-A8E2-B9B3EFD6B00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B9F8272C-6E7C-4AC2-BC01-8FFA11C299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93D85492-C95C-4067-844E-B926D548F9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B36B2CE-462A-42D0-AF4B-5CF5DCB2D0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DC60B6-30C3-4F94-B125-1BC28A6CF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5E1BFC48-C311-4EFC-959B-DC1E0B91D3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887D1F9-A9C6-4458-A36A-DB1BF5DD04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00E96F7-3C6C-4A57-83AD-AD13275F4B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C3D0A8D9-79C3-424D-B898-14ABC336A9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3A6CAE7D-C629-462D-86B0-337AAA3F0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75FACEAC-50C9-49F2-8F52-B518AD8406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0D5F261-05D5-4A08-8092-310834EDCA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B22867F2-078B-4D9F-B208-33CC932075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0E7CD179-AF6A-4C6C-8A8F-DFCDECF97F1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E556130-562E-4431-9171-1E1D6B2E72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4425484-D12E-42C1-9588-43A5709072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5B8630B7-67F6-467F-8459-50DFEE85B0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113FA7DE-669F-4627-8022-84C14A5E4B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7D38486F-AD64-4254-B9E2-E0AE7D7CA7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CF62486-43E7-4AA3-B936-4C37BDFD40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139EB381-6FD8-40FE-A708-F24E7080D3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EFE49F8-92F2-4DFC-B2AF-7CB97773B2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BAB860D1-0D1F-4E24-99CA-089DB52678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C4D23FEA-03DA-4D52-BCF3-37D59AFF77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FD7F54FD-77E9-476B-BD46-62D170FB79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F4D477B4-7CF8-421C-92D6-4B2956322C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CDDD5E0C-47BA-4BC5-AF57-FD8B1F24E4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F05D277-7DA4-45C0-A183-B1B52773CE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0C995A1F-5C6F-4FAB-94D2-FB7A91B5419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1DC5D500-6074-44CC-867B-B9F09A0096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C1C2D71-049A-4C1C-AC66-DBB32D023F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6FE6F0A-AB60-49E9-A6BD-EB5B8A89A2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8A71FD0D-64E8-4CDF-A145-A7457C799C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DB8D563A-5D28-4135-AA19-AC3A6245C32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5F0CA8C7-0B13-4935-9CD2-952246E5C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6D053AA-1A37-4A8D-B524-447C0F36B2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B28C7A54-47EE-42A4-BB5D-83D2B485BC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896AAE-57AF-46E6-BE35-FB52969951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0B1998F0-3544-4B33-8974-2EFFB61F79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64D0F83D-1E96-461E-95F5-388606AA2F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074F07AB-36C0-4101-9556-C8F85932CA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D5B896AF-CAC5-483F-B7EC-1048CB63EB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972D4C00-1C0D-41E6-B28D-A0BD6917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F23091C-EED2-488D-A329-A4BDC4B1FE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BA10749-D6B7-47AB-8618-A7E885B69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A7B8F83-42BE-47EA-A1BB-3B4F643FC8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EBF71567-EB79-44E2-A6A4-0009139004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AC61F3DE-0677-4DA8-89AE-195CC82536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ED6404B0-A864-4D83-9BCE-B433CA689A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3D9F9C2A-1FE3-4E69-AAFE-71429C6954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1A7EB898-1234-4852-BDD2-A7ECC7E810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0937F0B-ADBE-4A3F-AD1B-ED4301AB15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A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H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E0F25845-F265-458F-AF18-637F678CAA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
Lab 1</t>
        </r>
      </text>
    </comment>
    <comment ref="Q4" authorId="0" shapeId="0" xr:uid="{02590B60-CC7F-4DA8-AC58-E2653D095B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
Lab 2
</t>
        </r>
      </text>
    </comment>
    <comment ref="R4" authorId="0" shapeId="0" xr:uid="{7583969D-0045-4B23-AB06-8C1ECD4C6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
Lab 3
</t>
        </r>
      </text>
    </comment>
    <comment ref="U4" authorId="0" shapeId="0" xr:uid="{81E80B9E-DC84-4B61-8227-CE77939B31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V4" authorId="0" shapeId="0" xr:uid="{82137ECE-89F5-4C17-9BC7-ED445AFBF4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W4" authorId="0" shapeId="0" xr:uid="{09B275ED-6725-4362-87DF-A9AE0C37E3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AP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R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9D1C890C-2834-4D8D-8FD7-1CE32B659D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C107B269-487B-4FFE-B4F8-30AEE96F63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<sst xmlns="http://schemas.openxmlformats.org/spreadsheetml/2006/main" count="54461" uniqueCount="727">
  <si>
    <t>Totales</t>
  </si>
  <si>
    <t>INDICADORES     ============&gt;</t>
  </si>
  <si>
    <t>Niños menores de 36 meses con Dosaje de Hemoglobina (1M,6M,1A,2A)</t>
  </si>
  <si>
    <t>Visitas Domiciliarias menores de 36 meses</t>
  </si>
  <si>
    <t>MAYNAS</t>
  </si>
  <si>
    <t>IQUITOS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</si>
  <si>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</si>
  <si>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</si>
  <si>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</si>
  <si>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</si>
  <si>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</si>
  <si>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</si>
  <si>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</si>
  <si>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</si>
  <si>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</si>
  <si>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</si>
  <si>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</si>
  <si>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</si>
  <si>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</si>
  <si>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</si>
  <si>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</si>
  <si>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</si>
  <si>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BARRANCA</t>
  </si>
  <si>
    <t>INDUSTRIAL</t>
  </si>
  <si>
    <t>TIGRE PLAYA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</si>
  <si>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</si>
  <si>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</si>
  <si>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</si>
  <si>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</si>
  <si>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</si>
  <si>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</si>
  <si>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</si>
  <si>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</si>
  <si>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</si>
  <si>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</si>
  <si>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</si>
  <si>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</si>
  <si>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</si>
  <si>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</si>
  <si>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</si>
  <si>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</si>
  <si>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</si>
  <si>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</si>
  <si>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</si>
  <si>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</si>
  <si>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</si>
  <si>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</si>
  <si>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</si>
  <si>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</si>
  <si>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</si>
  <si>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</si>
  <si>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</si>
  <si>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</si>
  <si>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</si>
  <si>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</si>
  <si>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</si>
  <si>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</si>
  <si>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</si>
  <si>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</si>
  <si>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</si>
  <si>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</si>
  <si>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</si>
  <si>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</si>
  <si>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</si>
  <si>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</si>
  <si>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</si>
  <si>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</si>
  <si>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</si>
  <si>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</si>
  <si>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</si>
  <si>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</si>
  <si>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</si>
  <si>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</si>
  <si>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</si>
  <si>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</si>
  <si>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</si>
  <si>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</si>
  <si>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</si>
  <si>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</si>
  <si>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</si>
  <si>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</si>
  <si>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</si>
  <si>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</si>
  <si>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</si>
  <si>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</si>
  <si>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</si>
  <si>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</si>
  <si>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</si>
  <si>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</si>
  <si>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</si>
  <si>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</si>
  <si>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</si>
  <si>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</si>
  <si>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</si>
  <si>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</si>
  <si>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</si>
  <si>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</si>
  <si>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</si>
  <si>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</si>
  <si>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</si>
  <si>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</si>
  <si>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</si>
  <si>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</si>
  <si>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</si>
  <si>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</si>
  <si>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</si>
  <si>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</si>
  <si>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</si>
  <si>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</si>
  <si>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</si>
  <si>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</si>
  <si>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</si>
  <si>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</si>
  <si>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</si>
  <si>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</si>
  <si>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</si>
  <si>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</si>
  <si>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</si>
  <si>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</si>
  <si>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</si>
  <si>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</si>
  <si>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</si>
  <si>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</si>
  <si>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</si>
  <si>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</si>
  <si>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</si>
  <si>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</si>
  <si>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</si>
  <si>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</si>
  <si>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</si>
  <si>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</si>
  <si>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</si>
  <si>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</si>
  <si>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</si>
  <si>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</si>
  <si>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</si>
  <si>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</si>
  <si>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</si>
  <si>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</si>
  <si>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</si>
  <si>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</si>
  <si>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</si>
  <si>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</si>
  <si>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</si>
  <si>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</si>
  <si>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</si>
  <si>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</si>
  <si>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</si>
  <si>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PAHOYAN</t>
  </si>
  <si>
    <t>PASTAZA</t>
  </si>
  <si>
    <t>MUSHACARUSHA</t>
  </si>
  <si>
    <t>CHUINTAR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</si>
  <si>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</si>
  <si>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</si>
  <si>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</si>
  <si>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</si>
  <si>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</si>
  <si>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</si>
  <si>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</si>
  <si>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</si>
  <si>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</si>
  <si>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</si>
  <si>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</si>
  <si>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</si>
  <si>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</si>
  <si>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</si>
  <si>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</si>
  <si>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</si>
  <si>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</si>
  <si>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</si>
  <si>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</si>
  <si>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</si>
  <si>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</si>
  <si>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</si>
  <si>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</si>
  <si>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</si>
  <si>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</si>
  <si>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</si>
  <si>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</si>
  <si>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</si>
  <si>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</si>
  <si>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</si>
  <si>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</si>
  <si>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</si>
  <si>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</si>
  <si>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</si>
  <si>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</si>
  <si>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</si>
  <si>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</si>
  <si>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</si>
  <si>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</si>
  <si>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</si>
  <si>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</si>
  <si>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</si>
  <si>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</si>
  <si>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</si>
  <si>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</si>
  <si>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</si>
  <si>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</si>
  <si>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</si>
  <si>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</si>
  <si>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</si>
  <si>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</si>
  <si>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</si>
  <si>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</si>
  <si>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</si>
  <si>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</si>
  <si>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</si>
  <si>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</si>
  <si>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</si>
  <si>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</si>
  <si>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</si>
  <si>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</si>
  <si>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</si>
  <si>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</si>
  <si>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</si>
  <si>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</si>
  <si>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</si>
  <si>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</si>
  <si>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</si>
  <si>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</si>
  <si>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</si>
  <si>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</si>
  <si>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</si>
  <si>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</si>
  <si>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</si>
  <si>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</si>
  <si>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</si>
  <si>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</si>
  <si>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</si>
  <si>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</si>
  <si>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</si>
  <si>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</si>
  <si>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</si>
  <si>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</si>
  <si>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</si>
  <si>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</si>
  <si>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</si>
  <si>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</si>
  <si>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</si>
  <si>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</si>
  <si>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</si>
  <si>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</si>
  <si>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</si>
  <si>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</si>
  <si>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</si>
  <si>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</si>
  <si>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</si>
  <si>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</si>
  <si>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RN</t>
  </si>
  <si>
    <t>RN   con 4 controles</t>
  </si>
  <si>
    <t>I-4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</si>
  <si>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</si>
  <si>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</si>
  <si>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</si>
  <si>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</si>
  <si>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</si>
  <si>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</si>
  <si>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</si>
  <si>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III-1</t>
  </si>
  <si>
    <t>UCAYALI-CONTAMANA</t>
  </si>
  <si>
    <t>HOSPITAL SANTA GEMA DE YURIMAGUAS</t>
  </si>
  <si>
    <t>MAYNAS CIUDAD</t>
  </si>
  <si>
    <t>I-3</t>
  </si>
  <si>
    <t>I-1</t>
  </si>
  <si>
    <t>I-2</t>
  </si>
  <si>
    <t>MAYNAS PERIFERIE</t>
  </si>
  <si>
    <t>MANGUA DE FERNANDO LORES</t>
  </si>
  <si>
    <t>LORETO - NAUTA</t>
  </si>
  <si>
    <t>SANTA RITA DE CASTILLA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</si>
  <si>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</si>
  <si>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</si>
  <si>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</si>
  <si>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</si>
  <si>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</si>
  <si>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Visitas Domiciliarias Segimiento de Anemia menores de 36 meses</t>
  </si>
  <si>
    <t>SAMITO</t>
  </si>
  <si>
    <t>NO PERTENECE A NINGUNA MICRORED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</si>
  <si>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</si>
  <si>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</si>
  <si>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</si>
  <si>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</si>
  <si>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</si>
  <si>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</si>
  <si>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</si>
  <si>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</si>
  <si>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</si>
  <si>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</si>
  <si>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</si>
  <si>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Código UE</t>
  </si>
  <si>
    <t>Microrred</t>
  </si>
  <si>
    <t>Categoria</t>
  </si>
  <si>
    <t>Nombre del establecimiento</t>
  </si>
  <si>
    <t>NO PERTENECE A NINGUNA RED</t>
  </si>
  <si>
    <t>SALUD LORETO</t>
  </si>
  <si>
    <t>MENOR 
DE 1 AÑ0</t>
  </si>
  <si>
    <t xml:space="preserve"> 1 AÑO </t>
  </si>
  <si>
    <t>MENOR DE 36 MESES</t>
  </si>
  <si>
    <t>HOSP.REGIONAL DE LORETO "Felipe Arriola Iglesias"</t>
  </si>
  <si>
    <t>HOSPITAL IQUITOS "Cesar Garayar Garcia"</t>
  </si>
  <si>
    <t>HOSP Santa Gema de Yurimaguas</t>
  </si>
  <si>
    <t xml:space="preserve">C.S. I-4 </t>
  </si>
  <si>
    <t>P.S. I-1</t>
  </si>
  <si>
    <t xml:space="preserve">C.S. I-3 </t>
  </si>
  <si>
    <t>P.S. I-2</t>
  </si>
  <si>
    <t>PORVENIR de Iquitos</t>
  </si>
  <si>
    <t>CENTRO DE SALUD MENTAL COMUNITARIO IQUITOS</t>
  </si>
  <si>
    <t>CENTRO DE REFERENCIA DE INFECCIONE DE TRANSMISIÓN SEXUAL CERITS - SAN JUAN</t>
  </si>
  <si>
    <t xml:space="preserve">P.S. I-2 </t>
  </si>
  <si>
    <t xml:space="preserve">P.S. I-2  </t>
  </si>
  <si>
    <t>VARILLAL</t>
  </si>
  <si>
    <t>CAHUIDE</t>
  </si>
  <si>
    <t>CENTRO DE SALUD MENTAL COMUNITARIO UKA YAKI TSA  WA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</si>
  <si>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</si>
  <si>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</si>
  <si>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</si>
  <si>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</si>
  <si>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</si>
  <si>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</si>
  <si>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</si>
  <si>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</si>
  <si>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</si>
  <si>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</si>
  <si>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</si>
  <si>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EL ESTRECHO</t>
  </si>
  <si>
    <t>SAN FRANCISCO DE ERE</t>
  </si>
  <si>
    <t>El ALAMO</t>
  </si>
  <si>
    <t>BELLAVISTA de Tnt. Manuel Clavero</t>
  </si>
  <si>
    <t>NUEVA ESPERANZA de Tent. Manuel Clavero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</si>
  <si>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</si>
  <si>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</si>
  <si>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</si>
  <si>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</si>
  <si>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</si>
  <si>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</si>
  <si>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</si>
  <si>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C.S. I-3</t>
  </si>
  <si>
    <t>MANGUA del Mazan</t>
  </si>
  <si>
    <t>URCOMIRAÑO</t>
  </si>
  <si>
    <t>YANAYACU DE BOMBONAJE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</si>
  <si>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</si>
  <si>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</si>
  <si>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</si>
  <si>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</si>
  <si>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</si>
  <si>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</si>
  <si>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</si>
  <si>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</si>
  <si>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</si>
  <si>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</si>
  <si>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C.S. I-4</t>
  </si>
  <si>
    <t>BAGAZAN De Sapuena</t>
  </si>
  <si>
    <t>SAN ROQUE De Maquia</t>
  </si>
  <si>
    <t>PIURI  ISLA</t>
  </si>
  <si>
    <t xml:space="preserve">SANTA ELENA </t>
  </si>
  <si>
    <t>SAN CARLOS</t>
  </si>
  <si>
    <t>MANCO CAPAC</t>
  </si>
  <si>
    <t>OBRERO</t>
  </si>
  <si>
    <t>LAGO SAN MARCOS</t>
  </si>
  <si>
    <t xml:space="preserve">FLOR DE PUNGA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</si>
  <si>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</si>
  <si>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</si>
  <si>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</si>
  <si>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</si>
  <si>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</si>
  <si>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</si>
  <si>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</si>
  <si>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>NUEVA JERUSALEN</t>
  </si>
  <si>
    <t>BOCA DEL COPA DEL RIO CORRIENTES</t>
  </si>
  <si>
    <t>NUEVA ESPERANZA de Urarinas</t>
  </si>
  <si>
    <t>SARAMURILLO</t>
  </si>
  <si>
    <t>BELLAVISTA DEL RIO TIGRE</t>
  </si>
  <si>
    <t>BELEN DE RIO TIGRE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</si>
  <si>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</si>
  <si>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</si>
  <si>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</si>
  <si>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</si>
  <si>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</si>
  <si>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</si>
  <si>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</si>
  <si>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</si>
  <si>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</si>
  <si>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</si>
  <si>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</si>
  <si>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</si>
  <si>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</si>
  <si>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</si>
  <si>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</si>
  <si>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</si>
  <si>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</si>
  <si>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</si>
  <si>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</si>
  <si>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</si>
  <si>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</si>
  <si>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</si>
  <si>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</si>
  <si>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</si>
  <si>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</si>
  <si>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</si>
  <si>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</si>
  <si>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</si>
  <si>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</si>
  <si>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</si>
  <si>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</si>
  <si>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</si>
  <si>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</si>
  <si>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</si>
  <si>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</si>
  <si>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</si>
  <si>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</si>
  <si>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AGUAMIRO (EJE DE M.R.)</t>
  </si>
  <si>
    <t>NATIVIDAD</t>
  </si>
  <si>
    <t>NUEVA ERA</t>
  </si>
  <si>
    <t>ZAPOTE</t>
  </si>
  <si>
    <t>JEBERILLOS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</si>
  <si>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</si>
  <si>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</si>
  <si>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</si>
  <si>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</si>
  <si>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</si>
  <si>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</si>
  <si>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VILLA DEL PARANAPURA</t>
  </si>
  <si>
    <t>MUNICHIS De Yurimaguas(EJE DE M.R)</t>
  </si>
  <si>
    <t>VARADERILLO</t>
  </si>
  <si>
    <t>ACHUAL LIMON</t>
  </si>
  <si>
    <t>SANTA LUCIA</t>
  </si>
  <si>
    <t>SAN JUAN de Balsapuerto</t>
  </si>
  <si>
    <t>PUERTO PORVENIR</t>
  </si>
  <si>
    <t>LA LOMA (EJE DE M.R.)</t>
  </si>
  <si>
    <t>CHIRAPA</t>
  </si>
  <si>
    <t>SAN PEDRO DE ZAPOTE</t>
  </si>
  <si>
    <t>LAGO SANANGO</t>
  </si>
  <si>
    <t>ALTO MOHENA</t>
  </si>
  <si>
    <t>CENTRO DE SALUD MENTAL COMUNITARIO YURIMAGUAS</t>
  </si>
  <si>
    <t>GRAU (KM. 40)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</si>
  <si>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</si>
  <si>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</si>
  <si>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</si>
  <si>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</si>
  <si>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</si>
  <si>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</si>
  <si>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</si>
  <si>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 UNION DE ZAPOTE DE YURIMAGUAS</t>
  </si>
  <si>
    <t>VILLA HERMOSA DE YURIMAGUAS</t>
  </si>
  <si>
    <t>PUESTO DE SALUD 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</si>
  <si>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</si>
  <si>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</si>
  <si>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</si>
  <si>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</si>
  <si>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</si>
  <si>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</si>
  <si>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</si>
  <si>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</si>
  <si>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NUEVA ESPERANZA de Balsapuerto</t>
  </si>
  <si>
    <t>NUEVA VIDA</t>
  </si>
  <si>
    <t>PANAM</t>
  </si>
  <si>
    <t>CENTRO AMERICA</t>
  </si>
  <si>
    <t>FRAY MARTIN</t>
  </si>
  <si>
    <t>PUCALPILLO</t>
  </si>
  <si>
    <t xml:space="preserve">SANTA CRUZ </t>
  </si>
  <si>
    <t>LAGO NARANJAL</t>
  </si>
  <si>
    <t>ACHUAL TIPISHCA</t>
  </si>
  <si>
    <t>UNION CAMPESINA</t>
  </si>
  <si>
    <t>NUEVO TRIUNFO</t>
  </si>
  <si>
    <t>HUATAPI DEL RIO HUALLAGA</t>
  </si>
  <si>
    <t>SAN ANTONI DE SHISHINAHUA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</si>
  <si>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</si>
  <si>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</si>
  <si>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</si>
  <si>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</si>
  <si>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</si>
  <si>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</si>
  <si>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</si>
  <si>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</si>
  <si>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</si>
  <si>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</si>
  <si>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</si>
  <si>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</si>
  <si>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</si>
  <si>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BETHEL DE JEBEROS</t>
  </si>
  <si>
    <t>SAN FRANCISCO DE ALGODONAL DE JEBEROS</t>
  </si>
  <si>
    <t xml:space="preserve">SARAMIRIZA </t>
  </si>
  <si>
    <t>SANTA ROSA DE SARAMIRIZA</t>
  </si>
  <si>
    <t>NUEVO ALEGRIA</t>
  </si>
  <si>
    <t>AJACHIM</t>
  </si>
  <si>
    <t>PALESTINA</t>
  </si>
  <si>
    <t>SAN LORENZO</t>
  </si>
  <si>
    <t>LIBERTAD de Barranca</t>
  </si>
  <si>
    <t>BUENA VISTA De Barranca</t>
  </si>
  <si>
    <t>PORVENIR de Barranca</t>
  </si>
  <si>
    <t>SAN ANTONIO de Cahuapanas</t>
  </si>
  <si>
    <t xml:space="preserve">SANTA. MARIA DE CAHUAPANAS </t>
  </si>
  <si>
    <t>NUEVA YARINA Tsanchi Simon Kamarampi</t>
  </si>
  <si>
    <t>DOMINGO COCHA - Rimachi</t>
  </si>
  <si>
    <t>BARRANQUILLO CHAPURI</t>
  </si>
  <si>
    <t>PUERTO PIJUAYAL-RIO HUITOYACU</t>
  </si>
  <si>
    <t>PUERTO AMERICA De Morona</t>
  </si>
  <si>
    <t>PUERTO ALEGRIA de Morona</t>
  </si>
  <si>
    <t>SAN JUAN de Morona</t>
  </si>
  <si>
    <t>UNANCHAY-RIO MORONA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</si>
  <si>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</si>
  <si>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</si>
  <si>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</si>
  <si>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</si>
  <si>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</si>
  <si>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</si>
  <si>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</si>
  <si>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</si>
  <si>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</si>
  <si>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</si>
  <si>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</si>
  <si>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</si>
  <si>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</si>
  <si>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</si>
  <si>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</si>
  <si>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</si>
  <si>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</si>
  <si>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</si>
  <si>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</si>
  <si>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</si>
  <si>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</si>
  <si>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</si>
  <si>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</si>
  <si>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>Cobertura %</t>
  </si>
  <si>
    <t>META MENOR DE 36 MESES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</si>
  <si>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</si>
  <si>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</si>
  <si>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</si>
  <si>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</si>
  <si>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</si>
  <si>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</si>
  <si>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</si>
  <si>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</si>
  <si>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</si>
  <si>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</si>
  <si>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</si>
  <si>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</si>
  <si>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</si>
  <si>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</si>
  <si>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</si>
  <si>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</si>
  <si>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</si>
  <si>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</si>
  <si>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</si>
  <si>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</si>
  <si>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</si>
  <si>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</si>
  <si>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</si>
  <si>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</si>
  <si>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</si>
  <si>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</si>
  <si>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NUEVA UNIÓN DEL CHAMBIRA</t>
  </si>
  <si>
    <t>SANTA ROSA DEL PATOYACU DEL CHAMBIRA</t>
  </si>
  <si>
    <t>0</t>
  </si>
  <si>
    <t>RED</t>
  </si>
  <si>
    <t>CODIGO UNICO (RENIPRESS)</t>
  </si>
  <si>
    <t>DOS DE MAYO DE BELEN</t>
  </si>
  <si>
    <t xml:space="preserve">META 
MENOR DE 1 AÑO
</t>
  </si>
  <si>
    <t>Avance Menor 36 meses cred completo</t>
  </si>
  <si>
    <t>Avance Examen test graham y examen seriado</t>
  </si>
  <si>
    <t>Test de Graham  - Examen seriado 
( 12 a 35 meses )</t>
  </si>
  <si>
    <t>&lt;60</t>
  </si>
  <si>
    <t>&gt;=75 a 100</t>
  </si>
  <si>
    <t>&gt;100</t>
  </si>
  <si>
    <t>LEYENDA</t>
  </si>
  <si>
    <t>NUEVO HORIZONTE DEL PUCAYACU DEL CHAMIRA</t>
  </si>
  <si>
    <t xml:space="preserve"> INDICADORES CRED -    2026</t>
  </si>
  <si>
    <t>II - 2</t>
  </si>
  <si>
    <t>HOSP CONTAMANA</t>
  </si>
  <si>
    <t>TUPAC AMARU De Iquitos "Lic.Enf. Jenny Esther Carrasco"</t>
  </si>
  <si>
    <t>PROGRESO De San Juan Bautista</t>
  </si>
  <si>
    <t xml:space="preserve">I-2  </t>
  </si>
  <si>
    <t>SANTO TOMAS de San Juan Bautista</t>
  </si>
  <si>
    <t xml:space="preserve">I-2 </t>
  </si>
  <si>
    <t xml:space="preserve">LOS DELFINES </t>
  </si>
  <si>
    <t xml:space="preserve">SANTA CLARA DE NANAY </t>
  </si>
  <si>
    <t xml:space="preserve">PAUJIL </t>
  </si>
  <si>
    <t>AMERICA de San Juan Bautista</t>
  </si>
  <si>
    <t>RUMI TUNI</t>
  </si>
  <si>
    <t xml:space="preserve">SANTA RITA DE CASTILLA </t>
  </si>
  <si>
    <t>SAN JOSE DE SAMIRIA</t>
  </si>
  <si>
    <t>CENTRO DE SALUD MENTAL NAUTA</t>
  </si>
  <si>
    <t>PUCACURO DE TROMPETEROS</t>
  </si>
  <si>
    <t>NUEVA ALIANZA</t>
  </si>
  <si>
    <t>PIJUAYAL DEL CHAMBIRA</t>
  </si>
  <si>
    <t>NUEVO PROGRESO DEL CHAMBIRA</t>
  </si>
  <si>
    <t>HUACACHINA - RIO TIGRE</t>
  </si>
  <si>
    <t>MARSELLA</t>
  </si>
  <si>
    <t>CENTRO DE SALUD MENTAL COMUNITARIO - CONTAMANA</t>
  </si>
  <si>
    <t>CANAAN DE TIPISHCA</t>
  </si>
  <si>
    <t>NUEVO SUCRE</t>
  </si>
  <si>
    <t>PUESTO DE SALUD DEL CENTRO POBLADO SAN CARLOS</t>
  </si>
  <si>
    <t>PACASHANAYA</t>
  </si>
  <si>
    <t>PLAYA HERMOSA</t>
  </si>
  <si>
    <t>TRES UNIDOS DEL RIO PISQUI</t>
  </si>
  <si>
    <t>CASERIO DE SARAYACU</t>
  </si>
  <si>
    <t xml:space="preserve">ROHABOYA MESTIZO </t>
  </si>
  <si>
    <t xml:space="preserve">IBERIA </t>
  </si>
  <si>
    <t>PROVIDENCIA DE Yurimaguas</t>
  </si>
  <si>
    <t>SANTA MARIA DEL BAJO HUALLAGA</t>
  </si>
  <si>
    <t>DOS DE MAYO De Yurimaguas</t>
  </si>
  <si>
    <t>VISTA ALEGRE De Yurimaguas</t>
  </si>
  <si>
    <t xml:space="preserve">I-3 </t>
  </si>
  <si>
    <t>INDEPENDENCIA</t>
  </si>
  <si>
    <t>TUPAC AMARU De Yurimaguas</t>
  </si>
  <si>
    <t>SAN ROQUE DE YURIMAGUAS</t>
  </si>
  <si>
    <t>NUEVO ARICA De Balsapuerto</t>
  </si>
  <si>
    <t>TRES UNIDOS DE BALSAPUERTO</t>
  </si>
  <si>
    <t>PAMPA HERMOZA de Yurimaguas (EJE M.R.)</t>
  </si>
  <si>
    <t>SANTO TOMAS De Yurimaguas</t>
  </si>
  <si>
    <t>LAS PALMERAS DE YURIMAGUAS</t>
  </si>
  <si>
    <t>NUEVO PIJUAYAL DE YURIMAGUAS</t>
  </si>
  <si>
    <t>BALSAPUERTO (EJE M.R.)</t>
  </si>
  <si>
    <t>SAN GABRIEL DE VARADERO (EJE M.R.)</t>
  </si>
  <si>
    <t>SAN ANTONIO DE YANAYACU</t>
  </si>
  <si>
    <t>VISTA ALEGRE De Balsapuerto</t>
  </si>
  <si>
    <t>PROGRESO De Balsapuerto</t>
  </si>
  <si>
    <t>SOLEDAD De Balsapuerto</t>
  </si>
  <si>
    <t>ANTIOQUIA DE BALSAPUERTO</t>
  </si>
  <si>
    <t>SAN MIGUEL DE YANAYACU</t>
  </si>
  <si>
    <t>LIBERTAD DE BALSAPUERTO</t>
  </si>
  <si>
    <t>SAN ANTONIO DE SHISHINAHUA DE SANTA CRUZ</t>
  </si>
  <si>
    <t>PROGRESO DE SANTA CRUZ</t>
  </si>
  <si>
    <t>SANTA GEMA DE YURIMAGUAS</t>
  </si>
  <si>
    <t>SELVA ALEGRE DE SANTA CRUZ</t>
  </si>
  <si>
    <t>CENTRO DE SALUD MENTAL COMUNITARIO INTERCULTURAL DATEM DEL MARAÑON</t>
  </si>
  <si>
    <t>PORVENIR de Papayacu</t>
  </si>
  <si>
    <t>NUEVO PROGRESO - HUITUYACU</t>
  </si>
  <si>
    <t>PUERTO REQUENA</t>
  </si>
  <si>
    <t>NUEVO LIMON COCHA</t>
  </si>
  <si>
    <t>PUERTO PIRUMBA</t>
  </si>
  <si>
    <t>KUYUNTZA DEL MANCHARI</t>
  </si>
  <si>
    <t>NUEVO PROGRESO DEL DATEM</t>
  </si>
  <si>
    <t>SAN ROQUE DEL UCAYALI</t>
  </si>
  <si>
    <t>YABUYANOS</t>
  </si>
  <si>
    <t>BOCA DE CATALINA</t>
  </si>
  <si>
    <t xml:space="preserve">METAS FISICAS 2026 </t>
  </si>
  <si>
    <t>Nº De Orden</t>
  </si>
  <si>
    <t>CATEGORIAS
NIVEL</t>
  </si>
  <si>
    <t>PROVINCIA</t>
  </si>
  <si>
    <t>DISTRITO</t>
  </si>
  <si>
    <t>MICRORED</t>
  </si>
  <si>
    <t xml:space="preserve">NIÑOS CON CRED COMPLETO SEGÚN GRUPO DE EDAD </t>
  </si>
  <si>
    <t>TES DE GRAH / EXAMEN DE HECES SERIADO</t>
  </si>
  <si>
    <t xml:space="preserve">CRED DE 5 A 11 AÑOS </t>
  </si>
  <si>
    <t>&lt; 1 año</t>
  </si>
  <si>
    <t>1 año</t>
  </si>
  <si>
    <t xml:space="preserve">&lt; DE 36 MESES </t>
  </si>
  <si>
    <t>3 años</t>
  </si>
  <si>
    <t>4 años</t>
  </si>
  <si>
    <t xml:space="preserve">TOTAL </t>
  </si>
  <si>
    <t>5 años</t>
  </si>
  <si>
    <t>6 año</t>
  </si>
  <si>
    <t>7 años</t>
  </si>
  <si>
    <t>8 años</t>
  </si>
  <si>
    <t>9 años</t>
  </si>
  <si>
    <t>10 años</t>
  </si>
  <si>
    <t>11 años</t>
  </si>
  <si>
    <t xml:space="preserve"> A. AMAZONAS</t>
  </si>
  <si>
    <t>SAN JUAN DE PALOMETAYACU</t>
  </si>
  <si>
    <t>BARRIO VIRGEN DE GUADALUPE DE "VILLA LAGUNAS"</t>
  </si>
  <si>
    <t>UNIÓN ZANCUDO DE LAGUNAS</t>
  </si>
  <si>
    <t>STA. CRUZ</t>
  </si>
  <si>
    <t>TNTE. LOPEZ</t>
  </si>
  <si>
    <t xml:space="preserve">P.S. I-3 </t>
  </si>
  <si>
    <t>LAS PALMERERAS DE YURIMAGUAS</t>
  </si>
  <si>
    <t>DATEM</t>
  </si>
  <si>
    <t>SOLEDAD</t>
  </si>
  <si>
    <t>VILLA BELEN</t>
  </si>
  <si>
    <t>DOS DE MAYO DE Belén</t>
  </si>
  <si>
    <t>SAN JUAN BAUTIS</t>
  </si>
  <si>
    <t>NINA RUMI</t>
  </si>
  <si>
    <t>TNTE.MANUEL CLAVERO</t>
  </si>
  <si>
    <t xml:space="preserve">NAPO </t>
  </si>
  <si>
    <t>DIAMANTE AZUL-RIO NAPO</t>
  </si>
  <si>
    <t>FDO. LORES</t>
  </si>
  <si>
    <t>NINGUNA RED</t>
  </si>
  <si>
    <t>NINGUNA MICRO RED</t>
  </si>
  <si>
    <t>R.CASTILLA</t>
  </si>
  <si>
    <t>R. CASTILLA</t>
  </si>
  <si>
    <t>CABALLO COCCHA</t>
  </si>
  <si>
    <t xml:space="preserve">NUEVA ESPERANZA del Yavari </t>
  </si>
  <si>
    <t>RED LORETO</t>
  </si>
  <si>
    <t xml:space="preserve">NUEVO ALIANZA DEL URITUYACU </t>
  </si>
  <si>
    <t>PUESTO DE SALUD NUEVA ALIANZA DEL CHAMBIRA</t>
  </si>
  <si>
    <t>NUEVO UNIÓN DEL CHAMBIRA</t>
  </si>
  <si>
    <t>SAN PEDRO DE TIPISHCA II ZONA -RIO MARAÑON</t>
  </si>
  <si>
    <t>NACIENTE DEL AMAZONAS</t>
  </si>
  <si>
    <t>ANTIOQUIA DE TROMPETEROS</t>
  </si>
  <si>
    <t>G. HERRERA</t>
  </si>
  <si>
    <t>A. TAPICHE</t>
  </si>
  <si>
    <t xml:space="preserve">SOPLIN </t>
  </si>
  <si>
    <t xml:space="preserve">C.S.  I-3 </t>
  </si>
  <si>
    <t>PUERTO PRADO-RIO PISQUI</t>
  </si>
  <si>
    <t>PUESTO DE SALUD LA CUMBRE</t>
  </si>
  <si>
    <t>TUPAC AMARU-RIO PISQUI</t>
  </si>
  <si>
    <t>OBISPO DE IRAZOLA</t>
  </si>
  <si>
    <t>SAN ROQUE DEL UCAYALI-CONTAMANA</t>
  </si>
  <si>
    <t>P. HERMOSA</t>
  </si>
  <si>
    <t>PAMPA HERMOZA  de Pampa Hermoza</t>
  </si>
  <si>
    <t>P. MARQUEZ</t>
  </si>
  <si>
    <t>FUENTE:  UNIDAD  DE  ESTADISTICA :  DIRESA LORETO</t>
  </si>
  <si>
    <t xml:space="preserve"> ESTABLECIMIENTOS </t>
  </si>
  <si>
    <t>60 a 74</t>
  </si>
  <si>
    <t>Menor de 1 año con 7 Controles</t>
  </si>
  <si>
    <t xml:space="preserve">RN
</t>
  </si>
  <si>
    <t xml:space="preserve">Control 1
</t>
  </si>
  <si>
    <t xml:space="preserve">Control 2
</t>
  </si>
  <si>
    <t xml:space="preserve">Control 3
</t>
  </si>
  <si>
    <t xml:space="preserve">RN   CONTROLES 
( Lab 1,2,3)
</t>
  </si>
  <si>
    <t>Menor de 1 año ( 7 Controles )</t>
  </si>
  <si>
    <t>Niños de 1 año ( 4 Controles )</t>
  </si>
  <si>
    <t>Niños de 2 años (2 Controles )</t>
  </si>
  <si>
    <t xml:space="preserve">Niños menores de   36 meses              </t>
  </si>
  <si>
    <t xml:space="preserve">Niños menores de 36 meses con CRED </t>
  </si>
  <si>
    <t xml:space="preserve">RN  CONTROLES
</t>
  </si>
  <si>
    <t xml:space="preserve">META
</t>
  </si>
  <si>
    <t>RN  CONTROLES</t>
  </si>
  <si>
    <t>Niños menores de 36 meses con CRED COMPLETO</t>
  </si>
  <si>
    <t xml:space="preserve">META MENOR
1 AÑO
</t>
  </si>
  <si>
    <t>AVANCE 
(CONTROL 3)</t>
  </si>
  <si>
    <t>COBERTURA ANUAL</t>
  </si>
  <si>
    <t>COBERTURA MENSUAL</t>
  </si>
  <si>
    <t xml:space="preserve">META MENSUAL
MENOR DE 1 AÑO
</t>
  </si>
  <si>
    <t xml:space="preserve">META MENSUAL MENOR
1 AÑO
</t>
  </si>
  <si>
    <t>META MENSUAL MENOR DE 36 MESES</t>
  </si>
  <si>
    <t>COBERTURA MES DE ENERO ( 8%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</si>
</sst>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00000000"/>
  </numFmts>
  <fonts count="6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  <font>
      <b/>
      <sz val="10"/>
      <color indexed="1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7"/>
      <name val="Tahoma"/>
      <family val="2"/>
    </font>
    <font>
      <b/>
      <sz val="7"/>
      <color indexed="8"/>
      <name val="Tahoma"/>
      <family val="2"/>
    </font>
    <font>
      <b/>
      <sz val="8"/>
      <color indexed="8"/>
      <name val="Tahoma"/>
      <family val="2"/>
    </font>
    <font>
      <sz val="6"/>
      <name val="Tahoma"/>
      <family val="2"/>
    </font>
    <font>
      <b/>
      <sz val="8"/>
      <name val="Tahoma"/>
      <family val="2"/>
    </font>
    <font>
      <b/>
      <sz val="11"/>
      <color theme="1"/>
      <name val="Tahoma"/>
      <family val="2"/>
    </font>
    <font>
      <b/>
      <sz val="8"/>
      <color theme="1"/>
      <name val="Tahoma"/>
      <family val="2"/>
    </font>
    <font>
      <b/>
      <sz val="9"/>
      <color indexed="8"/>
      <name val="Tahoma"/>
      <family val="2"/>
    </font>
    <font>
      <b/>
      <sz val="9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theme="1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9"/>
      <color indexed="8"/>
      <name val="Arial"/>
      <family val="2"/>
    </font>
    <font>
      <b/>
      <sz val="8"/>
      <name val="Bookman Old Style"/>
      <family val="1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b/>
      <sz val="10"/>
      <color theme="9" tint="-0.249977111117893"/>
      <name val="Tahoma"/>
      <family val="2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b/>
      <sz val="9"/>
      <color indexed="63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</borders>
  <cellStyleXfs count="8">
    <xf numFmtId="0" fontId="0" fillId="0" borderId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241">
    <xf numFmtId="0" fontId="0" fillId="0" borderId="0" xfId="0"/>
    <xf numFmtId="0" fontId="2" fillId="2" borderId="0" xfId="0" applyFont="1" applyFill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right"/>
    </xf>
    <xf numFmtId="1" fontId="3" fillId="0" borderId="2" xfId="0" applyNumberFormat="1" applyFont="1" applyBorder="1" applyAlignment="1">
      <alignment horizontal="center"/>
    </xf>
    <xf numFmtId="0" fontId="3" fillId="4" borderId="5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0" fontId="3" fillId="3" borderId="1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1" fontId="3" fillId="3" borderId="13" xfId="0" applyNumberFormat="1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1" fontId="3" fillId="3" borderId="15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9" fillId="0" borderId="0" xfId="0" applyFont="1"/>
    <xf numFmtId="0" fontId="9" fillId="4" borderId="5" xfId="0" applyFont="1" applyFill="1" applyBorder="1" applyAlignment="1">
      <alignment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7" borderId="11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12" borderId="11" xfId="0" applyFont="1" applyFill="1" applyBorder="1" applyAlignment="1">
      <alignment horizontal="center" vertical="center" wrapText="1"/>
    </xf>
    <xf numFmtId="0" fontId="12" fillId="12" borderId="11" xfId="0" applyFont="1" applyFill="1" applyBorder="1" applyAlignment="1">
      <alignment horizontal="center" vertical="center" wrapText="1"/>
    </xf>
    <xf numFmtId="0" fontId="5" fillId="9" borderId="17" xfId="0" applyFont="1" applyFill="1" applyBorder="1" applyAlignment="1">
      <alignment horizontal="center" vertical="center" wrapText="1"/>
    </xf>
    <xf numFmtId="0" fontId="13" fillId="10" borderId="17" xfId="0" applyFont="1" applyFill="1" applyBorder="1" applyAlignment="1">
      <alignment horizontal="center" vertical="center"/>
    </xf>
    <xf numFmtId="0" fontId="13" fillId="10" borderId="12" xfId="0" applyFont="1" applyFill="1" applyBorder="1" applyAlignment="1">
      <alignment horizontal="center" vertical="center"/>
    </xf>
    <xf numFmtId="0" fontId="2" fillId="2" borderId="1" xfId="0" applyFont="1" applyFill="1" applyBorder="1"/>
    <xf numFmtId="1" fontId="19" fillId="14" borderId="17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20" fillId="2" borderId="0" xfId="0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21" fillId="14" borderId="11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1" fontId="23" fillId="0" borderId="2" xfId="0" applyNumberFormat="1" applyFont="1" applyBorder="1" applyAlignment="1">
      <alignment horizontal="center"/>
    </xf>
    <xf numFmtId="1" fontId="23" fillId="0" borderId="11" xfId="0" applyNumberFormat="1" applyFont="1" applyBorder="1" applyAlignment="1">
      <alignment horizontal="center"/>
    </xf>
    <xf numFmtId="2" fontId="24" fillId="0" borderId="17" xfId="0" applyNumberFormat="1" applyFont="1" applyBorder="1" applyAlignment="1">
      <alignment horizontal="center"/>
    </xf>
    <xf numFmtId="2" fontId="0" fillId="0" borderId="0" xfId="0" applyNumberFormat="1"/>
    <xf numFmtId="2" fontId="3" fillId="15" borderId="15" xfId="0" applyNumberFormat="1" applyFont="1" applyFill="1" applyBorder="1" applyAlignment="1">
      <alignment horizontal="center"/>
    </xf>
    <xf numFmtId="2" fontId="3" fillId="15" borderId="13" xfId="0" applyNumberFormat="1" applyFont="1" applyFill="1" applyBorder="1" applyAlignment="1">
      <alignment horizontal="center"/>
    </xf>
    <xf numFmtId="2" fontId="22" fillId="0" borderId="4" xfId="0" applyNumberFormat="1" applyFont="1" applyBorder="1" applyAlignment="1">
      <alignment horizontal="center"/>
    </xf>
    <xf numFmtId="0" fontId="22" fillId="15" borderId="10" xfId="0" applyFont="1" applyFill="1" applyBorder="1" applyAlignment="1">
      <alignment horizontal="center"/>
    </xf>
    <xf numFmtId="2" fontId="22" fillId="0" borderId="8" xfId="0" applyNumberFormat="1" applyFont="1" applyBorder="1" applyAlignment="1">
      <alignment horizontal="center"/>
    </xf>
    <xf numFmtId="0" fontId="22" fillId="15" borderId="0" xfId="0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1" fontId="22" fillId="0" borderId="0" xfId="0" applyNumberFormat="1" applyFont="1" applyAlignment="1">
      <alignment horizontal="center"/>
    </xf>
    <xf numFmtId="1" fontId="22" fillId="15" borderId="10" xfId="0" applyNumberFormat="1" applyFont="1" applyFill="1" applyBorder="1" applyAlignment="1">
      <alignment horizontal="center"/>
    </xf>
    <xf numFmtId="1" fontId="22" fillId="15" borderId="0" xfId="0" applyNumberFormat="1" applyFont="1" applyFill="1" applyAlignment="1">
      <alignment horizontal="center"/>
    </xf>
    <xf numFmtId="2" fontId="2" fillId="2" borderId="0" xfId="0" applyNumberFormat="1" applyFont="1" applyFill="1" applyAlignment="1">
      <alignment horizontal="center"/>
    </xf>
    <xf numFmtId="2" fontId="3" fillId="3" borderId="4" xfId="0" applyNumberFormat="1" applyFont="1" applyFill="1" applyBorder="1" applyAlignment="1">
      <alignment horizontal="center"/>
    </xf>
    <xf numFmtId="2" fontId="3" fillId="3" borderId="8" xfId="0" applyNumberFormat="1" applyFont="1" applyFill="1" applyBorder="1" applyAlignment="1">
      <alignment horizontal="center"/>
    </xf>
    <xf numFmtId="2" fontId="24" fillId="15" borderId="17" xfId="0" applyNumberFormat="1" applyFont="1" applyFill="1" applyBorder="1" applyAlignment="1">
      <alignment horizontal="center"/>
    </xf>
    <xf numFmtId="1" fontId="22" fillId="0" borderId="13" xfId="0" applyNumberFormat="1" applyFont="1" applyBorder="1" applyAlignment="1">
      <alignment horizontal="center"/>
    </xf>
    <xf numFmtId="1" fontId="22" fillId="0" borderId="15" xfId="0" applyNumberFormat="1" applyFont="1" applyBorder="1" applyAlignment="1">
      <alignment horizontal="center"/>
    </xf>
    <xf numFmtId="2" fontId="21" fillId="14" borderId="17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9" borderId="2" xfId="0" applyNumberFormat="1" applyFont="1" applyFill="1" applyBorder="1" applyAlignment="1">
      <alignment horizontal="center"/>
    </xf>
    <xf numFmtId="0" fontId="5" fillId="17" borderId="17" xfId="0" applyFont="1" applyFill="1" applyBorder="1" applyAlignment="1">
      <alignment horizontal="center" vertical="center" wrapText="1"/>
    </xf>
    <xf numFmtId="2" fontId="21" fillId="17" borderId="11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Border="1" applyAlignment="1">
      <alignment horizontal="center"/>
    </xf>
    <xf numFmtId="2" fontId="27" fillId="0" borderId="17" xfId="0" applyNumberFormat="1" applyFont="1" applyBorder="1" applyAlignment="1">
      <alignment horizontal="center"/>
    </xf>
    <xf numFmtId="2" fontId="28" fillId="3" borderId="4" xfId="0" applyNumberFormat="1" applyFont="1" applyFill="1" applyBorder="1" applyAlignment="1">
      <alignment horizontal="center"/>
    </xf>
    <xf numFmtId="1" fontId="29" fillId="3" borderId="10" xfId="0" applyNumberFormat="1" applyFont="1" applyFill="1" applyBorder="1" applyAlignment="1">
      <alignment horizontal="center"/>
    </xf>
    <xf numFmtId="1" fontId="30" fillId="3" borderId="13" xfId="0" applyNumberFormat="1" applyFont="1" applyFill="1" applyBorder="1" applyAlignment="1">
      <alignment horizontal="center"/>
    </xf>
    <xf numFmtId="0" fontId="30" fillId="3" borderId="13" xfId="0" applyFont="1" applyFill="1" applyBorder="1" applyAlignment="1">
      <alignment horizontal="center"/>
    </xf>
    <xf numFmtId="2" fontId="28" fillId="3" borderId="8" xfId="0" applyNumberFormat="1" applyFont="1" applyFill="1" applyBorder="1" applyAlignment="1">
      <alignment horizontal="center"/>
    </xf>
    <xf numFmtId="1" fontId="29" fillId="3" borderId="0" xfId="0" applyNumberFormat="1" applyFont="1" applyFill="1" applyAlignment="1">
      <alignment horizontal="center"/>
    </xf>
    <xf numFmtId="0" fontId="30" fillId="3" borderId="15" xfId="0" applyFont="1" applyFill="1" applyBorder="1" applyAlignment="1">
      <alignment horizontal="center"/>
    </xf>
    <xf numFmtId="1" fontId="30" fillId="3" borderId="15" xfId="0" applyNumberFormat="1" applyFont="1" applyFill="1" applyBorder="1" applyAlignment="1">
      <alignment horizontal="center"/>
    </xf>
    <xf numFmtId="0" fontId="29" fillId="3" borderId="0" xfId="0" applyFont="1" applyFill="1" applyAlignment="1">
      <alignment horizontal="center"/>
    </xf>
    <xf numFmtId="0" fontId="25" fillId="0" borderId="0" xfId="0" applyFont="1"/>
    <xf numFmtId="0" fontId="25" fillId="0" borderId="0" xfId="0" applyFont="1" applyAlignment="1">
      <alignment horizontal="center"/>
    </xf>
    <xf numFmtId="0" fontId="31" fillId="2" borderId="0" xfId="4" applyFont="1" applyFill="1" applyAlignment="1">
      <alignment horizontal="center" vertical="center"/>
    </xf>
    <xf numFmtId="1" fontId="32" fillId="0" borderId="0" xfId="4" applyNumberFormat="1" applyFont="1" applyAlignment="1">
      <alignment horizontal="center" vertical="center"/>
    </xf>
    <xf numFmtId="0" fontId="33" fillId="2" borderId="0" xfId="4" applyFont="1" applyFill="1" applyAlignment="1">
      <alignment horizontal="left" vertical="center"/>
    </xf>
    <xf numFmtId="0" fontId="33" fillId="2" borderId="0" xfId="4" applyFont="1" applyFill="1" applyAlignment="1">
      <alignment vertical="center"/>
    </xf>
    <xf numFmtId="1" fontId="34" fillId="0" borderId="0" xfId="6" applyNumberFormat="1" applyFont="1" applyAlignment="1">
      <alignment horizontal="center" vertical="center"/>
    </xf>
    <xf numFmtId="0" fontId="33" fillId="2" borderId="0" xfId="4" applyFont="1" applyFill="1" applyAlignment="1">
      <alignment vertical="center" wrapText="1"/>
    </xf>
    <xf numFmtId="1" fontId="34" fillId="0" borderId="0" xfId="4" applyNumberFormat="1" applyFont="1" applyAlignment="1">
      <alignment horizontal="center" vertical="center"/>
    </xf>
    <xf numFmtId="1" fontId="35" fillId="0" borderId="0" xfId="4" applyNumberFormat="1" applyFont="1" applyAlignment="1">
      <alignment horizontal="center" vertical="center"/>
    </xf>
    <xf numFmtId="1" fontId="35" fillId="0" borderId="0" xfId="0" applyNumberFormat="1" applyFont="1" applyAlignment="1">
      <alignment horizontal="center" vertical="center"/>
    </xf>
    <xf numFmtId="0" fontId="31" fillId="2" borderId="0" xfId="0" applyFont="1" applyFill="1"/>
    <xf numFmtId="0" fontId="38" fillId="0" borderId="0" xfId="0" applyFont="1"/>
    <xf numFmtId="3" fontId="41" fillId="22" borderId="20" xfId="0" quotePrefix="1" applyNumberFormat="1" applyFont="1" applyFill="1" applyBorder="1" applyAlignment="1">
      <alignment horizontal="center" vertical="center"/>
    </xf>
    <xf numFmtId="3" fontId="41" fillId="8" borderId="20" xfId="0" quotePrefix="1" applyNumberFormat="1" applyFont="1" applyFill="1" applyBorder="1" applyAlignment="1">
      <alignment horizontal="center" vertical="center"/>
    </xf>
    <xf numFmtId="3" fontId="41" fillId="5" borderId="20" xfId="0" applyNumberFormat="1" applyFont="1" applyFill="1" applyBorder="1" applyAlignment="1">
      <alignment horizontal="center" vertical="center"/>
    </xf>
    <xf numFmtId="3" fontId="41" fillId="23" borderId="20" xfId="0" applyNumberFormat="1" applyFont="1" applyFill="1" applyBorder="1" applyAlignment="1">
      <alignment horizontal="center" vertical="center"/>
    </xf>
    <xf numFmtId="3" fontId="41" fillId="24" borderId="20" xfId="0" applyNumberFormat="1" applyFont="1" applyFill="1" applyBorder="1" applyAlignment="1">
      <alignment horizontal="center" vertical="center" wrapText="1"/>
    </xf>
    <xf numFmtId="0" fontId="45" fillId="8" borderId="20" xfId="0" applyFont="1" applyFill="1" applyBorder="1" applyAlignment="1">
      <alignment horizontal="center" vertical="center"/>
    </xf>
    <xf numFmtId="0" fontId="45" fillId="24" borderId="20" xfId="0" applyFont="1" applyFill="1" applyBorder="1" applyAlignment="1">
      <alignment horizontal="center" vertical="center"/>
    </xf>
    <xf numFmtId="3" fontId="46" fillId="8" borderId="7" xfId="0" quotePrefix="1" applyNumberFormat="1" applyFont="1" applyFill="1" applyBorder="1" applyAlignment="1">
      <alignment horizontal="center" vertical="center"/>
    </xf>
    <xf numFmtId="3" fontId="46" fillId="5" borderId="20" xfId="0" applyNumberFormat="1" applyFont="1" applyFill="1" applyBorder="1" applyAlignment="1">
      <alignment horizontal="center" vertical="center"/>
    </xf>
    <xf numFmtId="3" fontId="46" fillId="23" borderId="20" xfId="0" applyNumberFormat="1" applyFont="1" applyFill="1" applyBorder="1" applyAlignment="1">
      <alignment horizontal="center" vertical="center"/>
    </xf>
    <xf numFmtId="0" fontId="47" fillId="17" borderId="20" xfId="0" applyFont="1" applyFill="1" applyBorder="1" applyAlignment="1">
      <alignment horizontal="center" vertical="center"/>
    </xf>
    <xf numFmtId="0" fontId="47" fillId="16" borderId="20" xfId="0" applyFont="1" applyFill="1" applyBorder="1" applyAlignment="1">
      <alignment horizontal="center" vertical="center"/>
    </xf>
    <xf numFmtId="0" fontId="47" fillId="25" borderId="20" xfId="0" applyFont="1" applyFill="1" applyBorder="1" applyAlignment="1">
      <alignment horizontal="center" vertical="center"/>
    </xf>
    <xf numFmtId="0" fontId="47" fillId="21" borderId="20" xfId="0" applyFont="1" applyFill="1" applyBorder="1" applyAlignment="1">
      <alignment horizontal="center" vertical="center"/>
    </xf>
    <xf numFmtId="0" fontId="43" fillId="2" borderId="20" xfId="4" applyFont="1" applyFill="1" applyBorder="1" applyAlignment="1">
      <alignment horizontal="center" vertical="center"/>
    </xf>
    <xf numFmtId="165" fontId="50" fillId="2" borderId="20" xfId="4" applyNumberFormat="1" applyFont="1" applyFill="1" applyBorder="1" applyAlignment="1">
      <alignment horizontal="center" vertical="center"/>
    </xf>
    <xf numFmtId="0" fontId="51" fillId="2" borderId="20" xfId="4" applyFont="1" applyFill="1" applyBorder="1" applyAlignment="1">
      <alignment horizontal="center" vertical="center"/>
    </xf>
    <xf numFmtId="0" fontId="51" fillId="2" borderId="20" xfId="4" applyFont="1" applyFill="1" applyBorder="1" applyAlignment="1">
      <alignment vertical="center"/>
    </xf>
    <xf numFmtId="3" fontId="52" fillId="2" borderId="20" xfId="0" quotePrefix="1" applyNumberFormat="1" applyFont="1" applyFill="1" applyBorder="1" applyAlignment="1">
      <alignment horizontal="center" vertical="center"/>
    </xf>
    <xf numFmtId="164" fontId="52" fillId="2" borderId="20" xfId="4" applyNumberFormat="1" applyFont="1" applyFill="1" applyBorder="1" applyAlignment="1">
      <alignment horizontal="center" vertical="center" wrapText="1"/>
    </xf>
    <xf numFmtId="3" fontId="48" fillId="2" borderId="20" xfId="0" quotePrefix="1" applyNumberFormat="1" applyFont="1" applyFill="1" applyBorder="1" applyAlignment="1">
      <alignment horizontal="center" vertical="center" wrapText="1"/>
    </xf>
    <xf numFmtId="3" fontId="48" fillId="2" borderId="20" xfId="0" quotePrefix="1" applyNumberFormat="1" applyFont="1" applyFill="1" applyBorder="1" applyAlignment="1">
      <alignment horizontal="center" vertical="center"/>
    </xf>
    <xf numFmtId="3" fontId="49" fillId="0" borderId="20" xfId="0" applyNumberFormat="1" applyFont="1" applyBorder="1" applyAlignment="1">
      <alignment horizontal="center" vertical="center"/>
    </xf>
    <xf numFmtId="164" fontId="52" fillId="2" borderId="29" xfId="4" applyNumberFormat="1" applyFont="1" applyFill="1" applyBorder="1" applyAlignment="1">
      <alignment vertical="center"/>
    </xf>
    <xf numFmtId="164" fontId="52" fillId="2" borderId="20" xfId="4" applyNumberFormat="1" applyFont="1" applyFill="1" applyBorder="1" applyAlignment="1">
      <alignment horizontal="center" vertical="center"/>
    </xf>
    <xf numFmtId="0" fontId="53" fillId="2" borderId="20" xfId="4" applyFont="1" applyFill="1" applyBorder="1" applyAlignment="1">
      <alignment horizontal="center" vertical="center"/>
    </xf>
    <xf numFmtId="0" fontId="54" fillId="2" borderId="20" xfId="4" applyFont="1" applyFill="1" applyBorder="1" applyAlignment="1">
      <alignment horizontal="center" vertical="center"/>
    </xf>
    <xf numFmtId="0" fontId="50" fillId="2" borderId="20" xfId="4" applyFont="1" applyFill="1" applyBorder="1" applyAlignment="1">
      <alignment horizontal="center" vertical="center"/>
    </xf>
    <xf numFmtId="164" fontId="52" fillId="2" borderId="29" xfId="4" applyNumberFormat="1" applyFont="1" applyFill="1" applyBorder="1" applyAlignment="1">
      <alignment horizontal="center" vertical="center"/>
    </xf>
    <xf numFmtId="0" fontId="50" fillId="0" borderId="20" xfId="4" applyFont="1" applyBorder="1" applyAlignment="1">
      <alignment horizontal="center" vertical="center"/>
    </xf>
    <xf numFmtId="0" fontId="51" fillId="2" borderId="20" xfId="4" applyFont="1" applyFill="1" applyBorder="1" applyAlignment="1">
      <alignment vertical="center" wrapText="1"/>
    </xf>
    <xf numFmtId="0" fontId="38" fillId="2" borderId="20" xfId="4" applyFont="1" applyFill="1" applyBorder="1" applyAlignment="1">
      <alignment horizontal="center" vertical="center"/>
    </xf>
    <xf numFmtId="0" fontId="38" fillId="2" borderId="20" xfId="4" applyFont="1" applyFill="1" applyBorder="1" applyAlignment="1">
      <alignment vertical="center"/>
    </xf>
    <xf numFmtId="0" fontId="42" fillId="2" borderId="20" xfId="4" applyFont="1" applyFill="1" applyBorder="1" applyAlignment="1">
      <alignment horizontal="center" vertical="center"/>
    </xf>
    <xf numFmtId="0" fontId="51" fillId="12" borderId="0" xfId="0" applyFont="1" applyFill="1"/>
    <xf numFmtId="164" fontId="52" fillId="2" borderId="31" xfId="4" applyNumberFormat="1" applyFont="1" applyFill="1" applyBorder="1" applyAlignment="1">
      <alignment vertical="center"/>
    </xf>
    <xf numFmtId="0" fontId="53" fillId="0" borderId="0" xfId="0" applyFont="1"/>
    <xf numFmtId="0" fontId="51" fillId="2" borderId="20" xfId="4" applyFont="1" applyFill="1" applyBorder="1" applyAlignment="1">
      <alignment horizontal="center" vertical="center" wrapText="1"/>
    </xf>
    <xf numFmtId="0" fontId="56" fillId="2" borderId="20" xfId="4" applyFont="1" applyFill="1" applyBorder="1" applyAlignment="1">
      <alignment vertical="center"/>
    </xf>
    <xf numFmtId="0" fontId="57" fillId="0" borderId="0" xfId="0" applyFont="1"/>
    <xf numFmtId="0" fontId="58" fillId="0" borderId="0" xfId="0" applyFont="1"/>
    <xf numFmtId="0" fontId="54" fillId="2" borderId="20" xfId="4" applyFont="1" applyFill="1" applyBorder="1" applyAlignment="1">
      <alignment vertical="center"/>
    </xf>
    <xf numFmtId="0" fontId="59" fillId="0" borderId="0" xfId="0" applyFont="1"/>
    <xf numFmtId="0" fontId="50" fillId="2" borderId="20" xfId="4" applyFont="1" applyFill="1" applyBorder="1" applyAlignment="1">
      <alignment vertical="center"/>
    </xf>
    <xf numFmtId="0" fontId="53" fillId="2" borderId="20" xfId="4" applyFont="1" applyFill="1" applyBorder="1" applyAlignment="1">
      <alignment vertical="center"/>
    </xf>
    <xf numFmtId="0" fontId="51" fillId="2" borderId="20" xfId="4" applyFont="1" applyFill="1" applyBorder="1" applyAlignment="1">
      <alignment horizontal="left" vertical="center"/>
    </xf>
    <xf numFmtId="0" fontId="49" fillId="0" borderId="20" xfId="0" applyFont="1" applyBorder="1"/>
    <xf numFmtId="0" fontId="60" fillId="0" borderId="20" xfId="0" applyFont="1" applyBorder="1"/>
    <xf numFmtId="0" fontId="61" fillId="2" borderId="20" xfId="4" applyFont="1" applyFill="1" applyBorder="1" applyAlignment="1">
      <alignment horizontal="center" vertical="center"/>
    </xf>
    <xf numFmtId="0" fontId="61" fillId="2" borderId="20" xfId="4" applyFont="1" applyFill="1" applyBorder="1" applyAlignment="1">
      <alignment vertical="center"/>
    </xf>
    <xf numFmtId="0" fontId="38" fillId="2" borderId="20" xfId="0" applyFont="1" applyFill="1" applyBorder="1"/>
    <xf numFmtId="0" fontId="36" fillId="2" borderId="20" xfId="4" applyFont="1" applyFill="1" applyBorder="1" applyAlignment="1">
      <alignment vertical="center"/>
    </xf>
    <xf numFmtId="0" fontId="43" fillId="2" borderId="20" xfId="4" applyFont="1" applyFill="1" applyBorder="1" applyAlignment="1">
      <alignment vertical="center"/>
    </xf>
    <xf numFmtId="0" fontId="62" fillId="2" borderId="20" xfId="4" applyFont="1" applyFill="1" applyBorder="1" applyAlignment="1">
      <alignment vertical="center"/>
    </xf>
    <xf numFmtId="0" fontId="38" fillId="2" borderId="20" xfId="4" applyFont="1" applyFill="1" applyBorder="1" applyAlignment="1">
      <alignment horizontal="center" vertical="center" wrapText="1"/>
    </xf>
    <xf numFmtId="0" fontId="63" fillId="2" borderId="20" xfId="4" applyFont="1" applyFill="1" applyBorder="1" applyAlignment="1">
      <alignment horizontal="center" vertical="center" wrapText="1"/>
    </xf>
    <xf numFmtId="0" fontId="64" fillId="2" borderId="20" xfId="4" applyFont="1" applyFill="1" applyBorder="1" applyAlignment="1">
      <alignment vertical="center"/>
    </xf>
    <xf numFmtId="0" fontId="66" fillId="2" borderId="20" xfId="4" applyFont="1" applyFill="1" applyBorder="1" applyAlignment="1">
      <alignment vertical="center"/>
    </xf>
    <xf numFmtId="0" fontId="23" fillId="0" borderId="0" xfId="0" applyFont="1"/>
    <xf numFmtId="0" fontId="42" fillId="0" borderId="0" xfId="0" applyFont="1"/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center" vertical="center"/>
    </xf>
    <xf numFmtId="1" fontId="49" fillId="0" borderId="1" xfId="0" applyNumberFormat="1" applyFont="1" applyBorder="1" applyAlignment="1">
      <alignment horizontal="center" vertical="center" wrapText="1"/>
    </xf>
    <xf numFmtId="1" fontId="50" fillId="2" borderId="20" xfId="4" applyNumberFormat="1" applyFont="1" applyFill="1" applyBorder="1" applyAlignment="1">
      <alignment horizontal="center" vertical="center"/>
    </xf>
    <xf numFmtId="1" fontId="50" fillId="0" borderId="20" xfId="4" applyNumberFormat="1" applyFont="1" applyBorder="1" applyAlignment="1">
      <alignment horizontal="center" vertical="center"/>
    </xf>
    <xf numFmtId="1" fontId="51" fillId="2" borderId="20" xfId="6" applyNumberFormat="1" applyFont="1" applyFill="1" applyBorder="1" applyAlignment="1">
      <alignment horizontal="center" vertical="center"/>
    </xf>
    <xf numFmtId="1" fontId="38" fillId="2" borderId="20" xfId="4" applyNumberFormat="1" applyFont="1" applyFill="1" applyBorder="1" applyAlignment="1">
      <alignment horizontal="center" vertical="center"/>
    </xf>
    <xf numFmtId="1" fontId="51" fillId="2" borderId="20" xfId="4" applyNumberFormat="1" applyFont="1" applyFill="1" applyBorder="1" applyAlignment="1">
      <alignment horizontal="center" vertical="center"/>
    </xf>
    <xf numFmtId="1" fontId="55" fillId="2" borderId="20" xfId="4" applyNumberFormat="1" applyFont="1" applyFill="1" applyBorder="1" applyAlignment="1">
      <alignment horizontal="center" vertical="center"/>
    </xf>
    <xf numFmtId="1" fontId="38" fillId="0" borderId="20" xfId="0" applyNumberFormat="1" applyFont="1" applyBorder="1" applyAlignment="1">
      <alignment horizontal="center" vertical="center"/>
    </xf>
    <xf numFmtId="1" fontId="65" fillId="2" borderId="20" xfId="6" applyNumberFormat="1" applyFont="1" applyFill="1" applyBorder="1" applyAlignment="1">
      <alignment horizontal="center" vertical="center"/>
    </xf>
    <xf numFmtId="164" fontId="52" fillId="2" borderId="30" xfId="4" applyNumberFormat="1" applyFont="1" applyFill="1" applyBorder="1" applyAlignment="1">
      <alignment horizontal="center" vertical="center"/>
    </xf>
    <xf numFmtId="164" fontId="52" fillId="2" borderId="31" xfId="4" applyNumberFormat="1" applyFont="1" applyFill="1" applyBorder="1" applyAlignment="1">
      <alignment horizontal="center" vertical="center"/>
    </xf>
    <xf numFmtId="0" fontId="49" fillId="0" borderId="20" xfId="0" applyFont="1" applyBorder="1" applyAlignment="1">
      <alignment horizontal="center"/>
    </xf>
    <xf numFmtId="0" fontId="60" fillId="0" borderId="20" xfId="0" applyFont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19" borderId="0" xfId="0" applyFont="1" applyFill="1" applyAlignment="1">
      <alignment horizontal="center"/>
    </xf>
    <xf numFmtId="0" fontId="1" fillId="11" borderId="0" xfId="0" applyFont="1" applyFill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1" fontId="67" fillId="14" borderId="17" xfId="0" applyNumberFormat="1" applyFont="1" applyFill="1" applyBorder="1" applyAlignment="1">
      <alignment horizontal="center" vertical="center" wrapText="1"/>
    </xf>
    <xf numFmtId="1" fontId="67" fillId="14" borderId="17" xfId="0" applyNumberFormat="1" applyFont="1" applyFill="1" applyBorder="1" applyAlignment="1">
      <alignment horizontal="center" vertical="center"/>
    </xf>
    <xf numFmtId="1" fontId="21" fillId="26" borderId="17" xfId="0" applyNumberFormat="1" applyFont="1" applyFill="1" applyBorder="1" applyAlignment="1">
      <alignment horizontal="center" vertical="center" wrapText="1"/>
    </xf>
    <xf numFmtId="2" fontId="23" fillId="15" borderId="13" xfId="0" applyNumberFormat="1" applyFont="1" applyFill="1" applyBorder="1" applyAlignment="1">
      <alignment horizontal="center"/>
    </xf>
    <xf numFmtId="2" fontId="23" fillId="3" borderId="17" xfId="0" applyNumberFormat="1" applyFont="1" applyFill="1" applyBorder="1" applyAlignment="1">
      <alignment horizontal="center"/>
    </xf>
    <xf numFmtId="1" fontId="21" fillId="14" borderId="17" xfId="0" applyNumberFormat="1" applyFont="1" applyFill="1" applyBorder="1" applyAlignment="1">
      <alignment horizontal="center" vertical="center" wrapText="1"/>
    </xf>
    <xf numFmtId="1" fontId="21" fillId="16" borderId="5" xfId="0" applyNumberFormat="1" applyFont="1" applyFill="1" applyBorder="1" applyAlignment="1">
      <alignment horizontal="center" vertical="center" wrapText="1"/>
    </xf>
    <xf numFmtId="0" fontId="5" fillId="14" borderId="28" xfId="0" applyFont="1" applyFill="1" applyBorder="1" applyAlignment="1">
      <alignment horizontal="center" vertical="center" wrapText="1"/>
    </xf>
    <xf numFmtId="1" fontId="21" fillId="17" borderId="17" xfId="0" applyNumberFormat="1" applyFont="1" applyFill="1" applyBorder="1" applyAlignment="1">
      <alignment horizontal="center" vertical="center" wrapText="1"/>
    </xf>
    <xf numFmtId="1" fontId="21" fillId="15" borderId="17" xfId="0" applyNumberFormat="1" applyFont="1" applyFill="1" applyBorder="1" applyAlignment="1">
      <alignment horizontal="center" vertical="center" wrapText="1"/>
    </xf>
    <xf numFmtId="0" fontId="5" fillId="15" borderId="11" xfId="0" applyFont="1" applyFill="1" applyBorder="1" applyAlignment="1">
      <alignment horizontal="center" vertical="center" wrapText="1"/>
    </xf>
    <xf numFmtId="1" fontId="21" fillId="16" borderId="17" xfId="0" applyNumberFormat="1" applyFont="1" applyFill="1" applyBorder="1" applyAlignment="1">
      <alignment horizontal="center" vertical="center" wrapText="1"/>
    </xf>
    <xf numFmtId="0" fontId="17" fillId="12" borderId="11" xfId="0" applyFont="1" applyFill="1" applyBorder="1" applyAlignment="1">
      <alignment horizontal="center"/>
    </xf>
    <xf numFmtId="0" fontId="17" fillId="12" borderId="12" xfId="0" applyFont="1" applyFill="1" applyBorder="1" applyAlignment="1">
      <alignment horizontal="center"/>
    </xf>
    <xf numFmtId="0" fontId="17" fillId="12" borderId="3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12" borderId="11" xfId="0" applyFont="1" applyFill="1" applyBorder="1" applyAlignment="1">
      <alignment horizontal="center" vertical="center" wrapText="1"/>
    </xf>
    <xf numFmtId="0" fontId="5" fillId="12" borderId="12" xfId="0" applyFont="1" applyFill="1" applyBorder="1" applyAlignment="1">
      <alignment horizontal="center" vertical="center" wrapText="1"/>
    </xf>
    <xf numFmtId="0" fontId="5" fillId="12" borderId="3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5" fillId="9" borderId="12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16" fillId="5" borderId="22" xfId="0" applyFont="1" applyFill="1" applyBorder="1" applyAlignment="1">
      <alignment horizontal="center"/>
    </xf>
    <xf numFmtId="0" fontId="16" fillId="5" borderId="23" xfId="0" applyFont="1" applyFill="1" applyBorder="1" applyAlignment="1">
      <alignment horizontal="center"/>
    </xf>
    <xf numFmtId="0" fontId="16" fillId="5" borderId="24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0" fontId="5" fillId="13" borderId="11" xfId="0" applyFont="1" applyFill="1" applyBorder="1" applyAlignment="1">
      <alignment horizontal="center" vertical="center" wrapText="1"/>
    </xf>
    <xf numFmtId="0" fontId="5" fillId="13" borderId="12" xfId="0" applyFont="1" applyFill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/>
    </xf>
    <xf numFmtId="0" fontId="2" fillId="5" borderId="23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1" fontId="18" fillId="4" borderId="25" xfId="0" applyNumberFormat="1" applyFont="1" applyFill="1" applyBorder="1" applyAlignment="1">
      <alignment horizontal="center" vertical="center"/>
    </xf>
    <xf numFmtId="1" fontId="18" fillId="4" borderId="23" xfId="0" applyNumberFormat="1" applyFont="1" applyFill="1" applyBorder="1" applyAlignment="1">
      <alignment horizontal="center" vertical="center"/>
    </xf>
    <xf numFmtId="1" fontId="18" fillId="4" borderId="26" xfId="0" applyNumberFormat="1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1" fontId="5" fillId="13" borderId="12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5" fillId="14" borderId="11" xfId="0" applyFont="1" applyFill="1" applyBorder="1" applyAlignment="1">
      <alignment horizontal="center" vertical="center" wrapText="1"/>
    </xf>
    <xf numFmtId="0" fontId="5" fillId="14" borderId="12" xfId="0" applyFont="1" applyFill="1" applyBorder="1" applyAlignment="1">
      <alignment horizontal="center" vertical="center" wrapText="1"/>
    </xf>
    <xf numFmtId="0" fontId="5" fillId="14" borderId="3" xfId="0" applyFont="1" applyFill="1" applyBorder="1" applyAlignment="1">
      <alignment horizontal="center" vertical="center" wrapText="1"/>
    </xf>
    <xf numFmtId="0" fontId="5" fillId="17" borderId="16" xfId="0" applyFont="1" applyFill="1" applyBorder="1" applyAlignment="1">
      <alignment horizontal="center" vertical="center" wrapText="1"/>
    </xf>
    <xf numFmtId="0" fontId="5" fillId="17" borderId="12" xfId="0" applyFont="1" applyFill="1" applyBorder="1" applyAlignment="1">
      <alignment horizontal="center" vertical="center" wrapText="1"/>
    </xf>
    <xf numFmtId="0" fontId="5" fillId="17" borderId="3" xfId="0" applyFont="1" applyFill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1" fillId="16" borderId="20" xfId="4" applyFont="1" applyFill="1" applyBorder="1" applyAlignment="1">
      <alignment horizontal="center" vertical="center" wrapText="1" shrinkToFit="1"/>
    </xf>
    <xf numFmtId="0" fontId="43" fillId="16" borderId="20" xfId="4" applyFont="1" applyFill="1" applyBorder="1" applyAlignment="1">
      <alignment horizontal="center" vertical="center"/>
    </xf>
    <xf numFmtId="0" fontId="43" fillId="20" borderId="20" xfId="4" applyFont="1" applyFill="1" applyBorder="1" applyAlignment="1">
      <alignment horizontal="center" vertical="center" wrapText="1"/>
    </xf>
    <xf numFmtId="0" fontId="44" fillId="21" borderId="7" xfId="0" applyFont="1" applyFill="1" applyBorder="1" applyAlignment="1">
      <alignment horizontal="center" vertical="center"/>
    </xf>
    <xf numFmtId="0" fontId="44" fillId="21" borderId="20" xfId="0" applyFont="1" applyFill="1" applyBorder="1" applyAlignment="1">
      <alignment horizontal="center" vertical="center"/>
    </xf>
    <xf numFmtId="0" fontId="39" fillId="18" borderId="20" xfId="4" applyFont="1" applyFill="1" applyBorder="1" applyAlignment="1">
      <alignment horizontal="center" vertical="center" textRotation="90"/>
    </xf>
    <xf numFmtId="0" fontId="39" fillId="18" borderId="20" xfId="4" applyFont="1" applyFill="1" applyBorder="1" applyAlignment="1">
      <alignment horizontal="center" vertical="center" textRotation="90" wrapText="1"/>
    </xf>
    <xf numFmtId="0" fontId="40" fillId="18" borderId="20" xfId="6" applyFont="1" applyFill="1" applyBorder="1" applyAlignment="1">
      <alignment horizontal="center" vertical="center" textRotation="90" wrapText="1" shrinkToFit="1"/>
    </xf>
    <xf numFmtId="0" fontId="16" fillId="5" borderId="11" xfId="0" applyFont="1" applyFill="1" applyBorder="1" applyAlignment="1">
      <alignment horizontal="center"/>
    </xf>
    <xf numFmtId="0" fontId="16" fillId="5" borderId="12" xfId="0" applyFont="1" applyFill="1" applyBorder="1" applyAlignment="1">
      <alignment horizontal="center"/>
    </xf>
    <xf numFmtId="0" fontId="16" fillId="5" borderId="3" xfId="0" applyFont="1" applyFill="1" applyBorder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54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90"/>
  <sheetViews>
    <sheetView showGridLines="0" zoomScale="80" zoomScaleNormal="80" workbookViewId="0">
      <pane xSplit="9" ySplit="4" topLeftCell="O469" activePane="bottomRight" state="frozen"/>
      <selection pane="topRight" activeCell="H1" sqref="H1"/>
      <selection pane="bottomLeft" activeCell="A3" sqref="A3"/>
      <selection pane="bottomRight" activeCell="AA5" sqref="AA5:AC490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19.5546875" customWidth="1" collapsed="1"/>
    <col min="5" max="6" width="7.6640625" customWidth="1"/>
    <col min="7" max="7" width="6.33203125" customWidth="1"/>
    <col min="8" max="8" width="7.44140625" style="10" customWidth="1"/>
    <col min="9" max="9" width="24.5546875" customWidth="1"/>
    <col min="10" max="12" width="14.44140625" style="10" customWidth="1"/>
    <col min="13" max="13" width="11.6640625" style="10" customWidth="1"/>
    <col min="14" max="14" width="11.44140625" customWidth="1"/>
    <col min="15" max="15" width="12.6640625" customWidth="1"/>
    <col min="16" max="16" width="11.109375" bestFit="1" customWidth="1"/>
    <col min="17" max="17" width="11.109375" style="10" bestFit="1" customWidth="1"/>
    <col min="18" max="19" width="11.109375" bestFit="1" customWidth="1"/>
    <col min="20" max="20" width="6.6640625" customWidth="1"/>
    <col min="21" max="21" width="10.33203125" customWidth="1"/>
    <col min="22" max="22" width="6.6640625" customWidth="1"/>
    <col min="23" max="23" width="8.33203125" customWidth="1"/>
    <col min="24" max="24" width="13.44140625" customWidth="1"/>
    <col min="25" max="25" width="13.88671875" customWidth="1"/>
    <col min="26" max="26" width="0.44140625" customWidth="1"/>
    <col min="27" max="29" width="10.6640625" customWidth="1"/>
  </cols>
  <sheetData>
    <row r="1" spans="1:29" ht="18.600000000000001" thickBot="1" x14ac:dyDescent="0.4">
      <c r="D1" s="184" t="s">
        <v>566</v>
      </c>
      <c r="E1" s="185"/>
      <c r="F1" s="185"/>
      <c r="G1" s="185"/>
      <c r="H1" s="185"/>
      <c r="I1" s="186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17</v>
      </c>
      <c r="Z1" s="35"/>
      <c r="AA1" s="35">
        <v>2</v>
      </c>
      <c r="AB1" s="35">
        <v>3</v>
      </c>
      <c r="AC1" s="35">
        <v>4</v>
      </c>
    </row>
    <row r="2" spans="1:29" ht="21.6" thickBot="1" x14ac:dyDescent="0.45">
      <c r="D2" s="2"/>
      <c r="E2" s="32"/>
      <c r="F2" s="202" t="s">
        <v>509</v>
      </c>
      <c r="G2" s="203"/>
      <c r="H2" s="204"/>
      <c r="I2" s="3" t="s">
        <v>0</v>
      </c>
      <c r="J2" s="43">
        <f t="shared" ref="J2:Q2" si="0">SUBTOTAL(9,J5:J654)</f>
        <v>1086</v>
      </c>
      <c r="K2" s="43">
        <f t="shared" si="0"/>
        <v>1038</v>
      </c>
      <c r="L2" s="43">
        <f t="shared" si="0"/>
        <v>1041</v>
      </c>
      <c r="M2" s="43">
        <f t="shared" si="0"/>
        <v>967</v>
      </c>
      <c r="N2" s="43">
        <f t="shared" si="0"/>
        <v>587</v>
      </c>
      <c r="O2" s="43">
        <f t="shared" si="0"/>
        <v>691</v>
      </c>
      <c r="P2" s="43">
        <f t="shared" si="0"/>
        <v>66</v>
      </c>
      <c r="Q2" s="43">
        <f t="shared" si="0"/>
        <v>989</v>
      </c>
      <c r="R2" s="43">
        <f t="shared" ref="R2:AC2" si="1">SUBTOTAL(9,R5:R654)</f>
        <v>3245</v>
      </c>
      <c r="S2" s="43">
        <f t="shared" si="1"/>
        <v>2008</v>
      </c>
      <c r="T2" s="43">
        <f t="shared" si="1"/>
        <v>1404</v>
      </c>
      <c r="U2" s="43">
        <f t="shared" si="1"/>
        <v>2948</v>
      </c>
      <c r="V2" s="43">
        <f t="shared" si="1"/>
        <v>2265</v>
      </c>
      <c r="W2" s="43">
        <f t="shared" si="1"/>
        <v>1719</v>
      </c>
      <c r="X2" s="43">
        <f t="shared" si="1"/>
        <v>546</v>
      </c>
      <c r="Y2" s="43">
        <f t="shared" si="1"/>
        <v>654</v>
      </c>
      <c r="Z2" s="4"/>
      <c r="AA2" s="65">
        <f t="shared" si="1"/>
        <v>205</v>
      </c>
      <c r="AB2" s="65">
        <f t="shared" si="1"/>
        <v>298</v>
      </c>
      <c r="AC2" s="65">
        <f t="shared" si="1"/>
        <v>157</v>
      </c>
    </row>
    <row r="3" spans="1:29" ht="58.5" customHeight="1" thickBot="1" x14ac:dyDescent="0.35">
      <c r="A3" s="17"/>
      <c r="B3" s="5"/>
      <c r="C3" s="6"/>
      <c r="D3" s="187" t="s">
        <v>1</v>
      </c>
      <c r="E3" s="188"/>
      <c r="F3" s="189"/>
      <c r="G3" s="189"/>
      <c r="H3" s="189"/>
      <c r="I3" s="190"/>
      <c r="J3" s="191" t="s">
        <v>709</v>
      </c>
      <c r="K3" s="192"/>
      <c r="L3" s="193"/>
      <c r="M3" s="200" t="s">
        <v>713</v>
      </c>
      <c r="N3" s="205"/>
      <c r="O3" s="201"/>
      <c r="P3" s="206" t="s">
        <v>2</v>
      </c>
      <c r="Q3" s="207"/>
      <c r="R3" s="207"/>
      <c r="S3" s="208"/>
      <c r="T3" s="194" t="s">
        <v>3</v>
      </c>
      <c r="U3" s="195"/>
      <c r="V3" s="195"/>
      <c r="W3" s="196"/>
      <c r="X3" s="200" t="s">
        <v>506</v>
      </c>
      <c r="Y3" s="201"/>
      <c r="Z3" s="171"/>
      <c r="AA3" s="197" t="s">
        <v>543</v>
      </c>
      <c r="AB3" s="198"/>
      <c r="AC3" s="199"/>
    </row>
    <row r="4" spans="1:29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706</v>
      </c>
      <c r="K4" s="25" t="s">
        <v>707</v>
      </c>
      <c r="L4" s="25" t="s">
        <v>708</v>
      </c>
      <c r="M4" s="22" t="s">
        <v>710</v>
      </c>
      <c r="N4" s="22" t="s">
        <v>711</v>
      </c>
      <c r="O4" s="22" t="s">
        <v>712</v>
      </c>
      <c r="P4" s="21" t="s">
        <v>284</v>
      </c>
      <c r="Q4" s="21" t="s">
        <v>283</v>
      </c>
      <c r="R4" s="26" t="s">
        <v>285</v>
      </c>
      <c r="S4" s="21" t="s">
        <v>286</v>
      </c>
      <c r="T4" s="27" t="s">
        <v>249</v>
      </c>
      <c r="U4" s="28" t="s">
        <v>287</v>
      </c>
      <c r="V4" s="27" t="s">
        <v>279</v>
      </c>
      <c r="W4" s="27" t="s">
        <v>280</v>
      </c>
      <c r="X4" s="24" t="s">
        <v>507</v>
      </c>
      <c r="Y4" s="24" t="s">
        <v>508</v>
      </c>
      <c r="Z4" s="24"/>
      <c r="AA4" s="23" t="s">
        <v>288</v>
      </c>
      <c r="AB4" s="23" t="s">
        <v>281</v>
      </c>
      <c r="AC4" s="29" t="s">
        <v>282</v>
      </c>
    </row>
    <row r="5" spans="1:29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10</v>
      </c>
      <c r="K5" s="7">
        <v>5</v>
      </c>
      <c r="L5" s="7">
        <v>4</v>
      </c>
      <c r="M5" s="11">
        <v>1</v>
      </c>
      <c r="N5" s="11">
        <v>0</v>
      </c>
      <c r="O5" s="11">
        <v>0</v>
      </c>
      <c r="P5" s="11">
        <v>7</v>
      </c>
      <c r="Q5" s="12">
        <v>3</v>
      </c>
      <c r="R5" s="12">
        <v>1</v>
      </c>
      <c r="S5" s="12">
        <v>0</v>
      </c>
      <c r="T5" s="11">
        <v>0</v>
      </c>
      <c r="U5" s="12">
        <v>0</v>
      </c>
      <c r="V5" s="12">
        <v>0</v>
      </c>
      <c r="W5" s="12">
        <v>0</v>
      </c>
      <c r="X5" s="7">
        <v>0</v>
      </c>
      <c r="Y5" s="7">
        <v>0</v>
      </c>
      <c r="Z5" s="7"/>
      <c r="AA5" s="12">
        <v>0</v>
      </c>
      <c r="AB5" s="12">
        <v>0</v>
      </c>
      <c r="AC5" s="12">
        <v>0</v>
      </c>
    </row>
    <row r="6" spans="1:29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567</v>
      </c>
      <c r="H6" s="19">
        <v>1</v>
      </c>
      <c r="I6" s="18" t="s">
        <v>299</v>
      </c>
      <c r="J6" s="8">
        <v>0</v>
      </c>
      <c r="K6" s="8">
        <v>1</v>
      </c>
      <c r="L6" s="8">
        <v>1</v>
      </c>
      <c r="M6" s="13">
        <v>1</v>
      </c>
      <c r="N6" s="13">
        <v>0</v>
      </c>
      <c r="O6" s="13">
        <v>0</v>
      </c>
      <c r="P6" s="14">
        <v>0</v>
      </c>
      <c r="Q6" s="13">
        <v>2</v>
      </c>
      <c r="R6" s="13">
        <v>1</v>
      </c>
      <c r="S6" s="13">
        <v>1</v>
      </c>
      <c r="T6" s="14">
        <v>0</v>
      </c>
      <c r="U6" s="13">
        <v>0</v>
      </c>
      <c r="V6" s="13">
        <v>0</v>
      </c>
      <c r="W6" s="13">
        <v>0</v>
      </c>
      <c r="X6" s="8">
        <v>2</v>
      </c>
      <c r="Y6" s="8">
        <v>1</v>
      </c>
      <c r="Z6" s="8"/>
      <c r="AA6" s="13">
        <v>0</v>
      </c>
      <c r="AB6" s="13">
        <v>0</v>
      </c>
      <c r="AC6" s="13">
        <v>0</v>
      </c>
    </row>
    <row r="7" spans="1:29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567</v>
      </c>
      <c r="H7" s="19">
        <v>210</v>
      </c>
      <c r="I7" s="18" t="s">
        <v>300</v>
      </c>
      <c r="J7" s="8">
        <v>4</v>
      </c>
      <c r="K7" s="8">
        <v>3</v>
      </c>
      <c r="L7" s="8">
        <v>2</v>
      </c>
      <c r="M7" s="13">
        <v>3</v>
      </c>
      <c r="N7" s="13">
        <v>2</v>
      </c>
      <c r="O7" s="13">
        <v>0</v>
      </c>
      <c r="P7" s="14">
        <v>0</v>
      </c>
      <c r="Q7" s="13">
        <v>2</v>
      </c>
      <c r="R7" s="13">
        <v>2</v>
      </c>
      <c r="S7" s="13">
        <v>2</v>
      </c>
      <c r="T7" s="14">
        <v>0</v>
      </c>
      <c r="U7" s="13">
        <v>0</v>
      </c>
      <c r="V7" s="13">
        <v>0</v>
      </c>
      <c r="W7" s="13">
        <v>0</v>
      </c>
      <c r="X7" s="8">
        <v>7</v>
      </c>
      <c r="Y7" s="8">
        <v>0</v>
      </c>
      <c r="Z7" s="8"/>
      <c r="AA7" s="13">
        <v>0</v>
      </c>
      <c r="AB7" s="13">
        <v>0</v>
      </c>
      <c r="AC7" s="13">
        <v>0</v>
      </c>
    </row>
    <row r="8" spans="1:29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9</v>
      </c>
      <c r="K8" s="8">
        <v>6</v>
      </c>
      <c r="L8" s="8">
        <v>3</v>
      </c>
      <c r="M8" s="13">
        <v>6</v>
      </c>
      <c r="N8" s="13">
        <v>2</v>
      </c>
      <c r="O8" s="13">
        <v>4</v>
      </c>
      <c r="P8" s="14">
        <v>0</v>
      </c>
      <c r="Q8" s="13">
        <v>7</v>
      </c>
      <c r="R8" s="13">
        <v>23</v>
      </c>
      <c r="S8" s="13">
        <v>18</v>
      </c>
      <c r="T8" s="14">
        <v>2</v>
      </c>
      <c r="U8" s="13">
        <v>10</v>
      </c>
      <c r="V8" s="13">
        <v>5</v>
      </c>
      <c r="W8" s="13">
        <v>9</v>
      </c>
      <c r="X8" s="8">
        <v>0</v>
      </c>
      <c r="Y8" s="8">
        <v>0</v>
      </c>
      <c r="Z8" s="8"/>
      <c r="AA8" s="13">
        <v>0</v>
      </c>
      <c r="AB8" s="13">
        <v>0</v>
      </c>
      <c r="AC8" s="13">
        <v>1</v>
      </c>
    </row>
    <row r="9" spans="1:29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568</v>
      </c>
      <c r="J9" s="8">
        <v>0</v>
      </c>
      <c r="K9" s="8">
        <v>0</v>
      </c>
      <c r="L9" s="8">
        <v>0</v>
      </c>
      <c r="M9" s="13">
        <v>0</v>
      </c>
      <c r="N9" s="13">
        <v>0</v>
      </c>
      <c r="O9" s="13">
        <v>0</v>
      </c>
      <c r="P9" s="14">
        <v>0</v>
      </c>
      <c r="Q9" s="13">
        <v>0</v>
      </c>
      <c r="R9" s="13">
        <v>0</v>
      </c>
      <c r="S9" s="13">
        <v>0</v>
      </c>
      <c r="T9" s="14">
        <v>0</v>
      </c>
      <c r="U9" s="13">
        <v>0</v>
      </c>
      <c r="V9" s="13">
        <v>0</v>
      </c>
      <c r="W9" s="13">
        <v>0</v>
      </c>
      <c r="X9" s="8">
        <v>0</v>
      </c>
      <c r="Y9" s="8">
        <v>0</v>
      </c>
      <c r="Z9" s="8"/>
      <c r="AA9" s="13">
        <v>0</v>
      </c>
      <c r="AB9" s="13">
        <v>0</v>
      </c>
      <c r="AC9" s="13">
        <v>0</v>
      </c>
    </row>
    <row r="10" spans="1:29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28</v>
      </c>
      <c r="K10" s="8">
        <v>27</v>
      </c>
      <c r="L10" s="8">
        <v>33</v>
      </c>
      <c r="M10" s="13">
        <v>16</v>
      </c>
      <c r="N10" s="13">
        <v>10</v>
      </c>
      <c r="O10" s="13">
        <v>7</v>
      </c>
      <c r="P10" s="14">
        <v>0</v>
      </c>
      <c r="Q10" s="13">
        <v>13</v>
      </c>
      <c r="R10" s="13">
        <v>72</v>
      </c>
      <c r="S10" s="13">
        <v>30</v>
      </c>
      <c r="T10" s="14">
        <v>63</v>
      </c>
      <c r="U10" s="13">
        <v>28</v>
      </c>
      <c r="V10" s="13">
        <v>33</v>
      </c>
      <c r="W10" s="13">
        <v>10</v>
      </c>
      <c r="X10" s="8">
        <v>21</v>
      </c>
      <c r="Y10" s="8">
        <v>24</v>
      </c>
      <c r="Z10" s="8"/>
      <c r="AA10" s="13">
        <v>0</v>
      </c>
      <c r="AB10" s="13">
        <v>1</v>
      </c>
      <c r="AC10" s="13">
        <v>0</v>
      </c>
    </row>
    <row r="11" spans="1:29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1</v>
      </c>
      <c r="K11" s="8">
        <v>0</v>
      </c>
      <c r="L11" s="8">
        <v>1</v>
      </c>
      <c r="M11" s="13">
        <v>2</v>
      </c>
      <c r="N11" s="13">
        <v>0</v>
      </c>
      <c r="O11" s="13">
        <v>1</v>
      </c>
      <c r="P11" s="14">
        <v>0</v>
      </c>
      <c r="Q11" s="13">
        <v>2</v>
      </c>
      <c r="R11" s="13">
        <v>3</v>
      </c>
      <c r="S11" s="13">
        <v>3</v>
      </c>
      <c r="T11" s="14">
        <v>1</v>
      </c>
      <c r="U11" s="13">
        <v>1</v>
      </c>
      <c r="V11" s="13">
        <v>0</v>
      </c>
      <c r="W11" s="13">
        <v>1</v>
      </c>
      <c r="X11" s="8">
        <v>0</v>
      </c>
      <c r="Y11" s="8">
        <v>0</v>
      </c>
      <c r="Z11" s="8"/>
      <c r="AA11" s="13">
        <v>0</v>
      </c>
      <c r="AB11" s="13">
        <v>0</v>
      </c>
      <c r="AC11" s="13">
        <v>0</v>
      </c>
    </row>
    <row r="12" spans="1:29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8">
        <v>1</v>
      </c>
      <c r="M12" s="13">
        <v>1</v>
      </c>
      <c r="N12" s="13">
        <v>0</v>
      </c>
      <c r="O12" s="13">
        <v>2</v>
      </c>
      <c r="P12" s="14">
        <v>0</v>
      </c>
      <c r="Q12" s="13">
        <v>0</v>
      </c>
      <c r="R12" s="13">
        <v>1</v>
      </c>
      <c r="S12" s="13">
        <v>2</v>
      </c>
      <c r="T12" s="14">
        <v>1</v>
      </c>
      <c r="U12" s="13">
        <v>2</v>
      </c>
      <c r="V12" s="13">
        <v>0</v>
      </c>
      <c r="W12" s="13">
        <v>1</v>
      </c>
      <c r="X12" s="8">
        <v>0</v>
      </c>
      <c r="Y12" s="8">
        <v>0</v>
      </c>
      <c r="Z12" s="8"/>
      <c r="AA12" s="13">
        <v>0</v>
      </c>
      <c r="AB12" s="13">
        <v>0</v>
      </c>
      <c r="AC12" s="13">
        <v>0</v>
      </c>
    </row>
    <row r="13" spans="1:29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8">
        <v>0</v>
      </c>
      <c r="M13" s="13">
        <v>0</v>
      </c>
      <c r="N13" s="13">
        <v>0</v>
      </c>
      <c r="O13" s="13">
        <v>0</v>
      </c>
      <c r="P13" s="14">
        <v>0</v>
      </c>
      <c r="Q13" s="13">
        <v>0</v>
      </c>
      <c r="R13" s="13">
        <v>1</v>
      </c>
      <c r="S13" s="13">
        <v>0</v>
      </c>
      <c r="T13" s="14">
        <v>0</v>
      </c>
      <c r="U13" s="13">
        <v>0</v>
      </c>
      <c r="V13" s="13">
        <v>0</v>
      </c>
      <c r="W13" s="13">
        <v>1</v>
      </c>
      <c r="X13" s="8">
        <v>0</v>
      </c>
      <c r="Y13" s="8">
        <v>0</v>
      </c>
      <c r="Z13" s="8"/>
      <c r="AA13" s="13">
        <v>0</v>
      </c>
      <c r="AB13" s="13">
        <v>0</v>
      </c>
      <c r="AC13" s="13">
        <v>0</v>
      </c>
    </row>
    <row r="14" spans="1:29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1</v>
      </c>
      <c r="K14" s="8">
        <v>1</v>
      </c>
      <c r="L14" s="8">
        <v>0</v>
      </c>
      <c r="M14" s="13">
        <v>1</v>
      </c>
      <c r="N14" s="13">
        <v>0</v>
      </c>
      <c r="O14" s="13">
        <v>0</v>
      </c>
      <c r="P14" s="14">
        <v>0</v>
      </c>
      <c r="Q14" s="13">
        <v>1</v>
      </c>
      <c r="R14" s="13">
        <v>1</v>
      </c>
      <c r="S14" s="13">
        <v>2</v>
      </c>
      <c r="T14" s="14">
        <v>1</v>
      </c>
      <c r="U14" s="13">
        <v>0</v>
      </c>
      <c r="V14" s="13">
        <v>0</v>
      </c>
      <c r="W14" s="13">
        <v>0</v>
      </c>
      <c r="X14" s="8">
        <v>3</v>
      </c>
      <c r="Y14" s="8">
        <v>3</v>
      </c>
      <c r="Z14" s="8"/>
      <c r="AA14" s="13">
        <v>0</v>
      </c>
      <c r="AB14" s="13">
        <v>0</v>
      </c>
      <c r="AC14" s="13">
        <v>0</v>
      </c>
    </row>
    <row r="15" spans="1:29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569</v>
      </c>
      <c r="J15" s="8">
        <v>9</v>
      </c>
      <c r="K15" s="8">
        <v>9</v>
      </c>
      <c r="L15" s="8">
        <v>13</v>
      </c>
      <c r="M15" s="13">
        <v>9</v>
      </c>
      <c r="N15" s="13">
        <v>6</v>
      </c>
      <c r="O15" s="13">
        <v>10</v>
      </c>
      <c r="P15" s="14">
        <v>1</v>
      </c>
      <c r="Q15" s="13">
        <v>8</v>
      </c>
      <c r="R15" s="13">
        <v>29</v>
      </c>
      <c r="S15" s="13">
        <v>26</v>
      </c>
      <c r="T15" s="14">
        <v>16</v>
      </c>
      <c r="U15" s="13">
        <v>50</v>
      </c>
      <c r="V15" s="13">
        <v>53</v>
      </c>
      <c r="W15" s="13">
        <v>53</v>
      </c>
      <c r="X15" s="8">
        <v>3</v>
      </c>
      <c r="Y15" s="8">
        <v>2</v>
      </c>
      <c r="Z15" s="8"/>
      <c r="AA15" s="13">
        <v>2</v>
      </c>
      <c r="AB15" s="13">
        <v>14</v>
      </c>
      <c r="AC15" s="13">
        <v>8</v>
      </c>
    </row>
    <row r="16" spans="1:29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7</v>
      </c>
      <c r="K16" s="8">
        <v>7</v>
      </c>
      <c r="L16" s="8">
        <v>7</v>
      </c>
      <c r="M16" s="13">
        <v>8</v>
      </c>
      <c r="N16" s="13">
        <v>6</v>
      </c>
      <c r="O16" s="13">
        <v>5</v>
      </c>
      <c r="P16" s="14">
        <v>0</v>
      </c>
      <c r="Q16" s="13">
        <v>3</v>
      </c>
      <c r="R16" s="13">
        <v>22</v>
      </c>
      <c r="S16" s="13">
        <v>10</v>
      </c>
      <c r="T16" s="14">
        <v>20</v>
      </c>
      <c r="U16" s="13">
        <v>46</v>
      </c>
      <c r="V16" s="13">
        <v>44</v>
      </c>
      <c r="W16" s="13">
        <v>40</v>
      </c>
      <c r="X16" s="8">
        <v>7</v>
      </c>
      <c r="Y16" s="8">
        <v>7</v>
      </c>
      <c r="Z16" s="8"/>
      <c r="AA16" s="13">
        <v>8</v>
      </c>
      <c r="AB16" s="13">
        <v>15</v>
      </c>
      <c r="AC16" s="13">
        <v>5</v>
      </c>
    </row>
    <row r="17" spans="1:29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5</v>
      </c>
      <c r="K17" s="8">
        <v>4</v>
      </c>
      <c r="L17" s="8">
        <v>6</v>
      </c>
      <c r="M17" s="13">
        <v>4</v>
      </c>
      <c r="N17" s="13">
        <v>2</v>
      </c>
      <c r="O17" s="13">
        <v>7</v>
      </c>
      <c r="P17" s="14">
        <v>0</v>
      </c>
      <c r="Q17" s="13">
        <v>5</v>
      </c>
      <c r="R17" s="13">
        <v>23</v>
      </c>
      <c r="S17" s="13">
        <v>5</v>
      </c>
      <c r="T17" s="14">
        <v>1</v>
      </c>
      <c r="U17" s="13">
        <v>6</v>
      </c>
      <c r="V17" s="13">
        <v>3</v>
      </c>
      <c r="W17" s="13">
        <v>5</v>
      </c>
      <c r="X17" s="8">
        <v>15</v>
      </c>
      <c r="Y17" s="8">
        <v>0</v>
      </c>
      <c r="Z17" s="8"/>
      <c r="AA17" s="13">
        <v>1</v>
      </c>
      <c r="AB17" s="13">
        <v>1</v>
      </c>
      <c r="AC17" s="13">
        <v>0</v>
      </c>
    </row>
    <row r="18" spans="1:29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8">
        <v>0</v>
      </c>
      <c r="M18" s="13">
        <v>1</v>
      </c>
      <c r="N18" s="13">
        <v>0</v>
      </c>
      <c r="O18" s="13">
        <v>1</v>
      </c>
      <c r="P18" s="14">
        <v>0</v>
      </c>
      <c r="Q18" s="13">
        <v>4</v>
      </c>
      <c r="R18" s="13">
        <v>0</v>
      </c>
      <c r="S18" s="13">
        <v>5</v>
      </c>
      <c r="T18" s="14">
        <v>0</v>
      </c>
      <c r="U18" s="13">
        <v>10</v>
      </c>
      <c r="V18" s="13">
        <v>4</v>
      </c>
      <c r="W18" s="13">
        <v>5</v>
      </c>
      <c r="X18" s="8">
        <v>0</v>
      </c>
      <c r="Y18" s="8">
        <v>0</v>
      </c>
      <c r="Z18" s="8"/>
      <c r="AA18" s="13">
        <v>0</v>
      </c>
      <c r="AB18" s="13">
        <v>0</v>
      </c>
      <c r="AC18" s="13">
        <v>1</v>
      </c>
    </row>
    <row r="19" spans="1:29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1</v>
      </c>
      <c r="K19" s="8">
        <v>1</v>
      </c>
      <c r="L19" s="8">
        <v>1</v>
      </c>
      <c r="M19" s="13">
        <v>0</v>
      </c>
      <c r="N19" s="13">
        <v>1</v>
      </c>
      <c r="O19" s="13">
        <v>0</v>
      </c>
      <c r="P19" s="14">
        <v>0</v>
      </c>
      <c r="Q19" s="13">
        <v>0</v>
      </c>
      <c r="R19" s="13">
        <v>5</v>
      </c>
      <c r="S19" s="13">
        <v>1</v>
      </c>
      <c r="T19" s="14">
        <v>2</v>
      </c>
      <c r="U19" s="13">
        <v>15</v>
      </c>
      <c r="V19" s="13">
        <v>14</v>
      </c>
      <c r="W19" s="13">
        <v>7</v>
      </c>
      <c r="X19" s="8">
        <v>2</v>
      </c>
      <c r="Y19" s="8">
        <v>2</v>
      </c>
      <c r="Z19" s="8"/>
      <c r="AA19" s="13">
        <v>0</v>
      </c>
      <c r="AB19" s="13">
        <v>0</v>
      </c>
      <c r="AC19" s="13">
        <v>0</v>
      </c>
    </row>
    <row r="20" spans="1:29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1</v>
      </c>
      <c r="K20" s="8">
        <v>2</v>
      </c>
      <c r="L20" s="8">
        <v>0</v>
      </c>
      <c r="M20" s="13">
        <v>1</v>
      </c>
      <c r="N20" s="13">
        <v>0</v>
      </c>
      <c r="O20" s="13">
        <v>0</v>
      </c>
      <c r="P20" s="14">
        <v>0</v>
      </c>
      <c r="Q20" s="13">
        <v>0</v>
      </c>
      <c r="R20" s="13">
        <v>1</v>
      </c>
      <c r="S20" s="13">
        <v>0</v>
      </c>
      <c r="T20" s="14">
        <v>0</v>
      </c>
      <c r="U20" s="13">
        <v>0</v>
      </c>
      <c r="V20" s="13">
        <v>0</v>
      </c>
      <c r="W20" s="13">
        <v>0</v>
      </c>
      <c r="X20" s="8">
        <v>1</v>
      </c>
      <c r="Y20" s="8">
        <v>1</v>
      </c>
      <c r="Z20" s="8"/>
      <c r="AA20" s="13">
        <v>0</v>
      </c>
      <c r="AB20" s="13">
        <v>0</v>
      </c>
      <c r="AC20" s="13">
        <v>0</v>
      </c>
    </row>
    <row r="21" spans="1:29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5</v>
      </c>
      <c r="K21" s="8">
        <v>5</v>
      </c>
      <c r="L21" s="8">
        <v>6</v>
      </c>
      <c r="M21" s="13">
        <v>1</v>
      </c>
      <c r="N21" s="13">
        <v>1</v>
      </c>
      <c r="O21" s="13">
        <v>3</v>
      </c>
      <c r="P21" s="14">
        <v>0</v>
      </c>
      <c r="Q21" s="13">
        <v>1</v>
      </c>
      <c r="R21" s="13">
        <v>3</v>
      </c>
      <c r="S21" s="13">
        <v>2</v>
      </c>
      <c r="T21" s="14">
        <v>0</v>
      </c>
      <c r="U21" s="13">
        <v>9</v>
      </c>
      <c r="V21" s="13">
        <v>2</v>
      </c>
      <c r="W21" s="13">
        <v>0</v>
      </c>
      <c r="X21" s="8">
        <v>1</v>
      </c>
      <c r="Y21" s="8">
        <v>1</v>
      </c>
      <c r="Z21" s="8"/>
      <c r="AA21" s="13">
        <v>0</v>
      </c>
      <c r="AB21" s="13">
        <v>0</v>
      </c>
      <c r="AC21" s="13">
        <v>0</v>
      </c>
    </row>
    <row r="22" spans="1:29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35</v>
      </c>
      <c r="K22" s="8">
        <v>32</v>
      </c>
      <c r="L22" s="8">
        <v>25</v>
      </c>
      <c r="M22" s="13">
        <v>25</v>
      </c>
      <c r="N22" s="13">
        <v>12</v>
      </c>
      <c r="O22" s="13">
        <v>25</v>
      </c>
      <c r="P22" s="14">
        <v>1</v>
      </c>
      <c r="Q22" s="13">
        <v>20</v>
      </c>
      <c r="R22" s="13">
        <v>80</v>
      </c>
      <c r="S22" s="13">
        <v>47</v>
      </c>
      <c r="T22" s="14">
        <v>59</v>
      </c>
      <c r="U22" s="13">
        <v>114</v>
      </c>
      <c r="V22" s="13">
        <v>62</v>
      </c>
      <c r="W22" s="13">
        <v>52</v>
      </c>
      <c r="X22" s="8">
        <v>3</v>
      </c>
      <c r="Y22" s="8">
        <v>8</v>
      </c>
      <c r="Z22" s="8"/>
      <c r="AA22" s="13">
        <v>6</v>
      </c>
      <c r="AB22" s="13">
        <v>4</v>
      </c>
      <c r="AC22" s="13">
        <v>6</v>
      </c>
    </row>
    <row r="23" spans="1:29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8">
        <v>0</v>
      </c>
      <c r="M23" s="13">
        <v>0</v>
      </c>
      <c r="N23" s="13">
        <v>0</v>
      </c>
      <c r="O23" s="13">
        <v>0</v>
      </c>
      <c r="P23" s="14">
        <v>0</v>
      </c>
      <c r="Q23" s="13">
        <v>0</v>
      </c>
      <c r="R23" s="13">
        <v>0</v>
      </c>
      <c r="S23" s="13">
        <v>0</v>
      </c>
      <c r="T23" s="14">
        <v>0</v>
      </c>
      <c r="U23" s="13">
        <v>0</v>
      </c>
      <c r="V23" s="13">
        <v>0</v>
      </c>
      <c r="W23" s="13">
        <v>0</v>
      </c>
      <c r="X23" s="8">
        <v>0</v>
      </c>
      <c r="Y23" s="8">
        <v>0</v>
      </c>
      <c r="Z23" s="8"/>
      <c r="AA23" s="13">
        <v>0</v>
      </c>
      <c r="AB23" s="13">
        <v>0</v>
      </c>
      <c r="AC23" s="13">
        <v>0</v>
      </c>
    </row>
    <row r="24" spans="1:29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8">
        <v>0</v>
      </c>
      <c r="M24" s="13">
        <v>0</v>
      </c>
      <c r="N24" s="13">
        <v>0</v>
      </c>
      <c r="O24" s="13">
        <v>0</v>
      </c>
      <c r="P24" s="14">
        <v>0</v>
      </c>
      <c r="Q24" s="13">
        <v>0</v>
      </c>
      <c r="R24" s="13">
        <v>0</v>
      </c>
      <c r="S24" s="13">
        <v>0</v>
      </c>
      <c r="T24" s="14">
        <v>0</v>
      </c>
      <c r="U24" s="13">
        <v>0</v>
      </c>
      <c r="V24" s="13">
        <v>0</v>
      </c>
      <c r="W24" s="13">
        <v>0</v>
      </c>
      <c r="X24" s="8">
        <v>0</v>
      </c>
      <c r="Y24" s="8">
        <v>0</v>
      </c>
      <c r="Z24" s="8"/>
      <c r="AA24" s="13">
        <v>0</v>
      </c>
      <c r="AB24" s="13">
        <v>0</v>
      </c>
      <c r="AC24" s="13">
        <v>0</v>
      </c>
    </row>
    <row r="25" spans="1:29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8">
        <v>0</v>
      </c>
      <c r="M25" s="13">
        <v>0</v>
      </c>
      <c r="N25" s="13">
        <v>0</v>
      </c>
      <c r="O25" s="13">
        <v>0</v>
      </c>
      <c r="P25" s="14">
        <v>0</v>
      </c>
      <c r="Q25" s="13">
        <v>0</v>
      </c>
      <c r="R25" s="13">
        <v>0</v>
      </c>
      <c r="S25" s="13">
        <v>0</v>
      </c>
      <c r="T25" s="14">
        <v>0</v>
      </c>
      <c r="U25" s="13">
        <v>0</v>
      </c>
      <c r="V25" s="13">
        <v>0</v>
      </c>
      <c r="W25" s="13">
        <v>0</v>
      </c>
      <c r="X25" s="8">
        <v>0</v>
      </c>
      <c r="Y25" s="8">
        <v>0</v>
      </c>
      <c r="Z25" s="8"/>
      <c r="AA25" s="13">
        <v>0</v>
      </c>
      <c r="AB25" s="13">
        <v>0</v>
      </c>
      <c r="AC25" s="13">
        <v>0</v>
      </c>
    </row>
    <row r="26" spans="1:29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3</v>
      </c>
      <c r="K26" s="8">
        <v>3</v>
      </c>
      <c r="L26" s="8">
        <v>3</v>
      </c>
      <c r="M26" s="13">
        <v>0</v>
      </c>
      <c r="N26" s="13">
        <v>0</v>
      </c>
      <c r="O26" s="13">
        <v>0</v>
      </c>
      <c r="P26" s="14">
        <v>0</v>
      </c>
      <c r="Q26" s="13">
        <v>8</v>
      </c>
      <c r="R26" s="13">
        <v>12</v>
      </c>
      <c r="S26" s="13">
        <v>6</v>
      </c>
      <c r="T26" s="14">
        <v>7</v>
      </c>
      <c r="U26" s="13">
        <v>21</v>
      </c>
      <c r="V26" s="13">
        <v>11</v>
      </c>
      <c r="W26" s="13">
        <v>15</v>
      </c>
      <c r="X26" s="8">
        <v>0</v>
      </c>
      <c r="Y26" s="8">
        <v>1</v>
      </c>
      <c r="Z26" s="8"/>
      <c r="AA26" s="13">
        <v>4</v>
      </c>
      <c r="AB26" s="13">
        <v>3</v>
      </c>
      <c r="AC26" s="13">
        <v>3</v>
      </c>
    </row>
    <row r="27" spans="1:29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11</v>
      </c>
      <c r="K27" s="8">
        <v>12</v>
      </c>
      <c r="L27" s="8">
        <v>15</v>
      </c>
      <c r="M27" s="13">
        <v>3</v>
      </c>
      <c r="N27" s="13">
        <v>6</v>
      </c>
      <c r="O27" s="13">
        <v>4</v>
      </c>
      <c r="P27" s="14">
        <v>0</v>
      </c>
      <c r="Q27" s="13">
        <v>4</v>
      </c>
      <c r="R27" s="13">
        <v>24</v>
      </c>
      <c r="S27" s="13">
        <v>17</v>
      </c>
      <c r="T27" s="14">
        <v>13</v>
      </c>
      <c r="U27" s="13">
        <v>41</v>
      </c>
      <c r="V27" s="13">
        <v>77</v>
      </c>
      <c r="W27" s="13">
        <v>19</v>
      </c>
      <c r="X27" s="8">
        <v>0</v>
      </c>
      <c r="Y27" s="8">
        <v>11</v>
      </c>
      <c r="Z27" s="8"/>
      <c r="AA27" s="13">
        <v>4</v>
      </c>
      <c r="AB27" s="13">
        <v>10</v>
      </c>
      <c r="AC27" s="13">
        <v>5</v>
      </c>
    </row>
    <row r="28" spans="1:29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570</v>
      </c>
      <c r="J28" s="8">
        <v>19</v>
      </c>
      <c r="K28" s="8">
        <v>20</v>
      </c>
      <c r="L28" s="8">
        <v>22</v>
      </c>
      <c r="M28" s="13">
        <v>15</v>
      </c>
      <c r="N28" s="13">
        <v>6</v>
      </c>
      <c r="O28" s="13">
        <v>7</v>
      </c>
      <c r="P28" s="14">
        <v>4</v>
      </c>
      <c r="Q28" s="13">
        <v>16</v>
      </c>
      <c r="R28" s="13">
        <v>46</v>
      </c>
      <c r="S28" s="13">
        <v>19</v>
      </c>
      <c r="T28" s="14">
        <v>6</v>
      </c>
      <c r="U28" s="13">
        <v>37</v>
      </c>
      <c r="V28" s="13">
        <v>19</v>
      </c>
      <c r="W28" s="13">
        <v>7</v>
      </c>
      <c r="X28" s="8">
        <v>0</v>
      </c>
      <c r="Y28" s="8">
        <v>20</v>
      </c>
      <c r="Z28" s="8"/>
      <c r="AA28" s="13">
        <v>2</v>
      </c>
      <c r="AB28" s="13">
        <v>1</v>
      </c>
      <c r="AC28" s="13">
        <v>0</v>
      </c>
    </row>
    <row r="29" spans="1:29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571</v>
      </c>
      <c r="H29" s="19">
        <v>30</v>
      </c>
      <c r="I29" s="18" t="s">
        <v>572</v>
      </c>
      <c r="J29" s="8">
        <v>16</v>
      </c>
      <c r="K29" s="8">
        <v>19</v>
      </c>
      <c r="L29" s="8">
        <v>22</v>
      </c>
      <c r="M29" s="13">
        <v>25</v>
      </c>
      <c r="N29" s="13">
        <v>17</v>
      </c>
      <c r="O29" s="13">
        <v>8</v>
      </c>
      <c r="P29" s="14">
        <v>1</v>
      </c>
      <c r="Q29" s="13">
        <v>13</v>
      </c>
      <c r="R29" s="13">
        <v>62</v>
      </c>
      <c r="S29" s="13">
        <v>20</v>
      </c>
      <c r="T29" s="14">
        <v>5</v>
      </c>
      <c r="U29" s="13">
        <v>83</v>
      </c>
      <c r="V29" s="13">
        <v>110</v>
      </c>
      <c r="W29" s="13">
        <v>47</v>
      </c>
      <c r="X29" s="8">
        <v>29</v>
      </c>
      <c r="Y29" s="8">
        <v>28</v>
      </c>
      <c r="Z29" s="8"/>
      <c r="AA29" s="13">
        <v>0</v>
      </c>
      <c r="AB29" s="13">
        <v>1</v>
      </c>
      <c r="AC29" s="13">
        <v>1</v>
      </c>
    </row>
    <row r="30" spans="1:29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571</v>
      </c>
      <c r="H30" s="19">
        <v>32</v>
      </c>
      <c r="I30" s="18" t="s">
        <v>81</v>
      </c>
      <c r="J30" s="8">
        <v>12</v>
      </c>
      <c r="K30" s="8">
        <v>12</v>
      </c>
      <c r="L30" s="8">
        <v>12</v>
      </c>
      <c r="M30" s="13">
        <v>12</v>
      </c>
      <c r="N30" s="13">
        <v>7</v>
      </c>
      <c r="O30" s="13">
        <v>7</v>
      </c>
      <c r="P30" s="14">
        <v>1</v>
      </c>
      <c r="Q30" s="13">
        <v>20</v>
      </c>
      <c r="R30" s="13">
        <v>30</v>
      </c>
      <c r="S30" s="13">
        <v>16</v>
      </c>
      <c r="T30" s="14">
        <v>24</v>
      </c>
      <c r="U30" s="13">
        <v>33</v>
      </c>
      <c r="V30" s="13">
        <v>13</v>
      </c>
      <c r="W30" s="13">
        <v>14</v>
      </c>
      <c r="X30" s="8">
        <v>32</v>
      </c>
      <c r="Y30" s="8">
        <v>33</v>
      </c>
      <c r="Z30" s="8"/>
      <c r="AA30" s="13">
        <v>1</v>
      </c>
      <c r="AB30" s="13">
        <v>5</v>
      </c>
      <c r="AC30" s="13">
        <v>2</v>
      </c>
    </row>
    <row r="31" spans="1:29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573</v>
      </c>
      <c r="H31" s="19">
        <v>31</v>
      </c>
      <c r="I31" s="18" t="s">
        <v>80</v>
      </c>
      <c r="J31" s="8">
        <v>2</v>
      </c>
      <c r="K31" s="8">
        <v>2</v>
      </c>
      <c r="L31" s="8">
        <v>1</v>
      </c>
      <c r="M31" s="13">
        <v>7</v>
      </c>
      <c r="N31" s="13">
        <v>5</v>
      </c>
      <c r="O31" s="13">
        <v>3</v>
      </c>
      <c r="P31" s="14">
        <v>0</v>
      </c>
      <c r="Q31" s="13">
        <v>2</v>
      </c>
      <c r="R31" s="13">
        <v>13</v>
      </c>
      <c r="S31" s="13">
        <v>6</v>
      </c>
      <c r="T31" s="14">
        <v>4</v>
      </c>
      <c r="U31" s="13">
        <v>13</v>
      </c>
      <c r="V31" s="13">
        <v>1</v>
      </c>
      <c r="W31" s="13">
        <v>2</v>
      </c>
      <c r="X31" s="8">
        <v>0</v>
      </c>
      <c r="Y31" s="8">
        <v>0</v>
      </c>
      <c r="Z31" s="8"/>
      <c r="AA31" s="13">
        <v>0</v>
      </c>
      <c r="AB31" s="13">
        <v>0</v>
      </c>
      <c r="AC31" s="13">
        <v>0</v>
      </c>
    </row>
    <row r="32" spans="1:29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1</v>
      </c>
      <c r="K32" s="8">
        <v>1</v>
      </c>
      <c r="L32" s="8">
        <v>0</v>
      </c>
      <c r="M32" s="13">
        <v>5</v>
      </c>
      <c r="N32" s="13">
        <v>1</v>
      </c>
      <c r="O32" s="13">
        <v>2</v>
      </c>
      <c r="P32" s="14">
        <v>0</v>
      </c>
      <c r="Q32" s="13">
        <v>1</v>
      </c>
      <c r="R32" s="13">
        <v>9</v>
      </c>
      <c r="S32" s="13">
        <v>3</v>
      </c>
      <c r="T32" s="14">
        <v>7</v>
      </c>
      <c r="U32" s="13">
        <v>31</v>
      </c>
      <c r="V32" s="13">
        <v>20</v>
      </c>
      <c r="W32" s="13">
        <v>16</v>
      </c>
      <c r="X32" s="8">
        <v>0</v>
      </c>
      <c r="Y32" s="8">
        <v>1</v>
      </c>
      <c r="Z32" s="8"/>
      <c r="AA32" s="13">
        <v>0</v>
      </c>
      <c r="AB32" s="13">
        <v>1</v>
      </c>
      <c r="AC32" s="13">
        <v>1</v>
      </c>
    </row>
    <row r="33" spans="1:29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8">
        <v>0</v>
      </c>
      <c r="M33" s="13">
        <v>0</v>
      </c>
      <c r="N33" s="13">
        <v>0</v>
      </c>
      <c r="O33" s="13">
        <v>0</v>
      </c>
      <c r="P33" s="14">
        <v>0</v>
      </c>
      <c r="Q33" s="13">
        <v>0</v>
      </c>
      <c r="R33" s="13">
        <v>0</v>
      </c>
      <c r="S33" s="13">
        <v>0</v>
      </c>
      <c r="T33" s="14">
        <v>0</v>
      </c>
      <c r="U33" s="13">
        <v>0</v>
      </c>
      <c r="V33" s="13">
        <v>0</v>
      </c>
      <c r="W33" s="13">
        <v>0</v>
      </c>
      <c r="X33" s="8">
        <v>0</v>
      </c>
      <c r="Y33" s="8">
        <v>0</v>
      </c>
      <c r="Z33" s="8"/>
      <c r="AA33" s="13">
        <v>0</v>
      </c>
      <c r="AB33" s="13">
        <v>0</v>
      </c>
      <c r="AC33" s="13">
        <v>0</v>
      </c>
    </row>
    <row r="34" spans="1:29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8">
        <v>0</v>
      </c>
      <c r="M34" s="13">
        <v>0</v>
      </c>
      <c r="N34" s="13">
        <v>0</v>
      </c>
      <c r="O34" s="13">
        <v>0</v>
      </c>
      <c r="P34" s="14">
        <v>0</v>
      </c>
      <c r="Q34" s="13">
        <v>2</v>
      </c>
      <c r="R34" s="13">
        <v>7</v>
      </c>
      <c r="S34" s="13">
        <v>1</v>
      </c>
      <c r="T34" s="14">
        <v>0</v>
      </c>
      <c r="U34" s="13">
        <v>1</v>
      </c>
      <c r="V34" s="13">
        <v>2</v>
      </c>
      <c r="W34" s="13">
        <v>1</v>
      </c>
      <c r="X34" s="8">
        <v>0</v>
      </c>
      <c r="Y34" s="8">
        <v>6</v>
      </c>
      <c r="Z34" s="8"/>
      <c r="AA34" s="13">
        <v>0</v>
      </c>
      <c r="AB34" s="13">
        <v>0</v>
      </c>
      <c r="AC34" s="13">
        <v>0</v>
      </c>
    </row>
    <row r="35" spans="1:29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573</v>
      </c>
      <c r="H35" s="19">
        <v>6794</v>
      </c>
      <c r="I35" s="18" t="s">
        <v>574</v>
      </c>
      <c r="J35" s="8">
        <v>3</v>
      </c>
      <c r="K35" s="8">
        <v>4</v>
      </c>
      <c r="L35" s="8">
        <v>9</v>
      </c>
      <c r="M35" s="13">
        <v>3</v>
      </c>
      <c r="N35" s="13">
        <v>3</v>
      </c>
      <c r="O35" s="13">
        <v>1</v>
      </c>
      <c r="P35" s="14">
        <v>0</v>
      </c>
      <c r="Q35" s="13">
        <v>5</v>
      </c>
      <c r="R35" s="13">
        <v>13</v>
      </c>
      <c r="S35" s="13">
        <v>12</v>
      </c>
      <c r="T35" s="14">
        <v>3</v>
      </c>
      <c r="U35" s="13">
        <v>30</v>
      </c>
      <c r="V35" s="13">
        <v>12</v>
      </c>
      <c r="W35" s="13">
        <v>7</v>
      </c>
      <c r="X35" s="8">
        <v>0</v>
      </c>
      <c r="Y35" s="8">
        <v>2</v>
      </c>
      <c r="Z35" s="8"/>
      <c r="AA35" s="13">
        <v>2</v>
      </c>
      <c r="AB35" s="13">
        <v>2</v>
      </c>
      <c r="AC35" s="13">
        <v>0</v>
      </c>
    </row>
    <row r="36" spans="1:29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4</v>
      </c>
      <c r="K36" s="8">
        <v>3</v>
      </c>
      <c r="L36" s="8">
        <v>5</v>
      </c>
      <c r="M36" s="13">
        <v>1</v>
      </c>
      <c r="N36" s="13">
        <v>0</v>
      </c>
      <c r="O36" s="13">
        <v>1</v>
      </c>
      <c r="P36" s="14">
        <v>0</v>
      </c>
      <c r="Q36" s="13">
        <v>1</v>
      </c>
      <c r="R36" s="13">
        <v>4</v>
      </c>
      <c r="S36" s="13">
        <v>3</v>
      </c>
      <c r="T36" s="14">
        <v>10</v>
      </c>
      <c r="U36" s="13">
        <v>28</v>
      </c>
      <c r="V36" s="13">
        <v>14</v>
      </c>
      <c r="W36" s="13">
        <v>9</v>
      </c>
      <c r="X36" s="8">
        <v>0</v>
      </c>
      <c r="Y36" s="8">
        <v>0</v>
      </c>
      <c r="Z36" s="8"/>
      <c r="AA36" s="13">
        <v>0</v>
      </c>
      <c r="AB36" s="13">
        <v>4</v>
      </c>
      <c r="AC36" s="13">
        <v>1</v>
      </c>
    </row>
    <row r="37" spans="1:29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575</v>
      </c>
      <c r="J37" s="8">
        <v>8</v>
      </c>
      <c r="K37" s="8">
        <v>10</v>
      </c>
      <c r="L37" s="8">
        <v>15</v>
      </c>
      <c r="M37" s="13">
        <v>11</v>
      </c>
      <c r="N37" s="13">
        <v>3</v>
      </c>
      <c r="O37" s="13">
        <v>13</v>
      </c>
      <c r="P37" s="14">
        <v>0</v>
      </c>
      <c r="Q37" s="13">
        <v>10</v>
      </c>
      <c r="R37" s="13">
        <v>26</v>
      </c>
      <c r="S37" s="13">
        <v>19</v>
      </c>
      <c r="T37" s="14">
        <v>25</v>
      </c>
      <c r="U37" s="13">
        <v>52</v>
      </c>
      <c r="V37" s="13">
        <v>54</v>
      </c>
      <c r="W37" s="13">
        <v>41</v>
      </c>
      <c r="X37" s="8">
        <v>11</v>
      </c>
      <c r="Y37" s="8">
        <v>11</v>
      </c>
      <c r="Z37" s="8"/>
      <c r="AA37" s="13">
        <v>1</v>
      </c>
      <c r="AB37" s="13">
        <v>3</v>
      </c>
      <c r="AC37" s="13">
        <v>6</v>
      </c>
    </row>
    <row r="38" spans="1:29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1</v>
      </c>
      <c r="K38" s="8">
        <v>1</v>
      </c>
      <c r="L38" s="8">
        <v>0</v>
      </c>
      <c r="M38" s="13">
        <v>0</v>
      </c>
      <c r="N38" s="13">
        <v>1</v>
      </c>
      <c r="O38" s="13">
        <v>2</v>
      </c>
      <c r="P38" s="14">
        <v>0</v>
      </c>
      <c r="Q38" s="13">
        <v>1</v>
      </c>
      <c r="R38" s="13">
        <v>3</v>
      </c>
      <c r="S38" s="13">
        <v>3</v>
      </c>
      <c r="T38" s="14">
        <v>1</v>
      </c>
      <c r="U38" s="13">
        <v>7</v>
      </c>
      <c r="V38" s="13">
        <v>1</v>
      </c>
      <c r="W38" s="13">
        <v>9</v>
      </c>
      <c r="X38" s="8">
        <v>0</v>
      </c>
      <c r="Y38" s="8">
        <v>0</v>
      </c>
      <c r="Z38" s="8"/>
      <c r="AA38" s="13">
        <v>1</v>
      </c>
      <c r="AB38" s="13">
        <v>0</v>
      </c>
      <c r="AC38" s="13">
        <v>0</v>
      </c>
    </row>
    <row r="39" spans="1:29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573</v>
      </c>
      <c r="H39" s="19">
        <v>33</v>
      </c>
      <c r="I39" s="18" t="s">
        <v>576</v>
      </c>
      <c r="J39" s="8">
        <v>4</v>
      </c>
      <c r="K39" s="8">
        <v>3</v>
      </c>
      <c r="L39" s="8">
        <v>4</v>
      </c>
      <c r="M39" s="13">
        <v>12</v>
      </c>
      <c r="N39" s="13">
        <v>2</v>
      </c>
      <c r="O39" s="13">
        <v>5</v>
      </c>
      <c r="P39" s="14">
        <v>0</v>
      </c>
      <c r="Q39" s="13">
        <v>4</v>
      </c>
      <c r="R39" s="13">
        <v>10</v>
      </c>
      <c r="S39" s="13">
        <v>3</v>
      </c>
      <c r="T39" s="14">
        <v>9</v>
      </c>
      <c r="U39" s="13">
        <v>32</v>
      </c>
      <c r="V39" s="13">
        <v>6</v>
      </c>
      <c r="W39" s="13">
        <v>0</v>
      </c>
      <c r="X39" s="8">
        <v>7</v>
      </c>
      <c r="Y39" s="8">
        <v>0</v>
      </c>
      <c r="Z39" s="8"/>
      <c r="AA39" s="13">
        <v>0</v>
      </c>
      <c r="AB39" s="13">
        <v>0</v>
      </c>
      <c r="AC39" s="13">
        <v>0</v>
      </c>
    </row>
    <row r="40" spans="1:29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573</v>
      </c>
      <c r="H40" s="19">
        <v>6694</v>
      </c>
      <c r="I40" s="18" t="s">
        <v>311</v>
      </c>
      <c r="J40" s="8">
        <v>4</v>
      </c>
      <c r="K40" s="8">
        <v>4</v>
      </c>
      <c r="L40" s="8">
        <v>4</v>
      </c>
      <c r="M40" s="13">
        <v>6</v>
      </c>
      <c r="N40" s="13">
        <v>3</v>
      </c>
      <c r="O40" s="13">
        <v>6</v>
      </c>
      <c r="P40" s="14">
        <v>0</v>
      </c>
      <c r="Q40" s="13">
        <v>4</v>
      </c>
      <c r="R40" s="13">
        <v>8</v>
      </c>
      <c r="S40" s="13">
        <v>4</v>
      </c>
      <c r="T40" s="14">
        <v>8</v>
      </c>
      <c r="U40" s="13">
        <v>9</v>
      </c>
      <c r="V40" s="13">
        <v>12</v>
      </c>
      <c r="W40" s="13">
        <v>3</v>
      </c>
      <c r="X40" s="8">
        <v>9</v>
      </c>
      <c r="Y40" s="8">
        <v>10</v>
      </c>
      <c r="Z40" s="8"/>
      <c r="AA40" s="13">
        <v>0</v>
      </c>
      <c r="AB40" s="13">
        <v>0</v>
      </c>
      <c r="AC40" s="13">
        <v>0</v>
      </c>
    </row>
    <row r="41" spans="1:29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577</v>
      </c>
      <c r="J41" s="8">
        <v>22</v>
      </c>
      <c r="K41" s="8">
        <v>22</v>
      </c>
      <c r="L41" s="8">
        <v>21</v>
      </c>
      <c r="M41" s="13">
        <v>23</v>
      </c>
      <c r="N41" s="13">
        <v>5</v>
      </c>
      <c r="O41" s="13">
        <v>7</v>
      </c>
      <c r="P41" s="14">
        <v>0</v>
      </c>
      <c r="Q41" s="13">
        <v>9</v>
      </c>
      <c r="R41" s="13">
        <v>53</v>
      </c>
      <c r="S41" s="13">
        <v>27</v>
      </c>
      <c r="T41" s="14">
        <v>51</v>
      </c>
      <c r="U41" s="13">
        <v>147</v>
      </c>
      <c r="V41" s="13">
        <v>90</v>
      </c>
      <c r="W41" s="13">
        <v>57</v>
      </c>
      <c r="X41" s="8">
        <v>29</v>
      </c>
      <c r="Y41" s="8">
        <v>35</v>
      </c>
      <c r="Z41" s="8"/>
      <c r="AA41" s="13">
        <v>4</v>
      </c>
      <c r="AB41" s="13">
        <v>2</v>
      </c>
      <c r="AC41" s="13">
        <v>0</v>
      </c>
    </row>
    <row r="42" spans="1:29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8">
        <v>0</v>
      </c>
      <c r="M42" s="13">
        <v>0</v>
      </c>
      <c r="N42" s="13">
        <v>0</v>
      </c>
      <c r="O42" s="13">
        <v>0</v>
      </c>
      <c r="P42" s="14">
        <v>0</v>
      </c>
      <c r="Q42" s="13">
        <v>0</v>
      </c>
      <c r="R42" s="13">
        <v>0</v>
      </c>
      <c r="S42" s="13">
        <v>0</v>
      </c>
      <c r="T42" s="14">
        <v>0</v>
      </c>
      <c r="U42" s="13">
        <v>0</v>
      </c>
      <c r="V42" s="13">
        <v>1</v>
      </c>
      <c r="W42" s="13">
        <v>0</v>
      </c>
      <c r="X42" s="8">
        <v>0</v>
      </c>
      <c r="Y42" s="8">
        <v>0</v>
      </c>
      <c r="Z42" s="8"/>
      <c r="AA42" s="13">
        <v>0</v>
      </c>
      <c r="AB42" s="13">
        <v>0</v>
      </c>
      <c r="AC42" s="13">
        <v>0</v>
      </c>
    </row>
    <row r="43" spans="1:29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12</v>
      </c>
      <c r="K43" s="8">
        <v>9</v>
      </c>
      <c r="L43" s="8">
        <v>7</v>
      </c>
      <c r="M43" s="13">
        <v>15</v>
      </c>
      <c r="N43" s="13">
        <v>8</v>
      </c>
      <c r="O43" s="13">
        <v>8</v>
      </c>
      <c r="P43" s="14">
        <v>1</v>
      </c>
      <c r="Q43" s="13">
        <v>10</v>
      </c>
      <c r="R43" s="13">
        <v>28</v>
      </c>
      <c r="S43" s="13">
        <v>27</v>
      </c>
      <c r="T43" s="14">
        <v>20</v>
      </c>
      <c r="U43" s="13">
        <v>53</v>
      </c>
      <c r="V43" s="13">
        <v>60</v>
      </c>
      <c r="W43" s="13">
        <v>49</v>
      </c>
      <c r="X43" s="8">
        <v>2</v>
      </c>
      <c r="Y43" s="8">
        <v>2</v>
      </c>
      <c r="Z43" s="8"/>
      <c r="AA43" s="13">
        <v>10</v>
      </c>
      <c r="AB43" s="13">
        <v>16</v>
      </c>
      <c r="AC43" s="13">
        <v>11</v>
      </c>
    </row>
    <row r="44" spans="1:29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1</v>
      </c>
      <c r="K44" s="8">
        <v>1</v>
      </c>
      <c r="L44" s="8">
        <v>1</v>
      </c>
      <c r="M44" s="13">
        <v>0</v>
      </c>
      <c r="N44" s="13">
        <v>0</v>
      </c>
      <c r="O44" s="13">
        <v>0</v>
      </c>
      <c r="P44" s="14">
        <v>0</v>
      </c>
      <c r="Q44" s="13">
        <v>0</v>
      </c>
      <c r="R44" s="13">
        <v>1</v>
      </c>
      <c r="S44" s="13">
        <v>1</v>
      </c>
      <c r="T44" s="14">
        <v>0</v>
      </c>
      <c r="U44" s="13">
        <v>0</v>
      </c>
      <c r="V44" s="13">
        <v>0</v>
      </c>
      <c r="W44" s="13">
        <v>0</v>
      </c>
      <c r="X44" s="8">
        <v>0</v>
      </c>
      <c r="Y44" s="8">
        <v>0</v>
      </c>
      <c r="Z44" s="8"/>
      <c r="AA44" s="13">
        <v>0</v>
      </c>
      <c r="AB44" s="13">
        <v>0</v>
      </c>
      <c r="AC44" s="13">
        <v>0</v>
      </c>
    </row>
    <row r="45" spans="1:29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8">
        <v>0</v>
      </c>
      <c r="M45" s="13">
        <v>0</v>
      </c>
      <c r="N45" s="13">
        <v>2</v>
      </c>
      <c r="O45" s="13">
        <v>2</v>
      </c>
      <c r="P45" s="14">
        <v>0</v>
      </c>
      <c r="Q45" s="13">
        <v>0</v>
      </c>
      <c r="R45" s="13">
        <v>3</v>
      </c>
      <c r="S45" s="13">
        <v>2</v>
      </c>
      <c r="T45" s="14">
        <v>0</v>
      </c>
      <c r="U45" s="13">
        <v>1</v>
      </c>
      <c r="V45" s="13">
        <v>1</v>
      </c>
      <c r="W45" s="13">
        <v>1</v>
      </c>
      <c r="X45" s="8">
        <v>0</v>
      </c>
      <c r="Y45" s="8">
        <v>0</v>
      </c>
      <c r="Z45" s="8"/>
      <c r="AA45" s="13">
        <v>0</v>
      </c>
      <c r="AB45" s="13">
        <v>0</v>
      </c>
      <c r="AC45" s="13">
        <v>0</v>
      </c>
    </row>
    <row r="46" spans="1:29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1</v>
      </c>
      <c r="K46" s="8">
        <v>1</v>
      </c>
      <c r="L46" s="8">
        <v>1</v>
      </c>
      <c r="M46" s="13">
        <v>0</v>
      </c>
      <c r="N46" s="13">
        <v>1</v>
      </c>
      <c r="O46" s="13">
        <v>0</v>
      </c>
      <c r="P46" s="14">
        <v>0</v>
      </c>
      <c r="Q46" s="13">
        <v>0</v>
      </c>
      <c r="R46" s="13">
        <v>1</v>
      </c>
      <c r="S46" s="13">
        <v>1</v>
      </c>
      <c r="T46" s="14">
        <v>1</v>
      </c>
      <c r="U46" s="13">
        <v>0</v>
      </c>
      <c r="V46" s="13">
        <v>0</v>
      </c>
      <c r="W46" s="13">
        <v>0</v>
      </c>
      <c r="X46" s="8">
        <v>0</v>
      </c>
      <c r="Y46" s="8">
        <v>0</v>
      </c>
      <c r="Z46" s="8"/>
      <c r="AA46" s="13">
        <v>0</v>
      </c>
      <c r="AB46" s="13">
        <v>0</v>
      </c>
      <c r="AC46" s="13">
        <v>0</v>
      </c>
    </row>
    <row r="47" spans="1:29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7</v>
      </c>
      <c r="K47" s="8">
        <v>8</v>
      </c>
      <c r="L47" s="8">
        <v>5</v>
      </c>
      <c r="M47" s="13">
        <v>13</v>
      </c>
      <c r="N47" s="13">
        <v>6</v>
      </c>
      <c r="O47" s="13">
        <v>5</v>
      </c>
      <c r="P47" s="14">
        <v>1</v>
      </c>
      <c r="Q47" s="13">
        <v>6</v>
      </c>
      <c r="R47" s="13">
        <v>21</v>
      </c>
      <c r="S47" s="13">
        <v>14</v>
      </c>
      <c r="T47" s="14">
        <v>7</v>
      </c>
      <c r="U47" s="13">
        <v>49</v>
      </c>
      <c r="V47" s="13">
        <v>90</v>
      </c>
      <c r="W47" s="13">
        <v>41</v>
      </c>
      <c r="X47" s="8">
        <v>0</v>
      </c>
      <c r="Y47" s="8">
        <v>8</v>
      </c>
      <c r="Z47" s="8"/>
      <c r="AA47" s="13">
        <v>5</v>
      </c>
      <c r="AB47" s="13">
        <v>2</v>
      </c>
      <c r="AC47" s="13">
        <v>2</v>
      </c>
    </row>
    <row r="48" spans="1:29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8">
        <v>0</v>
      </c>
      <c r="M48" s="13">
        <v>0</v>
      </c>
      <c r="N48" s="13">
        <v>3</v>
      </c>
      <c r="O48" s="13">
        <v>1</v>
      </c>
      <c r="P48" s="14">
        <v>0</v>
      </c>
      <c r="Q48" s="13">
        <v>0</v>
      </c>
      <c r="R48" s="13">
        <v>7</v>
      </c>
      <c r="S48" s="13">
        <v>10</v>
      </c>
      <c r="T48" s="14">
        <v>0</v>
      </c>
      <c r="U48" s="13">
        <v>3</v>
      </c>
      <c r="V48" s="13">
        <v>4</v>
      </c>
      <c r="W48" s="13">
        <v>6</v>
      </c>
      <c r="X48" s="8">
        <v>0</v>
      </c>
      <c r="Y48" s="8">
        <v>0</v>
      </c>
      <c r="Z48" s="8"/>
      <c r="AA48" s="13">
        <v>0</v>
      </c>
      <c r="AB48" s="13">
        <v>0</v>
      </c>
      <c r="AC48" s="13">
        <v>1</v>
      </c>
    </row>
    <row r="49" spans="1:29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8">
        <v>0</v>
      </c>
      <c r="M49" s="13">
        <v>0</v>
      </c>
      <c r="N49" s="13">
        <v>0</v>
      </c>
      <c r="O49" s="13">
        <v>0</v>
      </c>
      <c r="P49" s="14">
        <v>0</v>
      </c>
      <c r="Q49" s="13">
        <v>0</v>
      </c>
      <c r="R49" s="13">
        <v>0</v>
      </c>
      <c r="S49" s="13">
        <v>0</v>
      </c>
      <c r="T49" s="14">
        <v>0</v>
      </c>
      <c r="U49" s="13">
        <v>0</v>
      </c>
      <c r="V49" s="13">
        <v>0</v>
      </c>
      <c r="W49" s="13">
        <v>0</v>
      </c>
      <c r="X49" s="8">
        <v>0</v>
      </c>
      <c r="Y49" s="8">
        <v>0</v>
      </c>
      <c r="Z49" s="8"/>
      <c r="AA49" s="13">
        <v>0</v>
      </c>
      <c r="AB49" s="13">
        <v>0</v>
      </c>
      <c r="AC49" s="13">
        <v>0</v>
      </c>
    </row>
    <row r="50" spans="1:29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1</v>
      </c>
      <c r="K50" s="8">
        <v>0</v>
      </c>
      <c r="L50" s="8">
        <v>0</v>
      </c>
      <c r="M50" s="13">
        <v>1</v>
      </c>
      <c r="N50" s="13">
        <v>0</v>
      </c>
      <c r="O50" s="13">
        <v>2</v>
      </c>
      <c r="P50" s="14">
        <v>0</v>
      </c>
      <c r="Q50" s="13">
        <v>0</v>
      </c>
      <c r="R50" s="13">
        <v>0</v>
      </c>
      <c r="S50" s="13">
        <v>3</v>
      </c>
      <c r="T50" s="14">
        <v>0</v>
      </c>
      <c r="U50" s="13">
        <v>5</v>
      </c>
      <c r="V50" s="13">
        <v>2</v>
      </c>
      <c r="W50" s="13">
        <v>7</v>
      </c>
      <c r="X50" s="8">
        <v>2</v>
      </c>
      <c r="Y50" s="8">
        <v>0</v>
      </c>
      <c r="Z50" s="8"/>
      <c r="AA50" s="13">
        <v>1</v>
      </c>
      <c r="AB50" s="13">
        <v>0</v>
      </c>
      <c r="AC50" s="13">
        <v>1</v>
      </c>
    </row>
    <row r="51" spans="1:29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8">
        <v>0</v>
      </c>
      <c r="M51" s="13">
        <v>0</v>
      </c>
      <c r="N51" s="13">
        <v>0</v>
      </c>
      <c r="O51" s="13">
        <v>0</v>
      </c>
      <c r="P51" s="14">
        <v>0</v>
      </c>
      <c r="Q51" s="13">
        <v>0</v>
      </c>
      <c r="R51" s="13">
        <v>2</v>
      </c>
      <c r="S51" s="13">
        <v>1</v>
      </c>
      <c r="T51" s="14">
        <v>0</v>
      </c>
      <c r="U51" s="13">
        <v>11</v>
      </c>
      <c r="V51" s="13">
        <v>7</v>
      </c>
      <c r="W51" s="13">
        <v>10</v>
      </c>
      <c r="X51" s="8">
        <v>0</v>
      </c>
      <c r="Y51" s="8">
        <v>0</v>
      </c>
      <c r="Z51" s="8"/>
      <c r="AA51" s="13">
        <v>1</v>
      </c>
      <c r="AB51" s="13">
        <v>0</v>
      </c>
      <c r="AC51" s="13">
        <v>0</v>
      </c>
    </row>
    <row r="52" spans="1:29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21</v>
      </c>
      <c r="K52" s="8">
        <v>19</v>
      </c>
      <c r="L52" s="8">
        <v>20</v>
      </c>
      <c r="M52" s="13">
        <v>14</v>
      </c>
      <c r="N52" s="13">
        <v>11</v>
      </c>
      <c r="O52" s="13">
        <v>5</v>
      </c>
      <c r="P52" s="14">
        <v>2</v>
      </c>
      <c r="Q52" s="13">
        <v>9</v>
      </c>
      <c r="R52" s="13">
        <v>52</v>
      </c>
      <c r="S52" s="13">
        <v>32</v>
      </c>
      <c r="T52" s="14">
        <v>33</v>
      </c>
      <c r="U52" s="13">
        <v>17</v>
      </c>
      <c r="V52" s="13">
        <v>25</v>
      </c>
      <c r="W52" s="13">
        <v>19</v>
      </c>
      <c r="X52" s="8">
        <v>0</v>
      </c>
      <c r="Y52" s="8">
        <v>1</v>
      </c>
      <c r="Z52" s="8"/>
      <c r="AA52" s="13">
        <v>2</v>
      </c>
      <c r="AB52" s="13">
        <v>4</v>
      </c>
      <c r="AC52" s="13">
        <v>2</v>
      </c>
    </row>
    <row r="53" spans="1:29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26</v>
      </c>
      <c r="K53" s="8">
        <v>37</v>
      </c>
      <c r="L53" s="8">
        <v>29</v>
      </c>
      <c r="M53" s="13">
        <v>44</v>
      </c>
      <c r="N53" s="13">
        <v>15</v>
      </c>
      <c r="O53" s="13">
        <v>23</v>
      </c>
      <c r="P53" s="14">
        <v>5</v>
      </c>
      <c r="Q53" s="13">
        <v>34</v>
      </c>
      <c r="R53" s="13">
        <v>76</v>
      </c>
      <c r="S53" s="13">
        <v>59</v>
      </c>
      <c r="T53" s="14">
        <v>29</v>
      </c>
      <c r="U53" s="13">
        <v>113</v>
      </c>
      <c r="V53" s="13">
        <v>52</v>
      </c>
      <c r="W53" s="13">
        <v>37</v>
      </c>
      <c r="X53" s="8">
        <v>3</v>
      </c>
      <c r="Y53" s="8">
        <v>24</v>
      </c>
      <c r="Z53" s="8"/>
      <c r="AA53" s="13">
        <v>6</v>
      </c>
      <c r="AB53" s="13">
        <v>6</v>
      </c>
      <c r="AC53" s="13">
        <v>2</v>
      </c>
    </row>
    <row r="54" spans="1:29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48</v>
      </c>
      <c r="K54" s="8">
        <v>50</v>
      </c>
      <c r="L54" s="8">
        <v>42</v>
      </c>
      <c r="M54" s="13">
        <v>56</v>
      </c>
      <c r="N54" s="13">
        <v>35</v>
      </c>
      <c r="O54" s="13">
        <v>41</v>
      </c>
      <c r="P54" s="14">
        <v>1</v>
      </c>
      <c r="Q54" s="13">
        <v>49</v>
      </c>
      <c r="R54" s="13">
        <v>154</v>
      </c>
      <c r="S54" s="13">
        <v>75</v>
      </c>
      <c r="T54" s="14">
        <v>18</v>
      </c>
      <c r="U54" s="13">
        <v>84</v>
      </c>
      <c r="V54" s="13">
        <v>104</v>
      </c>
      <c r="W54" s="13">
        <v>98</v>
      </c>
      <c r="X54" s="8">
        <v>40</v>
      </c>
      <c r="Y54" s="8">
        <v>41</v>
      </c>
      <c r="Z54" s="8"/>
      <c r="AA54" s="13">
        <v>5</v>
      </c>
      <c r="AB54" s="13">
        <v>17</v>
      </c>
      <c r="AC54" s="13">
        <v>10</v>
      </c>
    </row>
    <row r="55" spans="1:29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573</v>
      </c>
      <c r="H55" s="19">
        <v>17</v>
      </c>
      <c r="I55" s="18" t="s">
        <v>318</v>
      </c>
      <c r="J55" s="8">
        <v>1</v>
      </c>
      <c r="K55" s="8">
        <v>1</v>
      </c>
      <c r="L55" s="8">
        <v>2</v>
      </c>
      <c r="M55" s="13">
        <v>1</v>
      </c>
      <c r="N55" s="13">
        <v>2</v>
      </c>
      <c r="O55" s="13">
        <v>1</v>
      </c>
      <c r="P55" s="14">
        <v>0</v>
      </c>
      <c r="Q55" s="13">
        <v>6</v>
      </c>
      <c r="R55" s="13">
        <v>7</v>
      </c>
      <c r="S55" s="13">
        <v>0</v>
      </c>
      <c r="T55" s="14">
        <v>0</v>
      </c>
      <c r="U55" s="13">
        <v>0</v>
      </c>
      <c r="V55" s="13">
        <v>0</v>
      </c>
      <c r="W55" s="13">
        <v>0</v>
      </c>
      <c r="X55" s="8">
        <v>3</v>
      </c>
      <c r="Y55" s="8">
        <v>1</v>
      </c>
      <c r="Z55" s="8"/>
      <c r="AA55" s="13">
        <v>0</v>
      </c>
      <c r="AB55" s="13">
        <v>0</v>
      </c>
      <c r="AC55" s="13">
        <v>0</v>
      </c>
    </row>
    <row r="56" spans="1:29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8">
        <v>1</v>
      </c>
      <c r="M56" s="13">
        <v>3</v>
      </c>
      <c r="N56" s="13">
        <v>1</v>
      </c>
      <c r="O56" s="13">
        <v>3</v>
      </c>
      <c r="P56" s="14">
        <v>0</v>
      </c>
      <c r="Q56" s="13">
        <v>1</v>
      </c>
      <c r="R56" s="13">
        <v>3</v>
      </c>
      <c r="S56" s="13">
        <v>4</v>
      </c>
      <c r="T56" s="14">
        <v>0</v>
      </c>
      <c r="U56" s="13">
        <v>4</v>
      </c>
      <c r="V56" s="13">
        <v>4</v>
      </c>
      <c r="W56" s="13">
        <v>0</v>
      </c>
      <c r="X56" s="8">
        <v>0</v>
      </c>
      <c r="Y56" s="8">
        <v>4</v>
      </c>
      <c r="Z56" s="8"/>
      <c r="AA56" s="13">
        <v>0</v>
      </c>
      <c r="AB56" s="13">
        <v>0</v>
      </c>
      <c r="AC56" s="13">
        <v>0</v>
      </c>
    </row>
    <row r="57" spans="1:29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8">
        <v>1</v>
      </c>
      <c r="M57" s="13">
        <v>2</v>
      </c>
      <c r="N57" s="13">
        <v>2</v>
      </c>
      <c r="O57" s="13">
        <v>4</v>
      </c>
      <c r="P57" s="14">
        <v>0</v>
      </c>
      <c r="Q57" s="13">
        <v>1</v>
      </c>
      <c r="R57" s="13">
        <v>2</v>
      </c>
      <c r="S57" s="13">
        <v>4</v>
      </c>
      <c r="T57" s="14">
        <v>0</v>
      </c>
      <c r="U57" s="13">
        <v>6</v>
      </c>
      <c r="V57" s="13">
        <v>0</v>
      </c>
      <c r="W57" s="13">
        <v>0</v>
      </c>
      <c r="X57" s="8">
        <v>3</v>
      </c>
      <c r="Y57" s="8">
        <v>0</v>
      </c>
      <c r="Z57" s="8"/>
      <c r="AA57" s="13">
        <v>0</v>
      </c>
      <c r="AB57" s="13">
        <v>0</v>
      </c>
      <c r="AC57" s="13">
        <v>0</v>
      </c>
    </row>
    <row r="58" spans="1:29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8">
        <v>0</v>
      </c>
      <c r="M58" s="13">
        <v>0</v>
      </c>
      <c r="N58" s="13">
        <v>1</v>
      </c>
      <c r="O58" s="13">
        <v>0</v>
      </c>
      <c r="P58" s="14">
        <v>0</v>
      </c>
      <c r="Q58" s="13">
        <v>1</v>
      </c>
      <c r="R58" s="13">
        <v>2</v>
      </c>
      <c r="S58" s="13">
        <v>0</v>
      </c>
      <c r="T58" s="14">
        <v>0</v>
      </c>
      <c r="U58" s="13">
        <v>0</v>
      </c>
      <c r="V58" s="13">
        <v>0</v>
      </c>
      <c r="W58" s="13">
        <v>0</v>
      </c>
      <c r="X58" s="8">
        <v>1</v>
      </c>
      <c r="Y58" s="8">
        <v>0</v>
      </c>
      <c r="Z58" s="8"/>
      <c r="AA58" s="13">
        <v>0</v>
      </c>
      <c r="AB58" s="13">
        <v>0</v>
      </c>
      <c r="AC58" s="13">
        <v>0</v>
      </c>
    </row>
    <row r="59" spans="1:29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8">
        <v>0</v>
      </c>
      <c r="M59" s="13">
        <v>0</v>
      </c>
      <c r="N59" s="13">
        <v>0</v>
      </c>
      <c r="O59" s="13">
        <v>0</v>
      </c>
      <c r="P59" s="14">
        <v>0</v>
      </c>
      <c r="Q59" s="13">
        <v>0</v>
      </c>
      <c r="R59" s="13">
        <v>0</v>
      </c>
      <c r="S59" s="13">
        <v>0</v>
      </c>
      <c r="T59" s="14">
        <v>0</v>
      </c>
      <c r="U59" s="13">
        <v>0</v>
      </c>
      <c r="V59" s="13">
        <v>0</v>
      </c>
      <c r="W59" s="13">
        <v>0</v>
      </c>
      <c r="X59" s="8">
        <v>0</v>
      </c>
      <c r="Y59" s="8">
        <v>0</v>
      </c>
      <c r="Z59" s="8"/>
      <c r="AA59" s="13">
        <v>0</v>
      </c>
      <c r="AB59" s="13">
        <v>0</v>
      </c>
      <c r="AC59" s="13">
        <v>0</v>
      </c>
    </row>
    <row r="60" spans="1:29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1</v>
      </c>
      <c r="K60" s="8">
        <v>1</v>
      </c>
      <c r="L60" s="8">
        <v>1</v>
      </c>
      <c r="M60" s="13">
        <v>2</v>
      </c>
      <c r="N60" s="13">
        <v>2</v>
      </c>
      <c r="O60" s="13">
        <v>2</v>
      </c>
      <c r="P60" s="14">
        <v>0</v>
      </c>
      <c r="Q60" s="13">
        <v>1</v>
      </c>
      <c r="R60" s="13">
        <v>11</v>
      </c>
      <c r="S60" s="13">
        <v>2</v>
      </c>
      <c r="T60" s="14">
        <v>4</v>
      </c>
      <c r="U60" s="13">
        <v>4</v>
      </c>
      <c r="V60" s="13">
        <v>8</v>
      </c>
      <c r="W60" s="13">
        <v>8</v>
      </c>
      <c r="X60" s="8">
        <v>3</v>
      </c>
      <c r="Y60" s="8">
        <v>0</v>
      </c>
      <c r="Z60" s="8"/>
      <c r="AA60" s="13">
        <v>0</v>
      </c>
      <c r="AB60" s="13">
        <v>4</v>
      </c>
      <c r="AC60" s="13">
        <v>2</v>
      </c>
    </row>
    <row r="61" spans="1:29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573</v>
      </c>
      <c r="H61" s="19">
        <v>271</v>
      </c>
      <c r="I61" s="18" t="s">
        <v>319</v>
      </c>
      <c r="J61" s="8">
        <v>11</v>
      </c>
      <c r="K61" s="8">
        <v>10</v>
      </c>
      <c r="L61" s="8">
        <v>13</v>
      </c>
      <c r="M61" s="13">
        <v>8</v>
      </c>
      <c r="N61" s="13">
        <v>0</v>
      </c>
      <c r="O61" s="13">
        <v>7</v>
      </c>
      <c r="P61" s="14">
        <v>3</v>
      </c>
      <c r="Q61" s="13">
        <v>9</v>
      </c>
      <c r="R61" s="13">
        <v>18</v>
      </c>
      <c r="S61" s="13">
        <v>11</v>
      </c>
      <c r="T61" s="14">
        <v>4</v>
      </c>
      <c r="U61" s="13">
        <v>48</v>
      </c>
      <c r="V61" s="13">
        <v>58</v>
      </c>
      <c r="W61" s="13">
        <v>55</v>
      </c>
      <c r="X61" s="8">
        <v>11</v>
      </c>
      <c r="Y61" s="8">
        <v>19</v>
      </c>
      <c r="Z61" s="8"/>
      <c r="AA61" s="13">
        <v>3</v>
      </c>
      <c r="AB61" s="13">
        <v>3</v>
      </c>
      <c r="AC61" s="13">
        <v>0</v>
      </c>
    </row>
    <row r="62" spans="1:29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1</v>
      </c>
      <c r="K62" s="8">
        <v>1</v>
      </c>
      <c r="L62" s="8">
        <v>0</v>
      </c>
      <c r="M62" s="13">
        <v>2</v>
      </c>
      <c r="N62" s="13">
        <v>1</v>
      </c>
      <c r="O62" s="13">
        <v>2</v>
      </c>
      <c r="P62" s="14">
        <v>0</v>
      </c>
      <c r="Q62" s="13">
        <v>2</v>
      </c>
      <c r="R62" s="13">
        <v>5</v>
      </c>
      <c r="S62" s="13">
        <v>3</v>
      </c>
      <c r="T62" s="14">
        <v>4</v>
      </c>
      <c r="U62" s="13">
        <v>0</v>
      </c>
      <c r="V62" s="13">
        <v>0</v>
      </c>
      <c r="W62" s="13">
        <v>0</v>
      </c>
      <c r="X62" s="8">
        <v>0</v>
      </c>
      <c r="Y62" s="8">
        <v>2</v>
      </c>
      <c r="Z62" s="8"/>
      <c r="AA62" s="13">
        <v>0</v>
      </c>
      <c r="AB62" s="13">
        <v>0</v>
      </c>
      <c r="AC62" s="13">
        <v>0</v>
      </c>
    </row>
    <row r="63" spans="1:29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8">
        <v>0</v>
      </c>
      <c r="M63" s="13">
        <v>0</v>
      </c>
      <c r="N63" s="13">
        <v>0</v>
      </c>
      <c r="O63" s="13">
        <v>0</v>
      </c>
      <c r="P63" s="14">
        <v>0</v>
      </c>
      <c r="Q63" s="13">
        <v>0</v>
      </c>
      <c r="R63" s="13">
        <v>0</v>
      </c>
      <c r="S63" s="13">
        <v>0</v>
      </c>
      <c r="T63" s="14">
        <v>0</v>
      </c>
      <c r="U63" s="13">
        <v>0</v>
      </c>
      <c r="V63" s="13">
        <v>0</v>
      </c>
      <c r="W63" s="13">
        <v>0</v>
      </c>
      <c r="X63" s="8">
        <v>0</v>
      </c>
      <c r="Y63" s="8">
        <v>0</v>
      </c>
      <c r="Z63" s="8"/>
      <c r="AA63" s="13">
        <v>0</v>
      </c>
      <c r="AB63" s="13">
        <v>0</v>
      </c>
      <c r="AC63" s="13">
        <v>0</v>
      </c>
    </row>
    <row r="64" spans="1:29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18</v>
      </c>
      <c r="K64" s="8">
        <v>20</v>
      </c>
      <c r="L64" s="8">
        <v>19</v>
      </c>
      <c r="M64" s="13">
        <v>16</v>
      </c>
      <c r="N64" s="13">
        <v>9</v>
      </c>
      <c r="O64" s="13">
        <v>15</v>
      </c>
      <c r="P64" s="14">
        <v>1</v>
      </c>
      <c r="Q64" s="13">
        <v>12</v>
      </c>
      <c r="R64" s="13">
        <v>46</v>
      </c>
      <c r="S64" s="13">
        <v>32</v>
      </c>
      <c r="T64" s="14">
        <v>82</v>
      </c>
      <c r="U64" s="13">
        <v>29</v>
      </c>
      <c r="V64" s="13">
        <v>13</v>
      </c>
      <c r="W64" s="13">
        <v>22</v>
      </c>
      <c r="X64" s="8">
        <v>0</v>
      </c>
      <c r="Y64" s="8">
        <v>4</v>
      </c>
      <c r="Z64" s="8"/>
      <c r="AA64" s="13">
        <v>2</v>
      </c>
      <c r="AB64" s="13">
        <v>0</v>
      </c>
      <c r="AC64" s="13">
        <v>1</v>
      </c>
    </row>
    <row r="65" spans="1:29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8">
        <v>0</v>
      </c>
      <c r="M65" s="13">
        <v>0</v>
      </c>
      <c r="N65" s="13">
        <v>0</v>
      </c>
      <c r="O65" s="13">
        <v>0</v>
      </c>
      <c r="P65" s="14">
        <v>0</v>
      </c>
      <c r="Q65" s="13">
        <v>0</v>
      </c>
      <c r="R65" s="13">
        <v>0</v>
      </c>
      <c r="S65" s="13">
        <v>0</v>
      </c>
      <c r="T65" s="14">
        <v>0</v>
      </c>
      <c r="U65" s="13">
        <v>0</v>
      </c>
      <c r="V65" s="13">
        <v>0</v>
      </c>
      <c r="W65" s="13">
        <v>2</v>
      </c>
      <c r="X65" s="8">
        <v>0</v>
      </c>
      <c r="Y65" s="8">
        <v>0</v>
      </c>
      <c r="Z65" s="8"/>
      <c r="AA65" s="13">
        <v>0</v>
      </c>
      <c r="AB65" s="13">
        <v>0</v>
      </c>
      <c r="AC65" s="13">
        <v>0</v>
      </c>
    </row>
    <row r="66" spans="1:29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10</v>
      </c>
      <c r="K66" s="8">
        <v>9</v>
      </c>
      <c r="L66" s="8">
        <v>11</v>
      </c>
      <c r="M66" s="13">
        <v>16</v>
      </c>
      <c r="N66" s="13">
        <v>5</v>
      </c>
      <c r="O66" s="13">
        <v>9</v>
      </c>
      <c r="P66" s="14">
        <v>1</v>
      </c>
      <c r="Q66" s="13">
        <v>11</v>
      </c>
      <c r="R66" s="13">
        <v>37</v>
      </c>
      <c r="S66" s="13">
        <v>25</v>
      </c>
      <c r="T66" s="14">
        <v>11</v>
      </c>
      <c r="U66" s="13">
        <v>7</v>
      </c>
      <c r="V66" s="13">
        <v>6</v>
      </c>
      <c r="W66" s="13">
        <v>12</v>
      </c>
      <c r="X66" s="8">
        <v>0</v>
      </c>
      <c r="Y66" s="8">
        <v>6</v>
      </c>
      <c r="Z66" s="8"/>
      <c r="AA66" s="13">
        <v>0</v>
      </c>
      <c r="AB66" s="13">
        <v>0</v>
      </c>
      <c r="AC66" s="13">
        <v>0</v>
      </c>
    </row>
    <row r="67" spans="1:29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573</v>
      </c>
      <c r="H67" s="19">
        <v>14</v>
      </c>
      <c r="I67" s="18" t="s">
        <v>321</v>
      </c>
      <c r="J67" s="8">
        <v>8</v>
      </c>
      <c r="K67" s="8">
        <v>6</v>
      </c>
      <c r="L67" s="8">
        <v>7</v>
      </c>
      <c r="M67" s="13">
        <v>6</v>
      </c>
      <c r="N67" s="13">
        <v>2</v>
      </c>
      <c r="O67" s="13">
        <v>10</v>
      </c>
      <c r="P67" s="14">
        <v>2</v>
      </c>
      <c r="Q67" s="13">
        <v>11</v>
      </c>
      <c r="R67" s="13">
        <v>28</v>
      </c>
      <c r="S67" s="13">
        <v>16</v>
      </c>
      <c r="T67" s="14">
        <v>16</v>
      </c>
      <c r="U67" s="13">
        <v>28</v>
      </c>
      <c r="V67" s="13">
        <v>16</v>
      </c>
      <c r="W67" s="13">
        <v>24</v>
      </c>
      <c r="X67" s="8">
        <v>4</v>
      </c>
      <c r="Y67" s="8">
        <v>9</v>
      </c>
      <c r="Z67" s="8"/>
      <c r="AA67" s="13">
        <v>2</v>
      </c>
      <c r="AB67" s="13">
        <v>7</v>
      </c>
      <c r="AC67" s="13">
        <v>5</v>
      </c>
    </row>
    <row r="68" spans="1:29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573</v>
      </c>
      <c r="H68" s="19">
        <v>10</v>
      </c>
      <c r="I68" s="18" t="s">
        <v>322</v>
      </c>
      <c r="J68" s="8">
        <v>7</v>
      </c>
      <c r="K68" s="8">
        <v>5</v>
      </c>
      <c r="L68" s="8">
        <v>6</v>
      </c>
      <c r="M68" s="13">
        <v>2</v>
      </c>
      <c r="N68" s="13">
        <v>2</v>
      </c>
      <c r="O68" s="13">
        <v>2</v>
      </c>
      <c r="P68" s="14">
        <v>2</v>
      </c>
      <c r="Q68" s="13">
        <v>12</v>
      </c>
      <c r="R68" s="13">
        <v>51</v>
      </c>
      <c r="S68" s="13">
        <v>23</v>
      </c>
      <c r="T68" s="14">
        <v>7</v>
      </c>
      <c r="U68" s="13">
        <v>13</v>
      </c>
      <c r="V68" s="13">
        <v>22</v>
      </c>
      <c r="W68" s="13">
        <v>12</v>
      </c>
      <c r="X68" s="8">
        <v>0</v>
      </c>
      <c r="Y68" s="8">
        <v>21</v>
      </c>
      <c r="Z68" s="8"/>
      <c r="AA68" s="13">
        <v>0</v>
      </c>
      <c r="AB68" s="13">
        <v>3</v>
      </c>
      <c r="AC68" s="13">
        <v>1</v>
      </c>
    </row>
    <row r="69" spans="1:29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8</v>
      </c>
      <c r="K69" s="8">
        <v>7</v>
      </c>
      <c r="L69" s="8">
        <v>7</v>
      </c>
      <c r="M69" s="13">
        <v>8</v>
      </c>
      <c r="N69" s="13">
        <v>3</v>
      </c>
      <c r="O69" s="13">
        <v>3</v>
      </c>
      <c r="P69" s="14">
        <v>0</v>
      </c>
      <c r="Q69" s="13">
        <v>6</v>
      </c>
      <c r="R69" s="13">
        <v>17</v>
      </c>
      <c r="S69" s="13">
        <v>19</v>
      </c>
      <c r="T69" s="14">
        <v>5</v>
      </c>
      <c r="U69" s="13">
        <v>61</v>
      </c>
      <c r="V69" s="13">
        <v>54</v>
      </c>
      <c r="W69" s="13">
        <v>55</v>
      </c>
      <c r="X69" s="8">
        <v>13</v>
      </c>
      <c r="Y69" s="8">
        <v>13</v>
      </c>
      <c r="Z69" s="8"/>
      <c r="AA69" s="13">
        <v>2</v>
      </c>
      <c r="AB69" s="13">
        <v>5</v>
      </c>
      <c r="AC69" s="13">
        <v>4</v>
      </c>
    </row>
    <row r="70" spans="1:29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8">
        <v>0</v>
      </c>
      <c r="M70" s="13">
        <v>0</v>
      </c>
      <c r="N70" s="13">
        <v>0</v>
      </c>
      <c r="O70" s="13">
        <v>0</v>
      </c>
      <c r="P70" s="14">
        <v>0</v>
      </c>
      <c r="Q70" s="13">
        <v>0</v>
      </c>
      <c r="R70" s="13">
        <v>0</v>
      </c>
      <c r="S70" s="13">
        <v>0</v>
      </c>
      <c r="T70" s="14">
        <v>0</v>
      </c>
      <c r="U70" s="13">
        <v>0</v>
      </c>
      <c r="V70" s="13">
        <v>0</v>
      </c>
      <c r="W70" s="13">
        <v>0</v>
      </c>
      <c r="X70" s="8">
        <v>0</v>
      </c>
      <c r="Y70" s="8">
        <v>0</v>
      </c>
      <c r="Z70" s="8"/>
      <c r="AA70" s="13">
        <v>0</v>
      </c>
      <c r="AB70" s="13">
        <v>0</v>
      </c>
      <c r="AC70" s="13">
        <v>0</v>
      </c>
    </row>
    <row r="71" spans="1:29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8">
        <v>0</v>
      </c>
      <c r="M71" s="13">
        <v>0</v>
      </c>
      <c r="N71" s="13">
        <v>0</v>
      </c>
      <c r="O71" s="13">
        <v>0</v>
      </c>
      <c r="P71" s="14">
        <v>0</v>
      </c>
      <c r="Q71" s="13">
        <v>0</v>
      </c>
      <c r="R71" s="13">
        <v>0</v>
      </c>
      <c r="S71" s="13">
        <v>0</v>
      </c>
      <c r="T71" s="14">
        <v>0</v>
      </c>
      <c r="U71" s="13">
        <v>0</v>
      </c>
      <c r="V71" s="13">
        <v>0</v>
      </c>
      <c r="W71" s="13">
        <v>0</v>
      </c>
      <c r="X71" s="8">
        <v>0</v>
      </c>
      <c r="Y71" s="8">
        <v>0</v>
      </c>
      <c r="Z71" s="8"/>
      <c r="AA71" s="13">
        <v>0</v>
      </c>
      <c r="AB71" s="13">
        <v>0</v>
      </c>
      <c r="AC71" s="13">
        <v>0</v>
      </c>
    </row>
    <row r="72" spans="1:29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8">
        <v>0</v>
      </c>
      <c r="M72" s="13">
        <v>0</v>
      </c>
      <c r="N72" s="13">
        <v>0</v>
      </c>
      <c r="O72" s="13">
        <v>0</v>
      </c>
      <c r="P72" s="14">
        <v>0</v>
      </c>
      <c r="Q72" s="13">
        <v>0</v>
      </c>
      <c r="R72" s="13">
        <v>0</v>
      </c>
      <c r="S72" s="13">
        <v>0</v>
      </c>
      <c r="T72" s="14">
        <v>0</v>
      </c>
      <c r="U72" s="13">
        <v>1</v>
      </c>
      <c r="V72" s="13">
        <v>1</v>
      </c>
      <c r="W72" s="13">
        <v>0</v>
      </c>
      <c r="X72" s="8">
        <v>0</v>
      </c>
      <c r="Y72" s="8">
        <v>0</v>
      </c>
      <c r="Z72" s="8"/>
      <c r="AA72" s="13">
        <v>1</v>
      </c>
      <c r="AB72" s="13">
        <v>0</v>
      </c>
      <c r="AC72" s="13">
        <v>0</v>
      </c>
    </row>
    <row r="73" spans="1:29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8">
        <v>0</v>
      </c>
      <c r="M73" s="13">
        <v>0</v>
      </c>
      <c r="N73" s="13">
        <v>0</v>
      </c>
      <c r="O73" s="13">
        <v>0</v>
      </c>
      <c r="P73" s="14">
        <v>0</v>
      </c>
      <c r="Q73" s="13">
        <v>0</v>
      </c>
      <c r="R73" s="13">
        <v>0</v>
      </c>
      <c r="S73" s="13">
        <v>0</v>
      </c>
      <c r="T73" s="14">
        <v>0</v>
      </c>
      <c r="U73" s="13">
        <v>0</v>
      </c>
      <c r="V73" s="13">
        <v>0</v>
      </c>
      <c r="W73" s="13">
        <v>0</v>
      </c>
      <c r="X73" s="8">
        <v>0</v>
      </c>
      <c r="Y73" s="8">
        <v>0</v>
      </c>
      <c r="Z73" s="8"/>
      <c r="AA73" s="13">
        <v>0</v>
      </c>
      <c r="AB73" s="13">
        <v>0</v>
      </c>
      <c r="AC73" s="13">
        <v>0</v>
      </c>
    </row>
    <row r="74" spans="1:29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8">
        <v>0</v>
      </c>
      <c r="M74" s="13">
        <v>0</v>
      </c>
      <c r="N74" s="13">
        <v>0</v>
      </c>
      <c r="O74" s="13">
        <v>0</v>
      </c>
      <c r="P74" s="14">
        <v>0</v>
      </c>
      <c r="Q74" s="13">
        <v>0</v>
      </c>
      <c r="R74" s="13">
        <v>0</v>
      </c>
      <c r="S74" s="13">
        <v>0</v>
      </c>
      <c r="T74" s="14">
        <v>0</v>
      </c>
      <c r="U74" s="13">
        <v>2</v>
      </c>
      <c r="V74" s="13">
        <v>3</v>
      </c>
      <c r="W74" s="13">
        <v>0</v>
      </c>
      <c r="X74" s="8">
        <v>0</v>
      </c>
      <c r="Y74" s="8">
        <v>0</v>
      </c>
      <c r="Z74" s="8"/>
      <c r="AA74" s="13">
        <v>0</v>
      </c>
      <c r="AB74" s="13">
        <v>0</v>
      </c>
      <c r="AC74" s="13">
        <v>0</v>
      </c>
    </row>
    <row r="75" spans="1:29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573</v>
      </c>
      <c r="H75" s="19">
        <v>80</v>
      </c>
      <c r="I75" s="18" t="s">
        <v>173</v>
      </c>
      <c r="J75" s="8">
        <v>0</v>
      </c>
      <c r="K75" s="8">
        <v>0</v>
      </c>
      <c r="L75" s="8">
        <v>0</v>
      </c>
      <c r="M75" s="13">
        <v>0</v>
      </c>
      <c r="N75" s="13">
        <v>0</v>
      </c>
      <c r="O75" s="13">
        <v>0</v>
      </c>
      <c r="P75" s="14">
        <v>0</v>
      </c>
      <c r="Q75" s="13">
        <v>0</v>
      </c>
      <c r="R75" s="13">
        <v>0</v>
      </c>
      <c r="S75" s="13">
        <v>0</v>
      </c>
      <c r="T75" s="14">
        <v>0</v>
      </c>
      <c r="U75" s="13">
        <v>3</v>
      </c>
      <c r="V75" s="13">
        <v>1</v>
      </c>
      <c r="W75" s="13">
        <v>1</v>
      </c>
      <c r="X75" s="8">
        <v>0</v>
      </c>
      <c r="Y75" s="8">
        <v>0</v>
      </c>
      <c r="Z75" s="8"/>
      <c r="AA75" s="13">
        <v>0</v>
      </c>
      <c r="AB75" s="13">
        <v>0</v>
      </c>
      <c r="AC75" s="13">
        <v>0</v>
      </c>
    </row>
    <row r="76" spans="1:29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8">
        <v>0</v>
      </c>
      <c r="M76" s="13">
        <v>0</v>
      </c>
      <c r="N76" s="13">
        <v>0</v>
      </c>
      <c r="O76" s="13">
        <v>0</v>
      </c>
      <c r="P76" s="14">
        <v>0</v>
      </c>
      <c r="Q76" s="13">
        <v>0</v>
      </c>
      <c r="R76" s="13">
        <v>0</v>
      </c>
      <c r="S76" s="13">
        <v>0</v>
      </c>
      <c r="T76" s="14">
        <v>0</v>
      </c>
      <c r="U76" s="13">
        <v>0</v>
      </c>
      <c r="V76" s="13">
        <v>0</v>
      </c>
      <c r="W76" s="13">
        <v>0</v>
      </c>
      <c r="X76" s="8">
        <v>0</v>
      </c>
      <c r="Y76" s="8">
        <v>0</v>
      </c>
      <c r="Z76" s="8"/>
      <c r="AA76" s="13">
        <v>0</v>
      </c>
      <c r="AB76" s="13">
        <v>0</v>
      </c>
      <c r="AC76" s="13">
        <v>0</v>
      </c>
    </row>
    <row r="77" spans="1:29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8">
        <v>0</v>
      </c>
      <c r="M77" s="13">
        <v>0</v>
      </c>
      <c r="N77" s="13">
        <v>0</v>
      </c>
      <c r="O77" s="13">
        <v>0</v>
      </c>
      <c r="P77" s="14">
        <v>0</v>
      </c>
      <c r="Q77" s="13">
        <v>0</v>
      </c>
      <c r="R77" s="13">
        <v>0</v>
      </c>
      <c r="S77" s="13">
        <v>0</v>
      </c>
      <c r="T77" s="14">
        <v>0</v>
      </c>
      <c r="U77" s="13">
        <v>0</v>
      </c>
      <c r="V77" s="13">
        <v>0</v>
      </c>
      <c r="W77" s="13">
        <v>0</v>
      </c>
      <c r="X77" s="8">
        <v>0</v>
      </c>
      <c r="Y77" s="8">
        <v>0</v>
      </c>
      <c r="Z77" s="8"/>
      <c r="AA77" s="13">
        <v>0</v>
      </c>
      <c r="AB77" s="13">
        <v>0</v>
      </c>
      <c r="AC77" s="13">
        <v>0</v>
      </c>
    </row>
    <row r="78" spans="1:29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8">
        <v>0</v>
      </c>
      <c r="M78" s="13">
        <v>1</v>
      </c>
      <c r="N78" s="13">
        <v>0</v>
      </c>
      <c r="O78" s="13">
        <v>0</v>
      </c>
      <c r="P78" s="14">
        <v>0</v>
      </c>
      <c r="Q78" s="13">
        <v>2</v>
      </c>
      <c r="R78" s="13">
        <v>1</v>
      </c>
      <c r="S78" s="13">
        <v>1</v>
      </c>
      <c r="T78" s="14">
        <v>0</v>
      </c>
      <c r="U78" s="13">
        <v>1</v>
      </c>
      <c r="V78" s="13">
        <v>0</v>
      </c>
      <c r="W78" s="13">
        <v>0</v>
      </c>
      <c r="X78" s="8">
        <v>1</v>
      </c>
      <c r="Y78" s="8">
        <v>0</v>
      </c>
      <c r="Z78" s="8"/>
      <c r="AA78" s="13">
        <v>0</v>
      </c>
      <c r="AB78" s="13">
        <v>0</v>
      </c>
      <c r="AC78" s="13">
        <v>0</v>
      </c>
    </row>
    <row r="79" spans="1:29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573</v>
      </c>
      <c r="H79" s="19">
        <v>88</v>
      </c>
      <c r="I79" s="18" t="s">
        <v>181</v>
      </c>
      <c r="J79" s="8">
        <v>1</v>
      </c>
      <c r="K79" s="8">
        <v>1</v>
      </c>
      <c r="L79" s="8">
        <v>1</v>
      </c>
      <c r="M79" s="13">
        <v>1</v>
      </c>
      <c r="N79" s="13">
        <v>0</v>
      </c>
      <c r="O79" s="13">
        <v>0</v>
      </c>
      <c r="P79" s="14">
        <v>0</v>
      </c>
      <c r="Q79" s="13">
        <v>2</v>
      </c>
      <c r="R79" s="13">
        <v>0</v>
      </c>
      <c r="S79" s="13">
        <v>3</v>
      </c>
      <c r="T79" s="14">
        <v>0</v>
      </c>
      <c r="U79" s="13">
        <v>0</v>
      </c>
      <c r="V79" s="13">
        <v>1</v>
      </c>
      <c r="W79" s="13">
        <v>2</v>
      </c>
      <c r="X79" s="8">
        <v>0</v>
      </c>
      <c r="Y79" s="8">
        <v>0</v>
      </c>
      <c r="Z79" s="8"/>
      <c r="AA79" s="13">
        <v>0</v>
      </c>
      <c r="AB79" s="13">
        <v>0</v>
      </c>
      <c r="AC79" s="13">
        <v>0</v>
      </c>
    </row>
    <row r="80" spans="1:29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8">
        <v>0</v>
      </c>
      <c r="M80" s="13">
        <v>0</v>
      </c>
      <c r="N80" s="13">
        <v>0</v>
      </c>
      <c r="O80" s="13">
        <v>0</v>
      </c>
      <c r="P80" s="14">
        <v>0</v>
      </c>
      <c r="Q80" s="13">
        <v>0</v>
      </c>
      <c r="R80" s="13">
        <v>3</v>
      </c>
      <c r="S80" s="13">
        <v>1</v>
      </c>
      <c r="T80" s="14">
        <v>0</v>
      </c>
      <c r="U80" s="13">
        <v>1</v>
      </c>
      <c r="V80" s="13">
        <v>2</v>
      </c>
      <c r="W80" s="13">
        <v>5</v>
      </c>
      <c r="X80" s="8">
        <v>0</v>
      </c>
      <c r="Y80" s="8">
        <v>0</v>
      </c>
      <c r="Z80" s="8"/>
      <c r="AA80" s="13">
        <v>0</v>
      </c>
      <c r="AB80" s="13">
        <v>0</v>
      </c>
      <c r="AC80" s="13">
        <v>0</v>
      </c>
    </row>
    <row r="81" spans="1:29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8">
        <v>0</v>
      </c>
      <c r="M81" s="13">
        <v>0</v>
      </c>
      <c r="N81" s="13">
        <v>0</v>
      </c>
      <c r="O81" s="13">
        <v>0</v>
      </c>
      <c r="P81" s="14">
        <v>0</v>
      </c>
      <c r="Q81" s="13">
        <v>0</v>
      </c>
      <c r="R81" s="13">
        <v>0</v>
      </c>
      <c r="S81" s="13">
        <v>0</v>
      </c>
      <c r="T81" s="14">
        <v>0</v>
      </c>
      <c r="U81" s="13">
        <v>0</v>
      </c>
      <c r="V81" s="13">
        <v>2</v>
      </c>
      <c r="W81" s="13">
        <v>0</v>
      </c>
      <c r="X81" s="8">
        <v>0</v>
      </c>
      <c r="Y81" s="8">
        <v>0</v>
      </c>
      <c r="Z81" s="8"/>
      <c r="AA81" s="13">
        <v>0</v>
      </c>
      <c r="AB81" s="13">
        <v>0</v>
      </c>
      <c r="AC81" s="13">
        <v>0</v>
      </c>
    </row>
    <row r="82" spans="1:29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8">
        <v>0</v>
      </c>
      <c r="M82" s="13">
        <v>1</v>
      </c>
      <c r="N82" s="13">
        <v>0</v>
      </c>
      <c r="O82" s="13">
        <v>1</v>
      </c>
      <c r="P82" s="14">
        <v>0</v>
      </c>
      <c r="Q82" s="13">
        <v>0</v>
      </c>
      <c r="R82" s="13">
        <v>0</v>
      </c>
      <c r="S82" s="13">
        <v>0</v>
      </c>
      <c r="T82" s="14">
        <v>0</v>
      </c>
      <c r="U82" s="13">
        <v>0</v>
      </c>
      <c r="V82" s="13">
        <v>1</v>
      </c>
      <c r="W82" s="13">
        <v>1</v>
      </c>
      <c r="X82" s="8">
        <v>0</v>
      </c>
      <c r="Y82" s="8">
        <v>0</v>
      </c>
      <c r="Z82" s="8"/>
      <c r="AA82" s="13">
        <v>0</v>
      </c>
      <c r="AB82" s="13">
        <v>0</v>
      </c>
      <c r="AC82" s="13">
        <v>0</v>
      </c>
    </row>
    <row r="83" spans="1:29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8">
        <v>0</v>
      </c>
      <c r="M83" s="13">
        <v>0</v>
      </c>
      <c r="N83" s="13">
        <v>0</v>
      </c>
      <c r="O83" s="13">
        <v>0</v>
      </c>
      <c r="P83" s="14">
        <v>0</v>
      </c>
      <c r="Q83" s="13">
        <v>0</v>
      </c>
      <c r="R83" s="13">
        <v>0</v>
      </c>
      <c r="S83" s="13">
        <v>0</v>
      </c>
      <c r="T83" s="14">
        <v>0</v>
      </c>
      <c r="U83" s="13">
        <v>1</v>
      </c>
      <c r="V83" s="13">
        <v>1</v>
      </c>
      <c r="W83" s="13">
        <v>1</v>
      </c>
      <c r="X83" s="8">
        <v>0</v>
      </c>
      <c r="Y83" s="8">
        <v>0</v>
      </c>
      <c r="Z83" s="8"/>
      <c r="AA83" s="13">
        <v>0</v>
      </c>
      <c r="AB83" s="13">
        <v>0</v>
      </c>
      <c r="AC83" s="13">
        <v>0</v>
      </c>
    </row>
    <row r="84" spans="1:29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8">
        <v>0</v>
      </c>
      <c r="M84" s="13">
        <v>0</v>
      </c>
      <c r="N84" s="13">
        <v>0</v>
      </c>
      <c r="O84" s="13">
        <v>0</v>
      </c>
      <c r="P84" s="14">
        <v>0</v>
      </c>
      <c r="Q84" s="13">
        <v>0</v>
      </c>
      <c r="R84" s="13">
        <v>0</v>
      </c>
      <c r="S84" s="13">
        <v>0</v>
      </c>
      <c r="T84" s="14">
        <v>0</v>
      </c>
      <c r="U84" s="13">
        <v>0</v>
      </c>
      <c r="V84" s="13">
        <v>0</v>
      </c>
      <c r="W84" s="13">
        <v>1</v>
      </c>
      <c r="X84" s="8">
        <v>0</v>
      </c>
      <c r="Y84" s="8">
        <v>0</v>
      </c>
      <c r="Z84" s="8"/>
      <c r="AA84" s="13">
        <v>0</v>
      </c>
      <c r="AB84" s="13">
        <v>0</v>
      </c>
      <c r="AC84" s="13">
        <v>0</v>
      </c>
    </row>
    <row r="85" spans="1:29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573</v>
      </c>
      <c r="H85" s="19">
        <v>69</v>
      </c>
      <c r="I85" s="18" t="s">
        <v>330</v>
      </c>
      <c r="J85" s="8">
        <v>0</v>
      </c>
      <c r="K85" s="8">
        <v>0</v>
      </c>
      <c r="L85" s="8">
        <v>0</v>
      </c>
      <c r="M85" s="13">
        <v>0</v>
      </c>
      <c r="N85" s="13">
        <v>0</v>
      </c>
      <c r="O85" s="13">
        <v>0</v>
      </c>
      <c r="P85" s="14">
        <v>0</v>
      </c>
      <c r="Q85" s="13">
        <v>0</v>
      </c>
      <c r="R85" s="13">
        <v>0</v>
      </c>
      <c r="S85" s="13">
        <v>0</v>
      </c>
      <c r="T85" s="14">
        <v>2</v>
      </c>
      <c r="U85" s="13">
        <v>2</v>
      </c>
      <c r="V85" s="13">
        <v>1</v>
      </c>
      <c r="W85" s="13">
        <v>1</v>
      </c>
      <c r="X85" s="8">
        <v>0</v>
      </c>
      <c r="Y85" s="8">
        <v>0</v>
      </c>
      <c r="Z85" s="8"/>
      <c r="AA85" s="13">
        <v>0</v>
      </c>
      <c r="AB85" s="13">
        <v>0</v>
      </c>
      <c r="AC85" s="13">
        <v>0</v>
      </c>
    </row>
    <row r="86" spans="1:29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8">
        <v>0</v>
      </c>
      <c r="M86" s="13">
        <v>0</v>
      </c>
      <c r="N86" s="13">
        <v>0</v>
      </c>
      <c r="O86" s="13">
        <v>0</v>
      </c>
      <c r="P86" s="14">
        <v>0</v>
      </c>
      <c r="Q86" s="13">
        <v>0</v>
      </c>
      <c r="R86" s="13">
        <v>0</v>
      </c>
      <c r="S86" s="13">
        <v>0</v>
      </c>
      <c r="T86" s="14">
        <v>0</v>
      </c>
      <c r="U86" s="13">
        <v>0</v>
      </c>
      <c r="V86" s="13">
        <v>0</v>
      </c>
      <c r="W86" s="13">
        <v>0</v>
      </c>
      <c r="X86" s="8">
        <v>0</v>
      </c>
      <c r="Y86" s="8">
        <v>0</v>
      </c>
      <c r="Z86" s="8"/>
      <c r="AA86" s="13">
        <v>0</v>
      </c>
      <c r="AB86" s="13">
        <v>0</v>
      </c>
      <c r="AC86" s="13">
        <v>0</v>
      </c>
    </row>
    <row r="87" spans="1:29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578</v>
      </c>
      <c r="J87" s="8">
        <v>0</v>
      </c>
      <c r="K87" s="8">
        <v>0</v>
      </c>
      <c r="L87" s="8">
        <v>0</v>
      </c>
      <c r="M87" s="13">
        <v>0</v>
      </c>
      <c r="N87" s="13">
        <v>0</v>
      </c>
      <c r="O87" s="13">
        <v>1</v>
      </c>
      <c r="P87" s="14">
        <v>0</v>
      </c>
      <c r="Q87" s="13">
        <v>0</v>
      </c>
      <c r="R87" s="13">
        <v>1</v>
      </c>
      <c r="S87" s="13">
        <v>1</v>
      </c>
      <c r="T87" s="14">
        <v>0</v>
      </c>
      <c r="U87" s="13">
        <v>5</v>
      </c>
      <c r="V87" s="13">
        <v>10</v>
      </c>
      <c r="W87" s="13">
        <v>0</v>
      </c>
      <c r="X87" s="8">
        <v>0</v>
      </c>
      <c r="Y87" s="8">
        <v>0</v>
      </c>
      <c r="Z87" s="8"/>
      <c r="AA87" s="13">
        <v>0</v>
      </c>
      <c r="AB87" s="13">
        <v>0</v>
      </c>
      <c r="AC87" s="13">
        <v>0</v>
      </c>
    </row>
    <row r="88" spans="1:29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573</v>
      </c>
      <c r="H88" s="19">
        <v>285</v>
      </c>
      <c r="I88" s="18" t="s">
        <v>222</v>
      </c>
      <c r="J88" s="8">
        <v>0</v>
      </c>
      <c r="K88" s="8">
        <v>0</v>
      </c>
      <c r="L88" s="8">
        <v>0</v>
      </c>
      <c r="M88" s="13">
        <v>0</v>
      </c>
      <c r="N88" s="13">
        <v>0</v>
      </c>
      <c r="O88" s="13">
        <v>0</v>
      </c>
      <c r="P88" s="14">
        <v>0</v>
      </c>
      <c r="Q88" s="13">
        <v>0</v>
      </c>
      <c r="R88" s="13">
        <v>0</v>
      </c>
      <c r="S88" s="13">
        <v>0</v>
      </c>
      <c r="T88" s="14">
        <v>0</v>
      </c>
      <c r="U88" s="13">
        <v>3</v>
      </c>
      <c r="V88" s="13">
        <v>3</v>
      </c>
      <c r="W88" s="13">
        <v>3</v>
      </c>
      <c r="X88" s="8">
        <v>0</v>
      </c>
      <c r="Y88" s="8">
        <v>0</v>
      </c>
      <c r="Z88" s="8"/>
      <c r="AA88" s="13">
        <v>0</v>
      </c>
      <c r="AB88" s="13">
        <v>0</v>
      </c>
      <c r="AC88" s="13">
        <v>0</v>
      </c>
    </row>
    <row r="89" spans="1:29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8">
        <v>0</v>
      </c>
      <c r="M89" s="13">
        <v>0</v>
      </c>
      <c r="N89" s="13">
        <v>0</v>
      </c>
      <c r="O89" s="13">
        <v>0</v>
      </c>
      <c r="P89" s="14">
        <v>0</v>
      </c>
      <c r="Q89" s="13">
        <v>0</v>
      </c>
      <c r="R89" s="13">
        <v>0</v>
      </c>
      <c r="S89" s="13">
        <v>0</v>
      </c>
      <c r="T89" s="14">
        <v>0</v>
      </c>
      <c r="U89" s="13">
        <v>0</v>
      </c>
      <c r="V89" s="13">
        <v>0</v>
      </c>
      <c r="W89" s="13">
        <v>0</v>
      </c>
      <c r="X89" s="8">
        <v>0</v>
      </c>
      <c r="Y89" s="8">
        <v>0</v>
      </c>
      <c r="Z89" s="8"/>
      <c r="AA89" s="13">
        <v>0</v>
      </c>
      <c r="AB89" s="13">
        <v>0</v>
      </c>
      <c r="AC89" s="13">
        <v>0</v>
      </c>
    </row>
    <row r="90" spans="1:29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8">
        <v>0</v>
      </c>
      <c r="M90" s="13">
        <v>0</v>
      </c>
      <c r="N90" s="13">
        <v>0</v>
      </c>
      <c r="O90" s="13">
        <v>0</v>
      </c>
      <c r="P90" s="14">
        <v>0</v>
      </c>
      <c r="Q90" s="13">
        <v>0</v>
      </c>
      <c r="R90" s="13">
        <v>0</v>
      </c>
      <c r="S90" s="13">
        <v>0</v>
      </c>
      <c r="T90" s="14">
        <v>0</v>
      </c>
      <c r="U90" s="13">
        <v>0</v>
      </c>
      <c r="V90" s="13">
        <v>0</v>
      </c>
      <c r="W90" s="13">
        <v>0</v>
      </c>
      <c r="X90" s="8">
        <v>0</v>
      </c>
      <c r="Y90" s="8">
        <v>0</v>
      </c>
      <c r="Z90" s="8"/>
      <c r="AA90" s="13">
        <v>0</v>
      </c>
      <c r="AB90" s="13">
        <v>0</v>
      </c>
      <c r="AC90" s="13">
        <v>0</v>
      </c>
    </row>
    <row r="91" spans="1:29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8">
        <v>0</v>
      </c>
      <c r="M91" s="13">
        <v>0</v>
      </c>
      <c r="N91" s="13">
        <v>0</v>
      </c>
      <c r="O91" s="13">
        <v>0</v>
      </c>
      <c r="P91" s="14">
        <v>0</v>
      </c>
      <c r="Q91" s="13">
        <v>0</v>
      </c>
      <c r="R91" s="13">
        <v>0</v>
      </c>
      <c r="S91" s="13">
        <v>0</v>
      </c>
      <c r="T91" s="14">
        <v>0</v>
      </c>
      <c r="U91" s="13">
        <v>0</v>
      </c>
      <c r="V91" s="13">
        <v>0</v>
      </c>
      <c r="W91" s="13">
        <v>0</v>
      </c>
      <c r="X91" s="8">
        <v>0</v>
      </c>
      <c r="Y91" s="8">
        <v>0</v>
      </c>
      <c r="Z91" s="8"/>
      <c r="AA91" s="13">
        <v>0</v>
      </c>
      <c r="AB91" s="13">
        <v>0</v>
      </c>
      <c r="AC91" s="13">
        <v>0</v>
      </c>
    </row>
    <row r="92" spans="1:29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8">
        <v>0</v>
      </c>
      <c r="M92" s="13">
        <v>0</v>
      </c>
      <c r="N92" s="13">
        <v>0</v>
      </c>
      <c r="O92" s="13">
        <v>0</v>
      </c>
      <c r="P92" s="14">
        <v>0</v>
      </c>
      <c r="Q92" s="13">
        <v>0</v>
      </c>
      <c r="R92" s="13">
        <v>0</v>
      </c>
      <c r="S92" s="13">
        <v>0</v>
      </c>
      <c r="T92" s="14">
        <v>0</v>
      </c>
      <c r="U92" s="13">
        <v>0</v>
      </c>
      <c r="V92" s="13">
        <v>0</v>
      </c>
      <c r="W92" s="13">
        <v>0</v>
      </c>
      <c r="X92" s="8">
        <v>0</v>
      </c>
      <c r="Y92" s="8">
        <v>0</v>
      </c>
      <c r="Z92" s="8"/>
      <c r="AA92" s="13">
        <v>0</v>
      </c>
      <c r="AB92" s="13">
        <v>0</v>
      </c>
      <c r="AC92" s="13">
        <v>0</v>
      </c>
    </row>
    <row r="93" spans="1:29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573</v>
      </c>
      <c r="H93" s="19">
        <v>74</v>
      </c>
      <c r="I93" s="18" t="s">
        <v>334</v>
      </c>
      <c r="J93" s="8">
        <v>0</v>
      </c>
      <c r="K93" s="8">
        <v>0</v>
      </c>
      <c r="L93" s="8">
        <v>0</v>
      </c>
      <c r="M93" s="13">
        <v>0</v>
      </c>
      <c r="N93" s="13">
        <v>0</v>
      </c>
      <c r="O93" s="13">
        <v>0</v>
      </c>
      <c r="P93" s="14">
        <v>0</v>
      </c>
      <c r="Q93" s="13">
        <v>0</v>
      </c>
      <c r="R93" s="13">
        <v>0</v>
      </c>
      <c r="S93" s="13">
        <v>1</v>
      </c>
      <c r="T93" s="14">
        <v>0</v>
      </c>
      <c r="U93" s="13">
        <v>0</v>
      </c>
      <c r="V93" s="13">
        <v>0</v>
      </c>
      <c r="W93" s="13">
        <v>0</v>
      </c>
      <c r="X93" s="8">
        <v>0</v>
      </c>
      <c r="Y93" s="8">
        <v>0</v>
      </c>
      <c r="Z93" s="8"/>
      <c r="AA93" s="13">
        <v>0</v>
      </c>
      <c r="AB93" s="13">
        <v>0</v>
      </c>
      <c r="AC93" s="13">
        <v>0</v>
      </c>
    </row>
    <row r="94" spans="1:29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8">
        <v>0</v>
      </c>
      <c r="M94" s="13">
        <v>0</v>
      </c>
      <c r="N94" s="13">
        <v>0</v>
      </c>
      <c r="O94" s="13">
        <v>0</v>
      </c>
      <c r="P94" s="14">
        <v>0</v>
      </c>
      <c r="Q94" s="13">
        <v>0</v>
      </c>
      <c r="R94" s="13">
        <v>0</v>
      </c>
      <c r="S94" s="13">
        <v>0</v>
      </c>
      <c r="T94" s="14">
        <v>0</v>
      </c>
      <c r="U94" s="13">
        <v>0</v>
      </c>
      <c r="V94" s="13">
        <v>0</v>
      </c>
      <c r="W94" s="13">
        <v>0</v>
      </c>
      <c r="X94" s="8">
        <v>0</v>
      </c>
      <c r="Y94" s="8">
        <v>0</v>
      </c>
      <c r="Z94" s="8"/>
      <c r="AA94" s="13">
        <v>0</v>
      </c>
      <c r="AB94" s="13">
        <v>0</v>
      </c>
      <c r="AC94" s="13">
        <v>0</v>
      </c>
    </row>
    <row r="95" spans="1:29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8">
        <v>0</v>
      </c>
      <c r="M95" s="13">
        <v>0</v>
      </c>
      <c r="N95" s="13">
        <v>0</v>
      </c>
      <c r="O95" s="13">
        <v>0</v>
      </c>
      <c r="P95" s="14">
        <v>0</v>
      </c>
      <c r="Q95" s="13">
        <v>0</v>
      </c>
      <c r="R95" s="13">
        <v>0</v>
      </c>
      <c r="S95" s="13">
        <v>0</v>
      </c>
      <c r="T95" s="14">
        <v>0</v>
      </c>
      <c r="U95" s="13">
        <v>0</v>
      </c>
      <c r="V95" s="13">
        <v>0</v>
      </c>
      <c r="W95" s="13">
        <v>0</v>
      </c>
      <c r="X95" s="8">
        <v>0</v>
      </c>
      <c r="Y95" s="8">
        <v>0</v>
      </c>
      <c r="Z95" s="8"/>
      <c r="AA95" s="13">
        <v>0</v>
      </c>
      <c r="AB95" s="13">
        <v>0</v>
      </c>
      <c r="AC95" s="13">
        <v>0</v>
      </c>
    </row>
    <row r="96" spans="1:29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573</v>
      </c>
      <c r="H96" s="19">
        <v>71</v>
      </c>
      <c r="I96" s="18" t="s">
        <v>219</v>
      </c>
      <c r="J96" s="8">
        <v>0</v>
      </c>
      <c r="K96" s="8">
        <v>0</v>
      </c>
      <c r="L96" s="8">
        <v>2</v>
      </c>
      <c r="M96" s="13">
        <v>1</v>
      </c>
      <c r="N96" s="13">
        <v>1</v>
      </c>
      <c r="O96" s="13">
        <v>0</v>
      </c>
      <c r="P96" s="14">
        <v>0</v>
      </c>
      <c r="Q96" s="13">
        <v>0</v>
      </c>
      <c r="R96" s="13">
        <v>1</v>
      </c>
      <c r="S96" s="13">
        <v>0</v>
      </c>
      <c r="T96" s="14">
        <v>0</v>
      </c>
      <c r="U96" s="13">
        <v>0</v>
      </c>
      <c r="V96" s="13">
        <v>0</v>
      </c>
      <c r="W96" s="13">
        <v>0</v>
      </c>
      <c r="X96" s="8">
        <v>0</v>
      </c>
      <c r="Y96" s="8">
        <v>0</v>
      </c>
      <c r="Z96" s="8"/>
      <c r="AA96" s="13">
        <v>0</v>
      </c>
      <c r="AB96" s="13">
        <v>0</v>
      </c>
      <c r="AC96" s="13">
        <v>0</v>
      </c>
    </row>
    <row r="97" spans="1:29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1</v>
      </c>
      <c r="K97" s="8">
        <v>1</v>
      </c>
      <c r="L97" s="8">
        <v>1</v>
      </c>
      <c r="M97" s="13">
        <v>2</v>
      </c>
      <c r="N97" s="13">
        <v>0</v>
      </c>
      <c r="O97" s="13">
        <v>0</v>
      </c>
      <c r="P97" s="14">
        <v>0</v>
      </c>
      <c r="Q97" s="13">
        <v>0</v>
      </c>
      <c r="R97" s="13">
        <v>0</v>
      </c>
      <c r="S97" s="13">
        <v>0</v>
      </c>
      <c r="T97" s="14">
        <v>0</v>
      </c>
      <c r="U97" s="13">
        <v>0</v>
      </c>
      <c r="V97" s="13">
        <v>0</v>
      </c>
      <c r="W97" s="13">
        <v>0</v>
      </c>
      <c r="X97" s="8">
        <v>0</v>
      </c>
      <c r="Y97" s="8">
        <v>0</v>
      </c>
      <c r="Z97" s="8"/>
      <c r="AA97" s="13">
        <v>0</v>
      </c>
      <c r="AB97" s="13">
        <v>0</v>
      </c>
      <c r="AC97" s="13">
        <v>0</v>
      </c>
    </row>
    <row r="98" spans="1:29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16</v>
      </c>
      <c r="K98" s="8">
        <v>11</v>
      </c>
      <c r="L98" s="8">
        <v>11</v>
      </c>
      <c r="M98" s="13">
        <v>12</v>
      </c>
      <c r="N98" s="13">
        <v>11</v>
      </c>
      <c r="O98" s="13">
        <v>4</v>
      </c>
      <c r="P98" s="14">
        <v>1</v>
      </c>
      <c r="Q98" s="13">
        <v>6</v>
      </c>
      <c r="R98" s="13">
        <v>29</v>
      </c>
      <c r="S98" s="13">
        <v>19</v>
      </c>
      <c r="T98" s="14">
        <v>13</v>
      </c>
      <c r="U98" s="13">
        <v>65</v>
      </c>
      <c r="V98" s="13">
        <v>89</v>
      </c>
      <c r="W98" s="13">
        <v>91</v>
      </c>
      <c r="X98" s="8">
        <v>0</v>
      </c>
      <c r="Y98" s="8">
        <v>0</v>
      </c>
      <c r="Z98" s="8"/>
      <c r="AA98" s="13">
        <v>2</v>
      </c>
      <c r="AB98" s="13">
        <v>5</v>
      </c>
      <c r="AC98" s="13">
        <v>3</v>
      </c>
    </row>
    <row r="99" spans="1:29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2</v>
      </c>
      <c r="K99" s="8">
        <v>2</v>
      </c>
      <c r="L99" s="8">
        <v>1</v>
      </c>
      <c r="M99" s="13">
        <v>0</v>
      </c>
      <c r="N99" s="13">
        <v>0</v>
      </c>
      <c r="O99" s="13">
        <v>0</v>
      </c>
      <c r="P99" s="14">
        <v>0</v>
      </c>
      <c r="Q99" s="13">
        <v>0</v>
      </c>
      <c r="R99" s="13">
        <v>2</v>
      </c>
      <c r="S99" s="13">
        <v>2</v>
      </c>
      <c r="T99" s="14">
        <v>1</v>
      </c>
      <c r="U99" s="13">
        <v>0</v>
      </c>
      <c r="V99" s="13">
        <v>2</v>
      </c>
      <c r="W99" s="13">
        <v>1</v>
      </c>
      <c r="X99" s="8">
        <v>0</v>
      </c>
      <c r="Y99" s="8">
        <v>0</v>
      </c>
      <c r="Z99" s="8"/>
      <c r="AA99" s="13">
        <v>0</v>
      </c>
      <c r="AB99" s="13">
        <v>2</v>
      </c>
      <c r="AC99" s="13">
        <v>1</v>
      </c>
    </row>
    <row r="100" spans="1:29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8">
        <v>0</v>
      </c>
      <c r="M100" s="13">
        <v>0</v>
      </c>
      <c r="N100" s="13">
        <v>0</v>
      </c>
      <c r="O100" s="13">
        <v>0</v>
      </c>
      <c r="P100" s="14">
        <v>0</v>
      </c>
      <c r="Q100" s="13">
        <v>4</v>
      </c>
      <c r="R100" s="13">
        <v>4</v>
      </c>
      <c r="S100" s="13">
        <v>0</v>
      </c>
      <c r="T100" s="14">
        <v>0</v>
      </c>
      <c r="U100" s="13">
        <v>0</v>
      </c>
      <c r="V100" s="13">
        <v>4</v>
      </c>
      <c r="W100" s="13">
        <v>0</v>
      </c>
      <c r="X100" s="8">
        <v>0</v>
      </c>
      <c r="Y100" s="8">
        <v>0</v>
      </c>
      <c r="Z100" s="8"/>
      <c r="AA100" s="13">
        <v>0</v>
      </c>
      <c r="AB100" s="13">
        <v>1</v>
      </c>
      <c r="AC100" s="13">
        <v>0</v>
      </c>
    </row>
    <row r="101" spans="1:29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8">
        <v>0</v>
      </c>
      <c r="M101" s="13">
        <v>0</v>
      </c>
      <c r="N101" s="13">
        <v>0</v>
      </c>
      <c r="O101" s="13">
        <v>0</v>
      </c>
      <c r="P101" s="14">
        <v>0</v>
      </c>
      <c r="Q101" s="13">
        <v>0</v>
      </c>
      <c r="R101" s="13">
        <v>1</v>
      </c>
      <c r="S101" s="13">
        <v>1</v>
      </c>
      <c r="T101" s="14">
        <v>0</v>
      </c>
      <c r="U101" s="13">
        <v>0</v>
      </c>
      <c r="V101" s="13">
        <v>0</v>
      </c>
      <c r="W101" s="13">
        <v>0</v>
      </c>
      <c r="X101" s="8">
        <v>0</v>
      </c>
      <c r="Y101" s="8">
        <v>0</v>
      </c>
      <c r="Z101" s="8"/>
      <c r="AA101" s="13">
        <v>0</v>
      </c>
      <c r="AB101" s="13">
        <v>0</v>
      </c>
      <c r="AC101" s="13">
        <v>0</v>
      </c>
    </row>
    <row r="102" spans="1:29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1</v>
      </c>
      <c r="K102" s="8">
        <v>2</v>
      </c>
      <c r="L102" s="8">
        <v>2</v>
      </c>
      <c r="M102" s="13">
        <v>0</v>
      </c>
      <c r="N102" s="13">
        <v>0</v>
      </c>
      <c r="O102" s="13">
        <v>0</v>
      </c>
      <c r="P102" s="14">
        <v>0</v>
      </c>
      <c r="Q102" s="13">
        <v>2</v>
      </c>
      <c r="R102" s="13">
        <v>6</v>
      </c>
      <c r="S102" s="13">
        <v>0</v>
      </c>
      <c r="T102" s="14">
        <v>1</v>
      </c>
      <c r="U102" s="13">
        <v>4</v>
      </c>
      <c r="V102" s="13">
        <v>0</v>
      </c>
      <c r="W102" s="13">
        <v>4</v>
      </c>
      <c r="X102" s="8">
        <v>0</v>
      </c>
      <c r="Y102" s="8">
        <v>0</v>
      </c>
      <c r="Z102" s="8"/>
      <c r="AA102" s="13">
        <v>1</v>
      </c>
      <c r="AB102" s="13">
        <v>0</v>
      </c>
      <c r="AC102" s="13">
        <v>0</v>
      </c>
    </row>
    <row r="103" spans="1:29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8">
        <v>0</v>
      </c>
      <c r="M103" s="13">
        <v>0</v>
      </c>
      <c r="N103" s="13">
        <v>0</v>
      </c>
      <c r="O103" s="13">
        <v>0</v>
      </c>
      <c r="P103" s="14">
        <v>0</v>
      </c>
      <c r="Q103" s="13">
        <v>0</v>
      </c>
      <c r="R103" s="13">
        <v>1</v>
      </c>
      <c r="S103" s="13">
        <v>2</v>
      </c>
      <c r="T103" s="14">
        <v>0</v>
      </c>
      <c r="U103" s="13">
        <v>0</v>
      </c>
      <c r="V103" s="13">
        <v>0</v>
      </c>
      <c r="W103" s="13">
        <v>0</v>
      </c>
      <c r="X103" s="8">
        <v>0</v>
      </c>
      <c r="Y103" s="8">
        <v>0</v>
      </c>
      <c r="Z103" s="8"/>
      <c r="AA103" s="13">
        <v>0</v>
      </c>
      <c r="AB103" s="13">
        <v>0</v>
      </c>
      <c r="AC103" s="13">
        <v>0</v>
      </c>
    </row>
    <row r="104" spans="1:29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8">
        <v>0</v>
      </c>
      <c r="M104" s="13">
        <v>0</v>
      </c>
      <c r="N104" s="13">
        <v>0</v>
      </c>
      <c r="O104" s="13">
        <v>0</v>
      </c>
      <c r="P104" s="14">
        <v>0</v>
      </c>
      <c r="Q104" s="13">
        <v>0</v>
      </c>
      <c r="R104" s="13">
        <v>2</v>
      </c>
      <c r="S104" s="13">
        <v>0</v>
      </c>
      <c r="T104" s="14">
        <v>0</v>
      </c>
      <c r="U104" s="13">
        <v>0</v>
      </c>
      <c r="V104" s="13">
        <v>0</v>
      </c>
      <c r="W104" s="13">
        <v>0</v>
      </c>
      <c r="X104" s="8">
        <v>0</v>
      </c>
      <c r="Y104" s="8">
        <v>0</v>
      </c>
      <c r="Z104" s="8"/>
      <c r="AA104" s="13">
        <v>0</v>
      </c>
      <c r="AB104" s="13">
        <v>0</v>
      </c>
      <c r="AC104" s="13">
        <v>0</v>
      </c>
    </row>
    <row r="105" spans="1:29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8">
        <v>0</v>
      </c>
      <c r="M105" s="13">
        <v>0</v>
      </c>
      <c r="N105" s="13">
        <v>0</v>
      </c>
      <c r="O105" s="13">
        <v>0</v>
      </c>
      <c r="P105" s="14">
        <v>0</v>
      </c>
      <c r="Q105" s="13">
        <v>0</v>
      </c>
      <c r="R105" s="13">
        <v>0</v>
      </c>
      <c r="S105" s="13">
        <v>0</v>
      </c>
      <c r="T105" s="14">
        <v>0</v>
      </c>
      <c r="U105" s="13">
        <v>0</v>
      </c>
      <c r="V105" s="13">
        <v>0</v>
      </c>
      <c r="W105" s="13">
        <v>0</v>
      </c>
      <c r="X105" s="8">
        <v>0</v>
      </c>
      <c r="Y105" s="8">
        <v>0</v>
      </c>
      <c r="Z105" s="8"/>
      <c r="AA105" s="13">
        <v>0</v>
      </c>
      <c r="AB105" s="13">
        <v>0</v>
      </c>
      <c r="AC105" s="13">
        <v>0</v>
      </c>
    </row>
    <row r="106" spans="1:29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5</v>
      </c>
      <c r="K106" s="8">
        <v>8</v>
      </c>
      <c r="L106" s="8">
        <v>6</v>
      </c>
      <c r="M106" s="13">
        <v>9</v>
      </c>
      <c r="N106" s="13">
        <v>5</v>
      </c>
      <c r="O106" s="13">
        <v>6</v>
      </c>
      <c r="P106" s="14">
        <v>0</v>
      </c>
      <c r="Q106" s="13">
        <v>6</v>
      </c>
      <c r="R106" s="13">
        <v>23</v>
      </c>
      <c r="S106" s="13">
        <v>16</v>
      </c>
      <c r="T106" s="14">
        <v>1</v>
      </c>
      <c r="U106" s="13">
        <v>9</v>
      </c>
      <c r="V106" s="13">
        <v>8</v>
      </c>
      <c r="W106" s="13">
        <v>5</v>
      </c>
      <c r="X106" s="8">
        <v>4</v>
      </c>
      <c r="Y106" s="8">
        <v>0</v>
      </c>
      <c r="Z106" s="8"/>
      <c r="AA106" s="13">
        <v>0</v>
      </c>
      <c r="AB106" s="13">
        <v>3</v>
      </c>
      <c r="AC106" s="13">
        <v>0</v>
      </c>
    </row>
    <row r="107" spans="1:29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1</v>
      </c>
      <c r="K107" s="8">
        <v>0</v>
      </c>
      <c r="L107" s="8">
        <v>0</v>
      </c>
      <c r="M107" s="13">
        <v>3</v>
      </c>
      <c r="N107" s="13">
        <v>0</v>
      </c>
      <c r="O107" s="13">
        <v>1</v>
      </c>
      <c r="P107" s="14">
        <v>0</v>
      </c>
      <c r="Q107" s="13">
        <v>1</v>
      </c>
      <c r="R107" s="13">
        <v>3</v>
      </c>
      <c r="S107" s="13">
        <v>6</v>
      </c>
      <c r="T107" s="14">
        <v>2</v>
      </c>
      <c r="U107" s="13">
        <v>8</v>
      </c>
      <c r="V107" s="13">
        <v>3</v>
      </c>
      <c r="W107" s="13">
        <v>1</v>
      </c>
      <c r="X107" s="8">
        <v>0</v>
      </c>
      <c r="Y107" s="8">
        <v>0</v>
      </c>
      <c r="Z107" s="8"/>
      <c r="AA107" s="13">
        <v>0</v>
      </c>
      <c r="AB107" s="13">
        <v>2</v>
      </c>
      <c r="AC107" s="13">
        <v>0</v>
      </c>
    </row>
    <row r="108" spans="1:29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8">
        <v>0</v>
      </c>
      <c r="M108" s="13">
        <v>0</v>
      </c>
      <c r="N108" s="13">
        <v>0</v>
      </c>
      <c r="O108" s="13">
        <v>0</v>
      </c>
      <c r="P108" s="14">
        <v>0</v>
      </c>
      <c r="Q108" s="13">
        <v>0</v>
      </c>
      <c r="R108" s="13">
        <v>1</v>
      </c>
      <c r="S108" s="13">
        <v>1</v>
      </c>
      <c r="T108" s="14">
        <v>0</v>
      </c>
      <c r="U108" s="13">
        <v>4</v>
      </c>
      <c r="V108" s="13">
        <v>3</v>
      </c>
      <c r="W108" s="13">
        <v>1</v>
      </c>
      <c r="X108" s="8">
        <v>0</v>
      </c>
      <c r="Y108" s="8">
        <v>0</v>
      </c>
      <c r="Z108" s="8"/>
      <c r="AA108" s="13">
        <v>0</v>
      </c>
      <c r="AB108" s="13">
        <v>0</v>
      </c>
      <c r="AC108" s="13">
        <v>0</v>
      </c>
    </row>
    <row r="109" spans="1:29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8">
        <v>0</v>
      </c>
      <c r="M109" s="13">
        <v>0</v>
      </c>
      <c r="N109" s="13">
        <v>0</v>
      </c>
      <c r="O109" s="13">
        <v>0</v>
      </c>
      <c r="P109" s="14">
        <v>0</v>
      </c>
      <c r="Q109" s="13">
        <v>1</v>
      </c>
      <c r="R109" s="13">
        <v>3</v>
      </c>
      <c r="S109" s="13">
        <v>3</v>
      </c>
      <c r="T109" s="14">
        <v>0</v>
      </c>
      <c r="U109" s="13">
        <v>4</v>
      </c>
      <c r="V109" s="13">
        <v>6</v>
      </c>
      <c r="W109" s="13">
        <v>3</v>
      </c>
      <c r="X109" s="8">
        <v>0</v>
      </c>
      <c r="Y109" s="8">
        <v>0</v>
      </c>
      <c r="Z109" s="8"/>
      <c r="AA109" s="13">
        <v>0</v>
      </c>
      <c r="AB109" s="13">
        <v>0</v>
      </c>
      <c r="AC109" s="13">
        <v>1</v>
      </c>
    </row>
    <row r="110" spans="1:29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8">
        <v>0</v>
      </c>
      <c r="M110" s="13">
        <v>0</v>
      </c>
      <c r="N110" s="13">
        <v>0</v>
      </c>
      <c r="O110" s="13">
        <v>0</v>
      </c>
      <c r="P110" s="14">
        <v>0</v>
      </c>
      <c r="Q110" s="13">
        <v>0</v>
      </c>
      <c r="R110" s="13">
        <v>1</v>
      </c>
      <c r="S110" s="13">
        <v>0</v>
      </c>
      <c r="T110" s="14">
        <v>0</v>
      </c>
      <c r="U110" s="13">
        <v>0</v>
      </c>
      <c r="V110" s="13">
        <v>0</v>
      </c>
      <c r="W110" s="13">
        <v>0</v>
      </c>
      <c r="X110" s="8">
        <v>0</v>
      </c>
      <c r="Y110" s="8">
        <v>0</v>
      </c>
      <c r="Z110" s="8"/>
      <c r="AA110" s="13">
        <v>0</v>
      </c>
      <c r="AB110" s="13">
        <v>0</v>
      </c>
      <c r="AC110" s="13">
        <v>0</v>
      </c>
    </row>
    <row r="111" spans="1:29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8">
        <v>0</v>
      </c>
      <c r="M111" s="13">
        <v>0</v>
      </c>
      <c r="N111" s="13">
        <v>0</v>
      </c>
      <c r="O111" s="13">
        <v>0</v>
      </c>
      <c r="P111" s="14">
        <v>0</v>
      </c>
      <c r="Q111" s="13">
        <v>0</v>
      </c>
      <c r="R111" s="13">
        <v>0</v>
      </c>
      <c r="S111" s="13">
        <v>0</v>
      </c>
      <c r="T111" s="14">
        <v>0</v>
      </c>
      <c r="U111" s="13">
        <v>0</v>
      </c>
      <c r="V111" s="13">
        <v>1</v>
      </c>
      <c r="W111" s="13">
        <v>3</v>
      </c>
      <c r="X111" s="8">
        <v>0</v>
      </c>
      <c r="Y111" s="8">
        <v>0</v>
      </c>
      <c r="Z111" s="8"/>
      <c r="AA111" s="13">
        <v>0</v>
      </c>
      <c r="AB111" s="13">
        <v>0</v>
      </c>
      <c r="AC111" s="13">
        <v>0</v>
      </c>
    </row>
    <row r="112" spans="1:29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8">
        <v>0</v>
      </c>
      <c r="M112" s="13">
        <v>1</v>
      </c>
      <c r="N112" s="13">
        <v>1</v>
      </c>
      <c r="O112" s="13">
        <v>0</v>
      </c>
      <c r="P112" s="14">
        <v>0</v>
      </c>
      <c r="Q112" s="13">
        <v>1</v>
      </c>
      <c r="R112" s="13">
        <v>2</v>
      </c>
      <c r="S112" s="13">
        <v>0</v>
      </c>
      <c r="T112" s="14">
        <v>0</v>
      </c>
      <c r="U112" s="13">
        <v>0</v>
      </c>
      <c r="V112" s="13">
        <v>0</v>
      </c>
      <c r="W112" s="13">
        <v>0</v>
      </c>
      <c r="X112" s="8">
        <v>0</v>
      </c>
      <c r="Y112" s="8">
        <v>0</v>
      </c>
      <c r="Z112" s="8"/>
      <c r="AA112" s="13">
        <v>0</v>
      </c>
      <c r="AB112" s="13">
        <v>0</v>
      </c>
      <c r="AC112" s="13">
        <v>0</v>
      </c>
    </row>
    <row r="113" spans="1:29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3</v>
      </c>
      <c r="K113" s="8">
        <v>5</v>
      </c>
      <c r="L113" s="8">
        <v>2</v>
      </c>
      <c r="M113" s="13">
        <v>1</v>
      </c>
      <c r="N113" s="13">
        <v>1</v>
      </c>
      <c r="O113" s="13">
        <v>1</v>
      </c>
      <c r="P113" s="14">
        <v>0</v>
      </c>
      <c r="Q113" s="13">
        <v>2</v>
      </c>
      <c r="R113" s="13">
        <v>27</v>
      </c>
      <c r="S113" s="13">
        <v>17</v>
      </c>
      <c r="T113" s="14">
        <v>0</v>
      </c>
      <c r="U113" s="13">
        <v>2</v>
      </c>
      <c r="V113" s="13">
        <v>3</v>
      </c>
      <c r="W113" s="13">
        <v>0</v>
      </c>
      <c r="X113" s="8">
        <v>0</v>
      </c>
      <c r="Y113" s="8">
        <v>0</v>
      </c>
      <c r="Z113" s="8"/>
      <c r="AA113" s="13">
        <v>0</v>
      </c>
      <c r="AB113" s="13">
        <v>0</v>
      </c>
      <c r="AC113" s="13">
        <v>0</v>
      </c>
    </row>
    <row r="114" spans="1:29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2</v>
      </c>
      <c r="K114" s="8">
        <v>1</v>
      </c>
      <c r="L114" s="8">
        <v>0</v>
      </c>
      <c r="M114" s="13">
        <v>1</v>
      </c>
      <c r="N114" s="13">
        <v>0</v>
      </c>
      <c r="O114" s="13">
        <v>2</v>
      </c>
      <c r="P114" s="14">
        <v>0</v>
      </c>
      <c r="Q114" s="13">
        <v>1</v>
      </c>
      <c r="R114" s="13">
        <v>2</v>
      </c>
      <c r="S114" s="13">
        <v>2</v>
      </c>
      <c r="T114" s="14">
        <v>0</v>
      </c>
      <c r="U114" s="13">
        <v>6</v>
      </c>
      <c r="V114" s="13">
        <v>13</v>
      </c>
      <c r="W114" s="13">
        <v>11</v>
      </c>
      <c r="X114" s="8">
        <v>0</v>
      </c>
      <c r="Y114" s="8">
        <v>0</v>
      </c>
      <c r="Z114" s="8"/>
      <c r="AA114" s="13">
        <v>0</v>
      </c>
      <c r="AB114" s="13">
        <v>0</v>
      </c>
      <c r="AC114" s="13">
        <v>0</v>
      </c>
    </row>
    <row r="115" spans="1:29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2</v>
      </c>
      <c r="K115" s="8">
        <v>1</v>
      </c>
      <c r="L115" s="8">
        <v>3</v>
      </c>
      <c r="M115" s="13">
        <v>6</v>
      </c>
      <c r="N115" s="13">
        <v>2</v>
      </c>
      <c r="O115" s="13">
        <v>4</v>
      </c>
      <c r="P115" s="14">
        <v>0</v>
      </c>
      <c r="Q115" s="13">
        <v>2</v>
      </c>
      <c r="R115" s="13">
        <v>4</v>
      </c>
      <c r="S115" s="13">
        <v>3</v>
      </c>
      <c r="T115" s="14">
        <v>0</v>
      </c>
      <c r="U115" s="13">
        <v>3</v>
      </c>
      <c r="V115" s="13">
        <v>5</v>
      </c>
      <c r="W115" s="13">
        <v>2</v>
      </c>
      <c r="X115" s="8">
        <v>1</v>
      </c>
      <c r="Y115" s="8">
        <v>0</v>
      </c>
      <c r="Z115" s="8"/>
      <c r="AA115" s="13">
        <v>0</v>
      </c>
      <c r="AB115" s="13">
        <v>0</v>
      </c>
      <c r="AC115" s="13">
        <v>0</v>
      </c>
    </row>
    <row r="116" spans="1:29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8">
        <v>0</v>
      </c>
      <c r="M116" s="13">
        <v>0</v>
      </c>
      <c r="N116" s="13">
        <v>0</v>
      </c>
      <c r="O116" s="13">
        <v>0</v>
      </c>
      <c r="P116" s="14">
        <v>0</v>
      </c>
      <c r="Q116" s="13">
        <v>0</v>
      </c>
      <c r="R116" s="13">
        <v>0</v>
      </c>
      <c r="S116" s="13">
        <v>0</v>
      </c>
      <c r="T116" s="14">
        <v>0</v>
      </c>
      <c r="U116" s="13">
        <v>0</v>
      </c>
      <c r="V116" s="13">
        <v>0</v>
      </c>
      <c r="W116" s="13">
        <v>0</v>
      </c>
      <c r="X116" s="8">
        <v>0</v>
      </c>
      <c r="Y116" s="8">
        <v>0</v>
      </c>
      <c r="Z116" s="8"/>
      <c r="AA116" s="13">
        <v>0</v>
      </c>
      <c r="AB116" s="13">
        <v>0</v>
      </c>
      <c r="AC116" s="13">
        <v>0</v>
      </c>
    </row>
    <row r="117" spans="1:29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5</v>
      </c>
      <c r="K117" s="8">
        <v>3</v>
      </c>
      <c r="L117" s="8">
        <v>1</v>
      </c>
      <c r="M117" s="13">
        <v>7</v>
      </c>
      <c r="N117" s="13">
        <v>6</v>
      </c>
      <c r="O117" s="13">
        <v>5</v>
      </c>
      <c r="P117" s="14">
        <v>0</v>
      </c>
      <c r="Q117" s="13">
        <v>8</v>
      </c>
      <c r="R117" s="13">
        <v>34</v>
      </c>
      <c r="S117" s="13">
        <v>28</v>
      </c>
      <c r="T117" s="14">
        <v>6</v>
      </c>
      <c r="U117" s="13">
        <v>21</v>
      </c>
      <c r="V117" s="13">
        <v>31</v>
      </c>
      <c r="W117" s="13">
        <v>21</v>
      </c>
      <c r="X117" s="8">
        <v>0</v>
      </c>
      <c r="Y117" s="8">
        <v>18</v>
      </c>
      <c r="Z117" s="8"/>
      <c r="AA117" s="13">
        <v>7</v>
      </c>
      <c r="AB117" s="13">
        <v>18</v>
      </c>
      <c r="AC117" s="13">
        <v>6</v>
      </c>
    </row>
    <row r="118" spans="1:29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8">
        <v>0</v>
      </c>
      <c r="M118" s="13">
        <v>0</v>
      </c>
      <c r="N118" s="13">
        <v>0</v>
      </c>
      <c r="O118" s="13">
        <v>0</v>
      </c>
      <c r="P118" s="14">
        <v>0</v>
      </c>
      <c r="Q118" s="13">
        <v>1</v>
      </c>
      <c r="R118" s="13">
        <v>0</v>
      </c>
      <c r="S118" s="13">
        <v>0</v>
      </c>
      <c r="T118" s="14">
        <v>0</v>
      </c>
      <c r="U118" s="13">
        <v>0</v>
      </c>
      <c r="V118" s="13">
        <v>0</v>
      </c>
      <c r="W118" s="13">
        <v>0</v>
      </c>
      <c r="X118" s="8">
        <v>0</v>
      </c>
      <c r="Y118" s="8">
        <v>0</v>
      </c>
      <c r="Z118" s="8"/>
      <c r="AA118" s="13">
        <v>0</v>
      </c>
      <c r="AB118" s="13">
        <v>0</v>
      </c>
      <c r="AC118" s="13">
        <v>0</v>
      </c>
    </row>
    <row r="119" spans="1:29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8">
        <v>0</v>
      </c>
      <c r="M119" s="13">
        <v>0</v>
      </c>
      <c r="N119" s="13">
        <v>0</v>
      </c>
      <c r="O119" s="13">
        <v>0</v>
      </c>
      <c r="P119" s="14">
        <v>0</v>
      </c>
      <c r="Q119" s="13">
        <v>0</v>
      </c>
      <c r="R119" s="13">
        <v>0</v>
      </c>
      <c r="S119" s="13">
        <v>0</v>
      </c>
      <c r="T119" s="14">
        <v>0</v>
      </c>
      <c r="U119" s="13">
        <v>0</v>
      </c>
      <c r="V119" s="13">
        <v>0</v>
      </c>
      <c r="W119" s="13">
        <v>0</v>
      </c>
      <c r="X119" s="8">
        <v>0</v>
      </c>
      <c r="Y119" s="8">
        <v>0</v>
      </c>
      <c r="Z119" s="8"/>
      <c r="AA119" s="13">
        <v>0</v>
      </c>
      <c r="AB119" s="13">
        <v>0</v>
      </c>
      <c r="AC119" s="13">
        <v>0</v>
      </c>
    </row>
    <row r="120" spans="1:29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8">
        <v>0</v>
      </c>
      <c r="M120" s="13">
        <v>0</v>
      </c>
      <c r="N120" s="13">
        <v>0</v>
      </c>
      <c r="O120" s="13">
        <v>0</v>
      </c>
      <c r="P120" s="14">
        <v>0</v>
      </c>
      <c r="Q120" s="13">
        <v>0</v>
      </c>
      <c r="R120" s="13">
        <v>0</v>
      </c>
      <c r="S120" s="13">
        <v>0</v>
      </c>
      <c r="T120" s="14">
        <v>0</v>
      </c>
      <c r="U120" s="13">
        <v>0</v>
      </c>
      <c r="V120" s="13">
        <v>0</v>
      </c>
      <c r="W120" s="13">
        <v>0</v>
      </c>
      <c r="X120" s="8">
        <v>0</v>
      </c>
      <c r="Y120" s="8">
        <v>0</v>
      </c>
      <c r="Z120" s="8"/>
      <c r="AA120" s="13">
        <v>0</v>
      </c>
      <c r="AB120" s="13">
        <v>0</v>
      </c>
      <c r="AC120" s="13">
        <v>0</v>
      </c>
    </row>
    <row r="121" spans="1:29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556</v>
      </c>
      <c r="J121" s="8">
        <v>0</v>
      </c>
      <c r="K121" s="8">
        <v>0</v>
      </c>
      <c r="L121" s="8">
        <v>0</v>
      </c>
      <c r="M121" s="13">
        <v>0</v>
      </c>
      <c r="N121" s="13">
        <v>0</v>
      </c>
      <c r="O121" s="13">
        <v>0</v>
      </c>
      <c r="P121" s="14">
        <v>0</v>
      </c>
      <c r="Q121" s="13">
        <v>0</v>
      </c>
      <c r="R121" s="13">
        <v>1</v>
      </c>
      <c r="S121" s="13">
        <v>1</v>
      </c>
      <c r="T121" s="14">
        <v>0</v>
      </c>
      <c r="U121" s="13">
        <v>0</v>
      </c>
      <c r="V121" s="13">
        <v>0</v>
      </c>
      <c r="W121" s="13">
        <v>1</v>
      </c>
      <c r="X121" s="8">
        <v>0</v>
      </c>
      <c r="Y121" s="8">
        <v>0</v>
      </c>
      <c r="Z121" s="8"/>
      <c r="AA121" s="13">
        <v>0</v>
      </c>
      <c r="AB121" s="13">
        <v>0</v>
      </c>
      <c r="AC121" s="13">
        <v>0</v>
      </c>
    </row>
    <row r="122" spans="1:29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573</v>
      </c>
      <c r="H122" s="19">
        <v>40</v>
      </c>
      <c r="I122" s="18" t="s">
        <v>231</v>
      </c>
      <c r="J122" s="8">
        <v>3</v>
      </c>
      <c r="K122" s="8">
        <v>2</v>
      </c>
      <c r="L122" s="8">
        <v>0</v>
      </c>
      <c r="M122" s="13">
        <v>0</v>
      </c>
      <c r="N122" s="13">
        <v>3</v>
      </c>
      <c r="O122" s="13">
        <v>1</v>
      </c>
      <c r="P122" s="14">
        <v>0</v>
      </c>
      <c r="Q122" s="13">
        <v>0</v>
      </c>
      <c r="R122" s="13">
        <v>4</v>
      </c>
      <c r="S122" s="13">
        <v>1</v>
      </c>
      <c r="T122" s="14">
        <v>0</v>
      </c>
      <c r="U122" s="13">
        <v>0</v>
      </c>
      <c r="V122" s="13">
        <v>3</v>
      </c>
      <c r="W122" s="13">
        <v>0</v>
      </c>
      <c r="X122" s="8">
        <v>2</v>
      </c>
      <c r="Y122" s="8">
        <v>0</v>
      </c>
      <c r="Z122" s="8"/>
      <c r="AA122" s="13">
        <v>0</v>
      </c>
      <c r="AB122" s="13">
        <v>2</v>
      </c>
      <c r="AC122" s="13">
        <v>0</v>
      </c>
    </row>
    <row r="123" spans="1:29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8">
        <v>1</v>
      </c>
      <c r="M123" s="13">
        <v>0</v>
      </c>
      <c r="N123" s="13">
        <v>2</v>
      </c>
      <c r="O123" s="13">
        <v>0</v>
      </c>
      <c r="P123" s="14">
        <v>0</v>
      </c>
      <c r="Q123" s="13">
        <v>4</v>
      </c>
      <c r="R123" s="13">
        <v>8</v>
      </c>
      <c r="S123" s="13">
        <v>2</v>
      </c>
      <c r="T123" s="14">
        <v>0</v>
      </c>
      <c r="U123" s="13">
        <v>0</v>
      </c>
      <c r="V123" s="13">
        <v>5</v>
      </c>
      <c r="W123" s="13">
        <v>4</v>
      </c>
      <c r="X123" s="8">
        <v>0</v>
      </c>
      <c r="Y123" s="8">
        <v>0</v>
      </c>
      <c r="Z123" s="8"/>
      <c r="AA123" s="13">
        <v>0</v>
      </c>
      <c r="AB123" s="13">
        <v>3</v>
      </c>
      <c r="AC123" s="13">
        <v>0</v>
      </c>
    </row>
    <row r="124" spans="1:29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8">
        <v>0</v>
      </c>
      <c r="M124" s="13">
        <v>0</v>
      </c>
      <c r="N124" s="13">
        <v>0</v>
      </c>
      <c r="O124" s="13">
        <v>0</v>
      </c>
      <c r="P124" s="14">
        <v>0</v>
      </c>
      <c r="Q124" s="13">
        <v>0</v>
      </c>
      <c r="R124" s="13">
        <v>0</v>
      </c>
      <c r="S124" s="13">
        <v>0</v>
      </c>
      <c r="T124" s="14">
        <v>0</v>
      </c>
      <c r="U124" s="13">
        <v>1</v>
      </c>
      <c r="V124" s="13">
        <v>2</v>
      </c>
      <c r="W124" s="13">
        <v>1</v>
      </c>
      <c r="X124" s="8">
        <v>0</v>
      </c>
      <c r="Y124" s="8">
        <v>0</v>
      </c>
      <c r="Z124" s="8"/>
      <c r="AA124" s="13">
        <v>0</v>
      </c>
      <c r="AB124" s="13">
        <v>0</v>
      </c>
      <c r="AC124" s="13">
        <v>0</v>
      </c>
    </row>
    <row r="125" spans="1:29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8">
        <v>0</v>
      </c>
      <c r="M125" s="13">
        <v>0</v>
      </c>
      <c r="N125" s="13">
        <v>0</v>
      </c>
      <c r="O125" s="13">
        <v>0</v>
      </c>
      <c r="P125" s="14">
        <v>0</v>
      </c>
      <c r="Q125" s="13">
        <v>0</v>
      </c>
      <c r="R125" s="13">
        <v>0</v>
      </c>
      <c r="S125" s="13">
        <v>0</v>
      </c>
      <c r="T125" s="14">
        <v>0</v>
      </c>
      <c r="U125" s="13">
        <v>0</v>
      </c>
      <c r="V125" s="13">
        <v>0</v>
      </c>
      <c r="W125" s="13">
        <v>0</v>
      </c>
      <c r="X125" s="8">
        <v>0</v>
      </c>
      <c r="Y125" s="8">
        <v>0</v>
      </c>
      <c r="Z125" s="8"/>
      <c r="AA125" s="13">
        <v>0</v>
      </c>
      <c r="AB125" s="13">
        <v>0</v>
      </c>
      <c r="AC125" s="13">
        <v>0</v>
      </c>
    </row>
    <row r="126" spans="1:29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8">
        <v>0</v>
      </c>
      <c r="M126" s="13">
        <v>0</v>
      </c>
      <c r="N126" s="13">
        <v>0</v>
      </c>
      <c r="O126" s="13">
        <v>0</v>
      </c>
      <c r="P126" s="14">
        <v>0</v>
      </c>
      <c r="Q126" s="13">
        <v>1</v>
      </c>
      <c r="R126" s="13">
        <v>6</v>
      </c>
      <c r="S126" s="13">
        <v>1</v>
      </c>
      <c r="T126" s="14">
        <v>0</v>
      </c>
      <c r="U126" s="13">
        <v>1</v>
      </c>
      <c r="V126" s="13">
        <v>1</v>
      </c>
      <c r="W126" s="13">
        <v>0</v>
      </c>
      <c r="X126" s="8">
        <v>0</v>
      </c>
      <c r="Y126" s="8">
        <v>0</v>
      </c>
      <c r="Z126" s="8"/>
      <c r="AA126" s="13">
        <v>0</v>
      </c>
      <c r="AB126" s="13">
        <v>0</v>
      </c>
      <c r="AC126" s="13">
        <v>0</v>
      </c>
    </row>
    <row r="127" spans="1:29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8">
        <v>0</v>
      </c>
      <c r="M127" s="13">
        <v>0</v>
      </c>
      <c r="N127" s="13">
        <v>0</v>
      </c>
      <c r="O127" s="13">
        <v>0</v>
      </c>
      <c r="P127" s="14">
        <v>0</v>
      </c>
      <c r="Q127" s="13">
        <v>0</v>
      </c>
      <c r="R127" s="13">
        <v>0</v>
      </c>
      <c r="S127" s="13">
        <v>0</v>
      </c>
      <c r="T127" s="14">
        <v>0</v>
      </c>
      <c r="U127" s="13">
        <v>0</v>
      </c>
      <c r="V127" s="13">
        <v>0</v>
      </c>
      <c r="W127" s="13">
        <v>0</v>
      </c>
      <c r="X127" s="8">
        <v>0</v>
      </c>
      <c r="Y127" s="8">
        <v>0</v>
      </c>
      <c r="Z127" s="8"/>
      <c r="AA127" s="13">
        <v>0</v>
      </c>
      <c r="AB127" s="13">
        <v>0</v>
      </c>
      <c r="AC127" s="13">
        <v>0</v>
      </c>
    </row>
    <row r="128" spans="1:29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1</v>
      </c>
      <c r="K128" s="8">
        <v>1</v>
      </c>
      <c r="L128" s="8">
        <v>0</v>
      </c>
      <c r="M128" s="13">
        <v>0</v>
      </c>
      <c r="N128" s="13">
        <v>0</v>
      </c>
      <c r="O128" s="13">
        <v>0</v>
      </c>
      <c r="P128" s="14">
        <v>0</v>
      </c>
      <c r="Q128" s="13">
        <v>1</v>
      </c>
      <c r="R128" s="13">
        <v>0</v>
      </c>
      <c r="S128" s="13">
        <v>0</v>
      </c>
      <c r="T128" s="14">
        <v>0</v>
      </c>
      <c r="U128" s="13">
        <v>0</v>
      </c>
      <c r="V128" s="13">
        <v>0</v>
      </c>
      <c r="W128" s="13">
        <v>0</v>
      </c>
      <c r="X128" s="8">
        <v>0</v>
      </c>
      <c r="Y128" s="8">
        <v>0</v>
      </c>
      <c r="Z128" s="8"/>
      <c r="AA128" s="13">
        <v>0</v>
      </c>
      <c r="AB128" s="13">
        <v>0</v>
      </c>
      <c r="AC128" s="13">
        <v>0</v>
      </c>
    </row>
    <row r="129" spans="1:29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8">
        <v>0</v>
      </c>
      <c r="M129" s="13">
        <v>0</v>
      </c>
      <c r="N129" s="13">
        <v>0</v>
      </c>
      <c r="O129" s="13">
        <v>0</v>
      </c>
      <c r="P129" s="14">
        <v>0</v>
      </c>
      <c r="Q129" s="13">
        <v>0</v>
      </c>
      <c r="R129" s="13">
        <v>0</v>
      </c>
      <c r="S129" s="13">
        <v>0</v>
      </c>
      <c r="T129" s="14">
        <v>0</v>
      </c>
      <c r="U129" s="13">
        <v>0</v>
      </c>
      <c r="V129" s="13">
        <v>0</v>
      </c>
      <c r="W129" s="13">
        <v>0</v>
      </c>
      <c r="X129" s="8">
        <v>0</v>
      </c>
      <c r="Y129" s="8">
        <v>0</v>
      </c>
      <c r="Z129" s="8"/>
      <c r="AA129" s="13">
        <v>0</v>
      </c>
      <c r="AB129" s="13">
        <v>0</v>
      </c>
      <c r="AC129" s="13">
        <v>0</v>
      </c>
    </row>
    <row r="130" spans="1:29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5</v>
      </c>
      <c r="K130" s="8">
        <v>3</v>
      </c>
      <c r="L130" s="8">
        <v>1</v>
      </c>
      <c r="M130" s="13">
        <v>1</v>
      </c>
      <c r="N130" s="13">
        <v>2</v>
      </c>
      <c r="O130" s="13">
        <v>4</v>
      </c>
      <c r="P130" s="14">
        <v>0</v>
      </c>
      <c r="Q130" s="13">
        <v>0</v>
      </c>
      <c r="R130" s="13">
        <v>11</v>
      </c>
      <c r="S130" s="13">
        <v>9</v>
      </c>
      <c r="T130" s="14">
        <v>1</v>
      </c>
      <c r="U130" s="13">
        <v>7</v>
      </c>
      <c r="V130" s="13">
        <v>0</v>
      </c>
      <c r="W130" s="13">
        <v>5</v>
      </c>
      <c r="X130" s="8">
        <v>4</v>
      </c>
      <c r="Y130" s="8">
        <v>0</v>
      </c>
      <c r="Z130" s="8"/>
      <c r="AA130" s="13">
        <v>0</v>
      </c>
      <c r="AB130" s="13">
        <v>0</v>
      </c>
      <c r="AC130" s="13">
        <v>0</v>
      </c>
    </row>
    <row r="131" spans="1:29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8">
        <v>0</v>
      </c>
      <c r="M131" s="13">
        <v>0</v>
      </c>
      <c r="N131" s="13">
        <v>0</v>
      </c>
      <c r="O131" s="13">
        <v>0</v>
      </c>
      <c r="P131" s="14">
        <v>0</v>
      </c>
      <c r="Q131" s="13">
        <v>0</v>
      </c>
      <c r="R131" s="13">
        <v>0</v>
      </c>
      <c r="S131" s="13">
        <v>0</v>
      </c>
      <c r="T131" s="14">
        <v>0</v>
      </c>
      <c r="U131" s="13">
        <v>0</v>
      </c>
      <c r="V131" s="13">
        <v>2</v>
      </c>
      <c r="W131" s="13">
        <v>2</v>
      </c>
      <c r="X131" s="8">
        <v>0</v>
      </c>
      <c r="Y131" s="8">
        <v>0</v>
      </c>
      <c r="Z131" s="8"/>
      <c r="AA131" s="13">
        <v>0</v>
      </c>
      <c r="AB131" s="13">
        <v>0</v>
      </c>
      <c r="AC131" s="13">
        <v>0</v>
      </c>
    </row>
    <row r="132" spans="1:29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24</v>
      </c>
      <c r="K132" s="8">
        <v>16</v>
      </c>
      <c r="L132" s="8">
        <v>12</v>
      </c>
      <c r="M132" s="13">
        <v>28</v>
      </c>
      <c r="N132" s="13">
        <v>12</v>
      </c>
      <c r="O132" s="13">
        <v>14</v>
      </c>
      <c r="P132" s="14">
        <v>0</v>
      </c>
      <c r="Q132" s="13">
        <v>18</v>
      </c>
      <c r="R132" s="13">
        <v>49</v>
      </c>
      <c r="S132" s="13">
        <v>33</v>
      </c>
      <c r="T132" s="14">
        <v>1</v>
      </c>
      <c r="U132" s="13">
        <v>27</v>
      </c>
      <c r="V132" s="13">
        <v>40</v>
      </c>
      <c r="W132" s="13">
        <v>14</v>
      </c>
      <c r="X132" s="8">
        <v>29</v>
      </c>
      <c r="Y132" s="8">
        <v>29</v>
      </c>
      <c r="Z132" s="8"/>
      <c r="AA132" s="13">
        <v>0</v>
      </c>
      <c r="AB132" s="13">
        <v>1</v>
      </c>
      <c r="AC132" s="13">
        <v>0</v>
      </c>
    </row>
    <row r="133" spans="1:29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3</v>
      </c>
      <c r="K133" s="8">
        <v>2</v>
      </c>
      <c r="L133" s="8">
        <v>4</v>
      </c>
      <c r="M133" s="13">
        <v>5</v>
      </c>
      <c r="N133" s="13">
        <v>1</v>
      </c>
      <c r="O133" s="13">
        <v>2</v>
      </c>
      <c r="P133" s="14">
        <v>1</v>
      </c>
      <c r="Q133" s="13">
        <v>1</v>
      </c>
      <c r="R133" s="13">
        <v>11</v>
      </c>
      <c r="S133" s="13">
        <v>10</v>
      </c>
      <c r="T133" s="14">
        <v>0</v>
      </c>
      <c r="U133" s="13">
        <v>1</v>
      </c>
      <c r="V133" s="13">
        <v>0</v>
      </c>
      <c r="W133" s="13">
        <v>1</v>
      </c>
      <c r="X133" s="8">
        <v>13</v>
      </c>
      <c r="Y133" s="8">
        <v>0</v>
      </c>
      <c r="Z133" s="8"/>
      <c r="AA133" s="13">
        <v>0</v>
      </c>
      <c r="AB133" s="13">
        <v>0</v>
      </c>
      <c r="AC133" s="13">
        <v>0</v>
      </c>
    </row>
    <row r="134" spans="1:29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8">
        <v>0</v>
      </c>
      <c r="M134" s="13">
        <v>0</v>
      </c>
      <c r="N134" s="13">
        <v>0</v>
      </c>
      <c r="O134" s="13">
        <v>0</v>
      </c>
      <c r="P134" s="14">
        <v>0</v>
      </c>
      <c r="Q134" s="13">
        <v>0</v>
      </c>
      <c r="R134" s="13">
        <v>0</v>
      </c>
      <c r="S134" s="13">
        <v>0</v>
      </c>
      <c r="T134" s="14">
        <v>0</v>
      </c>
      <c r="U134" s="13">
        <v>0</v>
      </c>
      <c r="V134" s="13">
        <v>0</v>
      </c>
      <c r="W134" s="13">
        <v>0</v>
      </c>
      <c r="X134" s="8">
        <v>0</v>
      </c>
      <c r="Y134" s="8">
        <v>0</v>
      </c>
      <c r="Z134" s="8"/>
      <c r="AA134" s="13">
        <v>0</v>
      </c>
      <c r="AB134" s="13">
        <v>0</v>
      </c>
      <c r="AC134" s="13">
        <v>0</v>
      </c>
    </row>
    <row r="135" spans="1:29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3</v>
      </c>
      <c r="K135" s="8">
        <v>3</v>
      </c>
      <c r="L135" s="8">
        <v>0</v>
      </c>
      <c r="M135" s="13">
        <v>12</v>
      </c>
      <c r="N135" s="13">
        <v>7</v>
      </c>
      <c r="O135" s="13">
        <v>3</v>
      </c>
      <c r="P135" s="14">
        <v>0</v>
      </c>
      <c r="Q135" s="13">
        <v>13</v>
      </c>
      <c r="R135" s="13">
        <v>14</v>
      </c>
      <c r="S135" s="13">
        <v>14</v>
      </c>
      <c r="T135" s="14">
        <v>1</v>
      </c>
      <c r="U135" s="13">
        <v>17</v>
      </c>
      <c r="V135" s="13">
        <v>10</v>
      </c>
      <c r="W135" s="13">
        <v>7</v>
      </c>
      <c r="X135" s="8">
        <v>0</v>
      </c>
      <c r="Y135" s="8">
        <v>0</v>
      </c>
      <c r="Z135" s="8"/>
      <c r="AA135" s="13">
        <v>0</v>
      </c>
      <c r="AB135" s="13">
        <v>0</v>
      </c>
      <c r="AC135" s="13">
        <v>0</v>
      </c>
    </row>
    <row r="136" spans="1:29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8">
        <v>0</v>
      </c>
      <c r="M136" s="13">
        <v>0</v>
      </c>
      <c r="N136" s="13">
        <v>0</v>
      </c>
      <c r="O136" s="13">
        <v>0</v>
      </c>
      <c r="P136" s="14">
        <v>0</v>
      </c>
      <c r="Q136" s="13">
        <v>1</v>
      </c>
      <c r="R136" s="13">
        <v>0</v>
      </c>
      <c r="S136" s="13">
        <v>0</v>
      </c>
      <c r="T136" s="14">
        <v>0</v>
      </c>
      <c r="U136" s="13">
        <v>0</v>
      </c>
      <c r="V136" s="13">
        <v>0</v>
      </c>
      <c r="W136" s="13">
        <v>0</v>
      </c>
      <c r="X136" s="8">
        <v>0</v>
      </c>
      <c r="Y136" s="8">
        <v>0</v>
      </c>
      <c r="Z136" s="8"/>
      <c r="AA136" s="13">
        <v>0</v>
      </c>
      <c r="AB136" s="13">
        <v>0</v>
      </c>
      <c r="AC136" s="13">
        <v>0</v>
      </c>
    </row>
    <row r="137" spans="1:29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11</v>
      </c>
      <c r="K137" s="8">
        <v>10</v>
      </c>
      <c r="L137" s="8">
        <v>12</v>
      </c>
      <c r="M137" s="13">
        <v>14</v>
      </c>
      <c r="N137" s="13">
        <v>2</v>
      </c>
      <c r="O137" s="13">
        <v>2</v>
      </c>
      <c r="P137" s="14">
        <v>0</v>
      </c>
      <c r="Q137" s="13">
        <v>8</v>
      </c>
      <c r="R137" s="13">
        <v>25</v>
      </c>
      <c r="S137" s="13">
        <v>16</v>
      </c>
      <c r="T137" s="14">
        <v>12</v>
      </c>
      <c r="U137" s="13">
        <v>11</v>
      </c>
      <c r="V137" s="13">
        <v>12</v>
      </c>
      <c r="W137" s="13">
        <v>6</v>
      </c>
      <c r="X137" s="8">
        <v>0</v>
      </c>
      <c r="Y137" s="8">
        <v>0</v>
      </c>
      <c r="Z137" s="8"/>
      <c r="AA137" s="13">
        <v>0</v>
      </c>
      <c r="AB137" s="13">
        <v>1</v>
      </c>
      <c r="AC137" s="13">
        <v>1</v>
      </c>
    </row>
    <row r="138" spans="1:29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8">
        <v>0</v>
      </c>
      <c r="M138" s="13">
        <v>0</v>
      </c>
      <c r="N138" s="13">
        <v>0</v>
      </c>
      <c r="O138" s="13">
        <v>0</v>
      </c>
      <c r="P138" s="14">
        <v>0</v>
      </c>
      <c r="Q138" s="13">
        <v>0</v>
      </c>
      <c r="R138" s="13">
        <v>0</v>
      </c>
      <c r="S138" s="13">
        <v>0</v>
      </c>
      <c r="T138" s="14">
        <v>0</v>
      </c>
      <c r="U138" s="13">
        <v>0</v>
      </c>
      <c r="V138" s="13">
        <v>0</v>
      </c>
      <c r="W138" s="13">
        <v>0</v>
      </c>
      <c r="X138" s="8">
        <v>0</v>
      </c>
      <c r="Y138" s="8">
        <v>0</v>
      </c>
      <c r="Z138" s="8"/>
      <c r="AA138" s="13">
        <v>0</v>
      </c>
      <c r="AB138" s="13">
        <v>0</v>
      </c>
      <c r="AC138" s="13">
        <v>0</v>
      </c>
    </row>
    <row r="139" spans="1:29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8">
        <v>0</v>
      </c>
      <c r="M139" s="13">
        <v>0</v>
      </c>
      <c r="N139" s="13">
        <v>0</v>
      </c>
      <c r="O139" s="13">
        <v>0</v>
      </c>
      <c r="P139" s="14">
        <v>0</v>
      </c>
      <c r="Q139" s="13">
        <v>1</v>
      </c>
      <c r="R139" s="13">
        <v>1</v>
      </c>
      <c r="S139" s="13">
        <v>1</v>
      </c>
      <c r="T139" s="14">
        <v>0</v>
      </c>
      <c r="U139" s="13">
        <v>5</v>
      </c>
      <c r="V139" s="13">
        <v>0</v>
      </c>
      <c r="W139" s="13">
        <v>0</v>
      </c>
      <c r="X139" s="8">
        <v>0</v>
      </c>
      <c r="Y139" s="8">
        <v>0</v>
      </c>
      <c r="Z139" s="8"/>
      <c r="AA139" s="13">
        <v>0</v>
      </c>
      <c r="AB139" s="13">
        <v>0</v>
      </c>
      <c r="AC139" s="13">
        <v>0</v>
      </c>
    </row>
    <row r="140" spans="1:29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8">
        <v>0</v>
      </c>
      <c r="M140" s="13">
        <v>0</v>
      </c>
      <c r="N140" s="13">
        <v>0</v>
      </c>
      <c r="O140" s="13">
        <v>0</v>
      </c>
      <c r="P140" s="14">
        <v>0</v>
      </c>
      <c r="Q140" s="13">
        <v>0</v>
      </c>
      <c r="R140" s="13">
        <v>0</v>
      </c>
      <c r="S140" s="13">
        <v>0</v>
      </c>
      <c r="T140" s="14">
        <v>0</v>
      </c>
      <c r="U140" s="13">
        <v>0</v>
      </c>
      <c r="V140" s="13">
        <v>0</v>
      </c>
      <c r="W140" s="13">
        <v>0</v>
      </c>
      <c r="X140" s="8">
        <v>0</v>
      </c>
      <c r="Y140" s="8">
        <v>0</v>
      </c>
      <c r="Z140" s="8"/>
      <c r="AA140" s="13">
        <v>0</v>
      </c>
      <c r="AB140" s="13">
        <v>0</v>
      </c>
      <c r="AC140" s="13">
        <v>0</v>
      </c>
    </row>
    <row r="141" spans="1:29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8">
        <v>0</v>
      </c>
      <c r="M141" s="13">
        <v>0</v>
      </c>
      <c r="N141" s="13">
        <v>0</v>
      </c>
      <c r="O141" s="13">
        <v>0</v>
      </c>
      <c r="P141" s="14">
        <v>0</v>
      </c>
      <c r="Q141" s="13">
        <v>0</v>
      </c>
      <c r="R141" s="13">
        <v>0</v>
      </c>
      <c r="S141" s="13">
        <v>0</v>
      </c>
      <c r="T141" s="14">
        <v>0</v>
      </c>
      <c r="U141" s="13">
        <v>0</v>
      </c>
      <c r="V141" s="13">
        <v>0</v>
      </c>
      <c r="W141" s="13">
        <v>0</v>
      </c>
      <c r="X141" s="8">
        <v>0</v>
      </c>
      <c r="Y141" s="8">
        <v>0</v>
      </c>
      <c r="Z141" s="8"/>
      <c r="AA141" s="13">
        <v>0</v>
      </c>
      <c r="AB141" s="13">
        <v>0</v>
      </c>
      <c r="AC141" s="13">
        <v>0</v>
      </c>
    </row>
    <row r="142" spans="1:29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7</v>
      </c>
      <c r="K142" s="8">
        <v>7</v>
      </c>
      <c r="L142" s="8">
        <v>4</v>
      </c>
      <c r="M142" s="13">
        <v>13</v>
      </c>
      <c r="N142" s="13">
        <v>4</v>
      </c>
      <c r="O142" s="13">
        <v>3</v>
      </c>
      <c r="P142" s="14">
        <v>0</v>
      </c>
      <c r="Q142" s="13">
        <v>3</v>
      </c>
      <c r="R142" s="13">
        <v>13</v>
      </c>
      <c r="S142" s="13">
        <v>7</v>
      </c>
      <c r="T142" s="14">
        <v>0</v>
      </c>
      <c r="U142" s="13">
        <v>2</v>
      </c>
      <c r="V142" s="13">
        <v>1</v>
      </c>
      <c r="W142" s="13">
        <v>1</v>
      </c>
      <c r="X142" s="8">
        <v>0</v>
      </c>
      <c r="Y142" s="8">
        <v>0</v>
      </c>
      <c r="Z142" s="8"/>
      <c r="AA142" s="13">
        <v>0</v>
      </c>
      <c r="AB142" s="13">
        <v>0</v>
      </c>
      <c r="AC142" s="13">
        <v>0</v>
      </c>
    </row>
    <row r="143" spans="1:29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8">
        <v>0</v>
      </c>
      <c r="M143" s="13">
        <v>1</v>
      </c>
      <c r="N143" s="13">
        <v>1</v>
      </c>
      <c r="O143" s="13">
        <v>0</v>
      </c>
      <c r="P143" s="14">
        <v>0</v>
      </c>
      <c r="Q143" s="13">
        <v>3</v>
      </c>
      <c r="R143" s="13">
        <v>4</v>
      </c>
      <c r="S143" s="13">
        <v>1</v>
      </c>
      <c r="T143" s="14">
        <v>0</v>
      </c>
      <c r="U143" s="13">
        <v>0</v>
      </c>
      <c r="V143" s="13">
        <v>0</v>
      </c>
      <c r="W143" s="13">
        <v>0</v>
      </c>
      <c r="X143" s="8">
        <v>0</v>
      </c>
      <c r="Y143" s="8">
        <v>0</v>
      </c>
      <c r="Z143" s="8"/>
      <c r="AA143" s="13">
        <v>0</v>
      </c>
      <c r="AB143" s="13">
        <v>0</v>
      </c>
      <c r="AC143" s="13">
        <v>0</v>
      </c>
    </row>
    <row r="144" spans="1:29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8">
        <v>2</v>
      </c>
      <c r="M144" s="13">
        <v>0</v>
      </c>
      <c r="N144" s="13">
        <v>0</v>
      </c>
      <c r="O144" s="13">
        <v>0</v>
      </c>
      <c r="P144" s="14">
        <v>0</v>
      </c>
      <c r="Q144" s="13">
        <v>0</v>
      </c>
      <c r="R144" s="13">
        <v>0</v>
      </c>
      <c r="S144" s="13">
        <v>0</v>
      </c>
      <c r="T144" s="14">
        <v>0</v>
      </c>
      <c r="U144" s="13">
        <v>0</v>
      </c>
      <c r="V144" s="13">
        <v>0</v>
      </c>
      <c r="W144" s="13">
        <v>0</v>
      </c>
      <c r="X144" s="8">
        <v>0</v>
      </c>
      <c r="Y144" s="8">
        <v>0</v>
      </c>
      <c r="Z144" s="8"/>
      <c r="AA144" s="13">
        <v>0</v>
      </c>
      <c r="AB144" s="13">
        <v>0</v>
      </c>
      <c r="AC144" s="13">
        <v>0</v>
      </c>
    </row>
    <row r="145" spans="1:29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8">
        <v>0</v>
      </c>
      <c r="M145" s="13">
        <v>0</v>
      </c>
      <c r="N145" s="13">
        <v>0</v>
      </c>
      <c r="O145" s="13">
        <v>1</v>
      </c>
      <c r="P145" s="14">
        <v>0</v>
      </c>
      <c r="Q145" s="13">
        <v>2</v>
      </c>
      <c r="R145" s="13">
        <v>2</v>
      </c>
      <c r="S145" s="13">
        <v>0</v>
      </c>
      <c r="T145" s="14">
        <v>0</v>
      </c>
      <c r="U145" s="13">
        <v>0</v>
      </c>
      <c r="V145" s="13">
        <v>0</v>
      </c>
      <c r="W145" s="13">
        <v>0</v>
      </c>
      <c r="X145" s="8">
        <v>0</v>
      </c>
      <c r="Y145" s="8">
        <v>0</v>
      </c>
      <c r="Z145" s="8"/>
      <c r="AA145" s="13">
        <v>0</v>
      </c>
      <c r="AB145" s="13">
        <v>0</v>
      </c>
      <c r="AC145" s="13">
        <v>0</v>
      </c>
    </row>
    <row r="146" spans="1:29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4</v>
      </c>
      <c r="K146" s="8">
        <v>3</v>
      </c>
      <c r="L146" s="8">
        <v>3</v>
      </c>
      <c r="M146" s="13">
        <v>5</v>
      </c>
      <c r="N146" s="13">
        <v>2</v>
      </c>
      <c r="O146" s="13">
        <v>5</v>
      </c>
      <c r="P146" s="14">
        <v>0</v>
      </c>
      <c r="Q146" s="13">
        <v>3</v>
      </c>
      <c r="R146" s="13">
        <v>9</v>
      </c>
      <c r="S146" s="13">
        <v>6</v>
      </c>
      <c r="T146" s="14">
        <v>4</v>
      </c>
      <c r="U146" s="13">
        <v>0</v>
      </c>
      <c r="V146" s="13">
        <v>0</v>
      </c>
      <c r="W146" s="13">
        <v>0</v>
      </c>
      <c r="X146" s="8">
        <v>0</v>
      </c>
      <c r="Y146" s="8">
        <v>0</v>
      </c>
      <c r="Z146" s="8"/>
      <c r="AA146" s="13">
        <v>0</v>
      </c>
      <c r="AB146" s="13">
        <v>0</v>
      </c>
      <c r="AC146" s="13">
        <v>0</v>
      </c>
    </row>
    <row r="147" spans="1:29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2</v>
      </c>
      <c r="L147" s="8">
        <v>3</v>
      </c>
      <c r="M147" s="13">
        <v>4</v>
      </c>
      <c r="N147" s="13">
        <v>6</v>
      </c>
      <c r="O147" s="13">
        <v>4</v>
      </c>
      <c r="P147" s="14">
        <v>0</v>
      </c>
      <c r="Q147" s="13">
        <v>3</v>
      </c>
      <c r="R147" s="13">
        <v>12</v>
      </c>
      <c r="S147" s="13">
        <v>5</v>
      </c>
      <c r="T147" s="14">
        <v>1</v>
      </c>
      <c r="U147" s="13">
        <v>0</v>
      </c>
      <c r="V147" s="13">
        <v>0</v>
      </c>
      <c r="W147" s="13">
        <v>0</v>
      </c>
      <c r="X147" s="8">
        <v>0</v>
      </c>
      <c r="Y147" s="8">
        <v>0</v>
      </c>
      <c r="Z147" s="8"/>
      <c r="AA147" s="13">
        <v>0</v>
      </c>
      <c r="AB147" s="13">
        <v>0</v>
      </c>
      <c r="AC147" s="13">
        <v>0</v>
      </c>
    </row>
    <row r="148" spans="1:29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6</v>
      </c>
      <c r="K148" s="8">
        <v>5</v>
      </c>
      <c r="L148" s="8">
        <v>6</v>
      </c>
      <c r="M148" s="13">
        <v>2</v>
      </c>
      <c r="N148" s="13">
        <v>3</v>
      </c>
      <c r="O148" s="13">
        <v>2</v>
      </c>
      <c r="P148" s="14">
        <v>0</v>
      </c>
      <c r="Q148" s="13">
        <v>3</v>
      </c>
      <c r="R148" s="13">
        <v>9</v>
      </c>
      <c r="S148" s="13">
        <v>7</v>
      </c>
      <c r="T148" s="14">
        <v>0</v>
      </c>
      <c r="U148" s="13">
        <v>0</v>
      </c>
      <c r="V148" s="13">
        <v>0</v>
      </c>
      <c r="W148" s="13">
        <v>0</v>
      </c>
      <c r="X148" s="8">
        <v>0</v>
      </c>
      <c r="Y148" s="8">
        <v>0</v>
      </c>
      <c r="Z148" s="8"/>
      <c r="AA148" s="13">
        <v>0</v>
      </c>
      <c r="AB148" s="13">
        <v>0</v>
      </c>
      <c r="AC148" s="13">
        <v>0</v>
      </c>
    </row>
    <row r="149" spans="1:29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8">
        <v>0</v>
      </c>
      <c r="M149" s="13">
        <v>0</v>
      </c>
      <c r="N149" s="13">
        <v>0</v>
      </c>
      <c r="O149" s="13">
        <v>0</v>
      </c>
      <c r="P149" s="14">
        <v>0</v>
      </c>
      <c r="Q149" s="13">
        <v>0</v>
      </c>
      <c r="R149" s="13">
        <v>0</v>
      </c>
      <c r="S149" s="13">
        <v>0</v>
      </c>
      <c r="T149" s="14">
        <v>0</v>
      </c>
      <c r="U149" s="13">
        <v>0</v>
      </c>
      <c r="V149" s="13">
        <v>0</v>
      </c>
      <c r="W149" s="13">
        <v>0</v>
      </c>
      <c r="X149" s="8">
        <v>0</v>
      </c>
      <c r="Y149" s="8">
        <v>0</v>
      </c>
      <c r="Z149" s="8"/>
      <c r="AA149" s="13">
        <v>0</v>
      </c>
      <c r="AB149" s="13">
        <v>0</v>
      </c>
      <c r="AC149" s="13">
        <v>0</v>
      </c>
    </row>
    <row r="150" spans="1:29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2</v>
      </c>
      <c r="K150" s="8">
        <v>0</v>
      </c>
      <c r="L150" s="8">
        <v>2</v>
      </c>
      <c r="M150" s="13">
        <v>0</v>
      </c>
      <c r="N150" s="13">
        <v>1</v>
      </c>
      <c r="O150" s="13">
        <v>2</v>
      </c>
      <c r="P150" s="14">
        <v>0</v>
      </c>
      <c r="Q150" s="13">
        <v>1</v>
      </c>
      <c r="R150" s="13">
        <v>9</v>
      </c>
      <c r="S150" s="13">
        <v>13</v>
      </c>
      <c r="T150" s="14">
        <v>0</v>
      </c>
      <c r="U150" s="13">
        <v>20</v>
      </c>
      <c r="V150" s="13">
        <v>34</v>
      </c>
      <c r="W150" s="13">
        <v>24</v>
      </c>
      <c r="X150" s="8">
        <v>0</v>
      </c>
      <c r="Y150" s="8">
        <v>0</v>
      </c>
      <c r="Z150" s="8"/>
      <c r="AA150" s="13">
        <v>2</v>
      </c>
      <c r="AB150" s="13">
        <v>5</v>
      </c>
      <c r="AC150" s="13">
        <v>5</v>
      </c>
    </row>
    <row r="151" spans="1:29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1</v>
      </c>
      <c r="K151" s="8">
        <v>1</v>
      </c>
      <c r="L151" s="8">
        <v>1</v>
      </c>
      <c r="M151" s="13">
        <v>0</v>
      </c>
      <c r="N151" s="13">
        <v>0</v>
      </c>
      <c r="O151" s="13">
        <v>0</v>
      </c>
      <c r="P151" s="14">
        <v>0</v>
      </c>
      <c r="Q151" s="13">
        <v>0</v>
      </c>
      <c r="R151" s="13">
        <v>3</v>
      </c>
      <c r="S151" s="13">
        <v>5</v>
      </c>
      <c r="T151" s="14">
        <v>3</v>
      </c>
      <c r="U151" s="13">
        <v>5</v>
      </c>
      <c r="V151" s="13">
        <v>8</v>
      </c>
      <c r="W151" s="13">
        <v>10</v>
      </c>
      <c r="X151" s="8">
        <v>0</v>
      </c>
      <c r="Y151" s="8">
        <v>0</v>
      </c>
      <c r="Z151" s="8"/>
      <c r="AA151" s="13">
        <v>2</v>
      </c>
      <c r="AB151" s="13">
        <v>1</v>
      </c>
      <c r="AC151" s="13">
        <v>2</v>
      </c>
    </row>
    <row r="152" spans="1:29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8">
        <v>0</v>
      </c>
      <c r="M152" s="13">
        <v>0</v>
      </c>
      <c r="N152" s="13">
        <v>0</v>
      </c>
      <c r="O152" s="13">
        <v>0</v>
      </c>
      <c r="P152" s="14">
        <v>0</v>
      </c>
      <c r="Q152" s="13">
        <v>1</v>
      </c>
      <c r="R152" s="13">
        <v>7</v>
      </c>
      <c r="S152" s="13">
        <v>5</v>
      </c>
      <c r="T152" s="14">
        <v>0</v>
      </c>
      <c r="U152" s="13">
        <v>2</v>
      </c>
      <c r="V152" s="13">
        <v>0</v>
      </c>
      <c r="W152" s="13">
        <v>1</v>
      </c>
      <c r="X152" s="8">
        <v>0</v>
      </c>
      <c r="Y152" s="8">
        <v>0</v>
      </c>
      <c r="Z152" s="8"/>
      <c r="AA152" s="13">
        <v>0</v>
      </c>
      <c r="AB152" s="13">
        <v>0</v>
      </c>
      <c r="AC152" s="13">
        <v>0</v>
      </c>
    </row>
    <row r="153" spans="1:29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8">
        <v>0</v>
      </c>
      <c r="M153" s="13">
        <v>0</v>
      </c>
      <c r="N153" s="13">
        <v>0</v>
      </c>
      <c r="O153" s="13">
        <v>0</v>
      </c>
      <c r="P153" s="14">
        <v>0</v>
      </c>
      <c r="Q153" s="13">
        <v>0</v>
      </c>
      <c r="R153" s="13">
        <v>1</v>
      </c>
      <c r="S153" s="13">
        <v>1</v>
      </c>
      <c r="T153" s="14">
        <v>0</v>
      </c>
      <c r="U153" s="13">
        <v>0</v>
      </c>
      <c r="V153" s="13">
        <v>0</v>
      </c>
      <c r="W153" s="13">
        <v>0</v>
      </c>
      <c r="X153" s="8">
        <v>0</v>
      </c>
      <c r="Y153" s="8">
        <v>0</v>
      </c>
      <c r="Z153" s="8"/>
      <c r="AA153" s="13">
        <v>0</v>
      </c>
      <c r="AB153" s="13">
        <v>0</v>
      </c>
      <c r="AC153" s="13">
        <v>0</v>
      </c>
    </row>
    <row r="154" spans="1:29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3</v>
      </c>
      <c r="K154" s="8">
        <v>2</v>
      </c>
      <c r="L154" s="8">
        <v>2</v>
      </c>
      <c r="M154" s="13">
        <v>4</v>
      </c>
      <c r="N154" s="13">
        <v>0</v>
      </c>
      <c r="O154" s="13">
        <v>4</v>
      </c>
      <c r="P154" s="14">
        <v>0</v>
      </c>
      <c r="Q154" s="13">
        <v>3</v>
      </c>
      <c r="R154" s="13">
        <v>12</v>
      </c>
      <c r="S154" s="13">
        <v>12</v>
      </c>
      <c r="T154" s="14">
        <v>0</v>
      </c>
      <c r="U154" s="13">
        <v>1</v>
      </c>
      <c r="V154" s="13">
        <v>2</v>
      </c>
      <c r="W154" s="13">
        <v>5</v>
      </c>
      <c r="X154" s="8">
        <v>0</v>
      </c>
      <c r="Y154" s="8">
        <v>0</v>
      </c>
      <c r="Z154" s="8"/>
      <c r="AA154" s="13">
        <v>0</v>
      </c>
      <c r="AB154" s="13">
        <v>0</v>
      </c>
      <c r="AC154" s="13">
        <v>0</v>
      </c>
    </row>
    <row r="155" spans="1:29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1</v>
      </c>
      <c r="K155" s="8">
        <v>0</v>
      </c>
      <c r="L155" s="8">
        <v>0</v>
      </c>
      <c r="M155" s="13">
        <v>2</v>
      </c>
      <c r="N155" s="13">
        <v>0</v>
      </c>
      <c r="O155" s="13">
        <v>1</v>
      </c>
      <c r="P155" s="14">
        <v>0</v>
      </c>
      <c r="Q155" s="13">
        <v>0</v>
      </c>
      <c r="R155" s="13">
        <v>1</v>
      </c>
      <c r="S155" s="13">
        <v>1</v>
      </c>
      <c r="T155" s="14">
        <v>0</v>
      </c>
      <c r="U155" s="13">
        <v>0</v>
      </c>
      <c r="V155" s="13">
        <v>0</v>
      </c>
      <c r="W155" s="13">
        <v>0</v>
      </c>
      <c r="X155" s="8">
        <v>0</v>
      </c>
      <c r="Y155" s="8">
        <v>0</v>
      </c>
      <c r="Z155" s="8"/>
      <c r="AA155" s="13">
        <v>0</v>
      </c>
      <c r="AB155" s="13">
        <v>0</v>
      </c>
      <c r="AC155" s="13">
        <v>0</v>
      </c>
    </row>
    <row r="156" spans="1:29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8">
        <v>0</v>
      </c>
      <c r="M156" s="13">
        <v>1</v>
      </c>
      <c r="N156" s="13">
        <v>0</v>
      </c>
      <c r="O156" s="13">
        <v>6</v>
      </c>
      <c r="P156" s="14">
        <v>0</v>
      </c>
      <c r="Q156" s="13">
        <v>5</v>
      </c>
      <c r="R156" s="13">
        <v>11</v>
      </c>
      <c r="S156" s="13">
        <v>9</v>
      </c>
      <c r="T156" s="14">
        <v>0</v>
      </c>
      <c r="U156" s="13">
        <v>0</v>
      </c>
      <c r="V156" s="13">
        <v>0</v>
      </c>
      <c r="W156" s="13">
        <v>0</v>
      </c>
      <c r="X156" s="8">
        <v>0</v>
      </c>
      <c r="Y156" s="8">
        <v>0</v>
      </c>
      <c r="Z156" s="8"/>
      <c r="AA156" s="13">
        <v>0</v>
      </c>
      <c r="AB156" s="13">
        <v>0</v>
      </c>
      <c r="AC156" s="13">
        <v>0</v>
      </c>
    </row>
    <row r="157" spans="1:29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59</v>
      </c>
      <c r="K157" s="8">
        <v>57</v>
      </c>
      <c r="L157" s="8">
        <v>55</v>
      </c>
      <c r="M157" s="13">
        <v>21</v>
      </c>
      <c r="N157" s="13">
        <v>6</v>
      </c>
      <c r="O157" s="13">
        <v>15</v>
      </c>
      <c r="P157" s="14">
        <v>1</v>
      </c>
      <c r="Q157" s="13">
        <v>52</v>
      </c>
      <c r="R157" s="13">
        <v>133</v>
      </c>
      <c r="S157" s="13">
        <v>92</v>
      </c>
      <c r="T157" s="14">
        <v>43</v>
      </c>
      <c r="U157" s="13">
        <v>146</v>
      </c>
      <c r="V157" s="13">
        <v>90</v>
      </c>
      <c r="W157" s="13">
        <v>75</v>
      </c>
      <c r="X157" s="8">
        <v>7</v>
      </c>
      <c r="Y157" s="8">
        <v>7</v>
      </c>
      <c r="Z157" s="8"/>
      <c r="AA157" s="13">
        <v>16</v>
      </c>
      <c r="AB157" s="13">
        <v>27</v>
      </c>
      <c r="AC157" s="13">
        <v>10</v>
      </c>
    </row>
    <row r="158" spans="1:29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2</v>
      </c>
      <c r="K158" s="8">
        <v>2</v>
      </c>
      <c r="L158" s="8">
        <v>1</v>
      </c>
      <c r="M158" s="13">
        <v>0</v>
      </c>
      <c r="N158" s="13">
        <v>0</v>
      </c>
      <c r="O158" s="13">
        <v>0</v>
      </c>
      <c r="P158" s="14">
        <v>0</v>
      </c>
      <c r="Q158" s="13">
        <v>1</v>
      </c>
      <c r="R158" s="13">
        <v>3</v>
      </c>
      <c r="S158" s="13">
        <v>1</v>
      </c>
      <c r="T158" s="14">
        <v>0</v>
      </c>
      <c r="U158" s="13">
        <v>0</v>
      </c>
      <c r="V158" s="13">
        <v>0</v>
      </c>
      <c r="W158" s="13">
        <v>0</v>
      </c>
      <c r="X158" s="8">
        <v>0</v>
      </c>
      <c r="Y158" s="8">
        <v>0</v>
      </c>
      <c r="Z158" s="8"/>
      <c r="AA158" s="13">
        <v>0</v>
      </c>
      <c r="AB158" s="13">
        <v>0</v>
      </c>
      <c r="AC158" s="13">
        <v>0</v>
      </c>
    </row>
    <row r="159" spans="1:29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2</v>
      </c>
      <c r="K159" s="8">
        <v>2</v>
      </c>
      <c r="L159" s="8">
        <v>3</v>
      </c>
      <c r="M159" s="13">
        <v>0</v>
      </c>
      <c r="N159" s="13">
        <v>0</v>
      </c>
      <c r="O159" s="13">
        <v>1</v>
      </c>
      <c r="P159" s="14">
        <v>1</v>
      </c>
      <c r="Q159" s="13">
        <v>1</v>
      </c>
      <c r="R159" s="13">
        <v>7</v>
      </c>
      <c r="S159" s="13">
        <v>4</v>
      </c>
      <c r="T159" s="14">
        <v>2</v>
      </c>
      <c r="U159" s="13">
        <v>11</v>
      </c>
      <c r="V159" s="13">
        <v>9</v>
      </c>
      <c r="W159" s="13">
        <v>15</v>
      </c>
      <c r="X159" s="8">
        <v>0</v>
      </c>
      <c r="Y159" s="8">
        <v>0</v>
      </c>
      <c r="Z159" s="8"/>
      <c r="AA159" s="13">
        <v>0</v>
      </c>
      <c r="AB159" s="13">
        <v>0</v>
      </c>
      <c r="AC159" s="13">
        <v>0</v>
      </c>
    </row>
    <row r="160" spans="1:29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8">
        <v>0</v>
      </c>
      <c r="M160" s="13">
        <v>0</v>
      </c>
      <c r="N160" s="13">
        <v>0</v>
      </c>
      <c r="O160" s="13">
        <v>0</v>
      </c>
      <c r="P160" s="14">
        <v>0</v>
      </c>
      <c r="Q160" s="13">
        <v>0</v>
      </c>
      <c r="R160" s="13">
        <v>0</v>
      </c>
      <c r="S160" s="13">
        <v>0</v>
      </c>
      <c r="T160" s="14">
        <v>0</v>
      </c>
      <c r="U160" s="13">
        <v>0</v>
      </c>
      <c r="V160" s="13">
        <v>0</v>
      </c>
      <c r="W160" s="13">
        <v>0</v>
      </c>
      <c r="X160" s="8">
        <v>0</v>
      </c>
      <c r="Y160" s="8">
        <v>0</v>
      </c>
      <c r="Z160" s="8"/>
      <c r="AA160" s="13">
        <v>0</v>
      </c>
      <c r="AB160" s="13">
        <v>0</v>
      </c>
      <c r="AC160" s="13">
        <v>0</v>
      </c>
    </row>
    <row r="161" spans="1:29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1</v>
      </c>
      <c r="L161" s="8">
        <v>1</v>
      </c>
      <c r="M161" s="13">
        <v>0</v>
      </c>
      <c r="N161" s="13">
        <v>1</v>
      </c>
      <c r="O161" s="13">
        <v>0</v>
      </c>
      <c r="P161" s="14">
        <v>0</v>
      </c>
      <c r="Q161" s="13">
        <v>0</v>
      </c>
      <c r="R161" s="13">
        <v>2</v>
      </c>
      <c r="S161" s="13">
        <v>2</v>
      </c>
      <c r="T161" s="14">
        <v>0</v>
      </c>
      <c r="U161" s="13">
        <v>8</v>
      </c>
      <c r="V161" s="13">
        <v>4</v>
      </c>
      <c r="W161" s="13">
        <v>5</v>
      </c>
      <c r="X161" s="8">
        <v>0</v>
      </c>
      <c r="Y161" s="8">
        <v>0</v>
      </c>
      <c r="Z161" s="8"/>
      <c r="AA161" s="13">
        <v>0</v>
      </c>
      <c r="AB161" s="13">
        <v>0</v>
      </c>
      <c r="AC161" s="13">
        <v>0</v>
      </c>
    </row>
    <row r="162" spans="1:29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8">
        <v>0</v>
      </c>
      <c r="M162" s="13">
        <v>0</v>
      </c>
      <c r="N162" s="13">
        <v>0</v>
      </c>
      <c r="O162" s="13">
        <v>0</v>
      </c>
      <c r="P162" s="14">
        <v>0</v>
      </c>
      <c r="Q162" s="13">
        <v>0</v>
      </c>
      <c r="R162" s="13">
        <v>0</v>
      </c>
      <c r="S162" s="13">
        <v>2</v>
      </c>
      <c r="T162" s="14">
        <v>0</v>
      </c>
      <c r="U162" s="13">
        <v>0</v>
      </c>
      <c r="V162" s="13">
        <v>0</v>
      </c>
      <c r="W162" s="13">
        <v>0</v>
      </c>
      <c r="X162" s="8">
        <v>0</v>
      </c>
      <c r="Y162" s="8">
        <v>0</v>
      </c>
      <c r="Z162" s="8"/>
      <c r="AA162" s="13">
        <v>0</v>
      </c>
      <c r="AB162" s="13">
        <v>0</v>
      </c>
      <c r="AC162" s="13">
        <v>0</v>
      </c>
    </row>
    <row r="163" spans="1:29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2</v>
      </c>
      <c r="K163" s="8">
        <v>2</v>
      </c>
      <c r="L163" s="8">
        <v>1</v>
      </c>
      <c r="M163" s="13">
        <v>1</v>
      </c>
      <c r="N163" s="13">
        <v>2</v>
      </c>
      <c r="O163" s="13">
        <v>0</v>
      </c>
      <c r="P163" s="14">
        <v>0</v>
      </c>
      <c r="Q163" s="13">
        <v>2</v>
      </c>
      <c r="R163" s="13">
        <v>8</v>
      </c>
      <c r="S163" s="13">
        <v>4</v>
      </c>
      <c r="T163" s="14">
        <v>0</v>
      </c>
      <c r="U163" s="13">
        <v>7</v>
      </c>
      <c r="V163" s="13">
        <v>4</v>
      </c>
      <c r="W163" s="13">
        <v>2</v>
      </c>
      <c r="X163" s="8">
        <v>0</v>
      </c>
      <c r="Y163" s="8">
        <v>0</v>
      </c>
      <c r="Z163" s="8"/>
      <c r="AA163" s="13">
        <v>0</v>
      </c>
      <c r="AB163" s="13">
        <v>0</v>
      </c>
      <c r="AC163" s="13">
        <v>0</v>
      </c>
    </row>
    <row r="164" spans="1:29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1</v>
      </c>
      <c r="L164" s="8">
        <v>1</v>
      </c>
      <c r="M164" s="13">
        <v>0</v>
      </c>
      <c r="N164" s="13">
        <v>1</v>
      </c>
      <c r="O164" s="13">
        <v>1</v>
      </c>
      <c r="P164" s="14">
        <v>0</v>
      </c>
      <c r="Q164" s="13">
        <v>1</v>
      </c>
      <c r="R164" s="13">
        <v>2</v>
      </c>
      <c r="S164" s="13">
        <v>1</v>
      </c>
      <c r="T164" s="14">
        <v>4</v>
      </c>
      <c r="U164" s="13">
        <v>2</v>
      </c>
      <c r="V164" s="13">
        <v>0</v>
      </c>
      <c r="W164" s="13">
        <v>0</v>
      </c>
      <c r="X164" s="8">
        <v>0</v>
      </c>
      <c r="Y164" s="8">
        <v>0</v>
      </c>
      <c r="Z164" s="8"/>
      <c r="AA164" s="13">
        <v>0</v>
      </c>
      <c r="AB164" s="13">
        <v>0</v>
      </c>
      <c r="AC164" s="13">
        <v>0</v>
      </c>
    </row>
    <row r="165" spans="1:29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8">
        <v>0</v>
      </c>
      <c r="M165" s="13">
        <v>1</v>
      </c>
      <c r="N165" s="13">
        <v>0</v>
      </c>
      <c r="O165" s="13">
        <v>2</v>
      </c>
      <c r="P165" s="14">
        <v>0</v>
      </c>
      <c r="Q165" s="13">
        <v>0</v>
      </c>
      <c r="R165" s="13">
        <v>1</v>
      </c>
      <c r="S165" s="13">
        <v>5</v>
      </c>
      <c r="T165" s="14">
        <v>0</v>
      </c>
      <c r="U165" s="13">
        <v>8</v>
      </c>
      <c r="V165" s="13">
        <v>5</v>
      </c>
      <c r="W165" s="13">
        <v>14</v>
      </c>
      <c r="X165" s="8">
        <v>0</v>
      </c>
      <c r="Y165" s="8">
        <v>0</v>
      </c>
      <c r="Z165" s="8"/>
      <c r="AA165" s="13">
        <v>2</v>
      </c>
      <c r="AB165" s="13">
        <v>0</v>
      </c>
      <c r="AC165" s="13">
        <v>3</v>
      </c>
    </row>
    <row r="166" spans="1:29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8">
        <v>0</v>
      </c>
      <c r="M166" s="13">
        <v>3</v>
      </c>
      <c r="N166" s="13">
        <v>1</v>
      </c>
      <c r="O166" s="13">
        <v>0</v>
      </c>
      <c r="P166" s="14">
        <v>0</v>
      </c>
      <c r="Q166" s="13">
        <v>0</v>
      </c>
      <c r="R166" s="13">
        <v>4</v>
      </c>
      <c r="S166" s="13">
        <v>2</v>
      </c>
      <c r="T166" s="14">
        <v>0</v>
      </c>
      <c r="U166" s="13">
        <v>6</v>
      </c>
      <c r="V166" s="13">
        <v>4</v>
      </c>
      <c r="W166" s="13">
        <v>3</v>
      </c>
      <c r="X166" s="8">
        <v>0</v>
      </c>
      <c r="Y166" s="8">
        <v>0</v>
      </c>
      <c r="Z166" s="8"/>
      <c r="AA166" s="13">
        <v>0</v>
      </c>
      <c r="AB166" s="13">
        <v>0</v>
      </c>
      <c r="AC166" s="13">
        <v>0</v>
      </c>
    </row>
    <row r="167" spans="1:29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8">
        <v>0</v>
      </c>
      <c r="M167" s="13">
        <v>1</v>
      </c>
      <c r="N167" s="13">
        <v>0</v>
      </c>
      <c r="O167" s="13">
        <v>0</v>
      </c>
      <c r="P167" s="14">
        <v>0</v>
      </c>
      <c r="Q167" s="13">
        <v>1</v>
      </c>
      <c r="R167" s="13">
        <v>0</v>
      </c>
      <c r="S167" s="13">
        <v>1</v>
      </c>
      <c r="T167" s="14">
        <v>0</v>
      </c>
      <c r="U167" s="13">
        <v>0</v>
      </c>
      <c r="V167" s="13">
        <v>0</v>
      </c>
      <c r="W167" s="13">
        <v>0</v>
      </c>
      <c r="X167" s="8">
        <v>0</v>
      </c>
      <c r="Y167" s="8">
        <v>0</v>
      </c>
      <c r="Z167" s="8"/>
      <c r="AA167" s="13">
        <v>0</v>
      </c>
      <c r="AB167" s="13">
        <v>0</v>
      </c>
      <c r="AC167" s="13">
        <v>0</v>
      </c>
    </row>
    <row r="168" spans="1:29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8">
        <v>0</v>
      </c>
      <c r="M168" s="13">
        <v>0</v>
      </c>
      <c r="N168" s="13">
        <v>0</v>
      </c>
      <c r="O168" s="13">
        <v>0</v>
      </c>
      <c r="P168" s="14">
        <v>0</v>
      </c>
      <c r="Q168" s="13">
        <v>0</v>
      </c>
      <c r="R168" s="13">
        <v>1</v>
      </c>
      <c r="S168" s="13">
        <v>0</v>
      </c>
      <c r="T168" s="14">
        <v>0</v>
      </c>
      <c r="U168" s="13">
        <v>1</v>
      </c>
      <c r="V168" s="13">
        <v>0</v>
      </c>
      <c r="W168" s="13">
        <v>0</v>
      </c>
      <c r="X168" s="8">
        <v>0</v>
      </c>
      <c r="Y168" s="8">
        <v>0</v>
      </c>
      <c r="Z168" s="8"/>
      <c r="AA168" s="13">
        <v>0</v>
      </c>
      <c r="AB168" s="13">
        <v>0</v>
      </c>
      <c r="AC168" s="13">
        <v>0</v>
      </c>
    </row>
    <row r="169" spans="1:29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579</v>
      </c>
      <c r="J169" s="8">
        <v>8</v>
      </c>
      <c r="K169" s="8">
        <v>12</v>
      </c>
      <c r="L169" s="8">
        <v>8</v>
      </c>
      <c r="M169" s="13">
        <v>3</v>
      </c>
      <c r="N169" s="13">
        <v>1</v>
      </c>
      <c r="O169" s="13">
        <v>4</v>
      </c>
      <c r="P169" s="14">
        <v>0</v>
      </c>
      <c r="Q169" s="13">
        <v>2</v>
      </c>
      <c r="R169" s="13">
        <v>13</v>
      </c>
      <c r="S169" s="13">
        <v>10</v>
      </c>
      <c r="T169" s="14">
        <v>5</v>
      </c>
      <c r="U169" s="13">
        <v>29</v>
      </c>
      <c r="V169" s="13">
        <v>6</v>
      </c>
      <c r="W169" s="13">
        <v>7</v>
      </c>
      <c r="X169" s="8">
        <v>0</v>
      </c>
      <c r="Y169" s="8">
        <v>1</v>
      </c>
      <c r="Z169" s="8"/>
      <c r="AA169" s="13">
        <v>1</v>
      </c>
      <c r="AB169" s="13">
        <v>0</v>
      </c>
      <c r="AC169" s="13">
        <v>0</v>
      </c>
    </row>
    <row r="170" spans="1:29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1</v>
      </c>
      <c r="K170" s="8">
        <v>1</v>
      </c>
      <c r="L170" s="8">
        <v>0</v>
      </c>
      <c r="M170" s="13">
        <v>0</v>
      </c>
      <c r="N170" s="13">
        <v>1</v>
      </c>
      <c r="O170" s="13">
        <v>0</v>
      </c>
      <c r="P170" s="14">
        <v>0</v>
      </c>
      <c r="Q170" s="13">
        <v>3</v>
      </c>
      <c r="R170" s="13">
        <v>2</v>
      </c>
      <c r="S170" s="13">
        <v>0</v>
      </c>
      <c r="T170" s="14">
        <v>1</v>
      </c>
      <c r="U170" s="13">
        <v>4</v>
      </c>
      <c r="V170" s="13">
        <v>6</v>
      </c>
      <c r="W170" s="13">
        <v>4</v>
      </c>
      <c r="X170" s="8">
        <v>0</v>
      </c>
      <c r="Y170" s="8">
        <v>0</v>
      </c>
      <c r="Z170" s="8"/>
      <c r="AA170" s="13">
        <v>0</v>
      </c>
      <c r="AB170" s="13">
        <v>0</v>
      </c>
      <c r="AC170" s="13">
        <v>0</v>
      </c>
    </row>
    <row r="171" spans="1:29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1</v>
      </c>
      <c r="K171" s="8">
        <v>3</v>
      </c>
      <c r="L171" s="8">
        <v>2</v>
      </c>
      <c r="M171" s="13">
        <v>0</v>
      </c>
      <c r="N171" s="13">
        <v>0</v>
      </c>
      <c r="O171" s="13">
        <v>1</v>
      </c>
      <c r="P171" s="14">
        <v>0</v>
      </c>
      <c r="Q171" s="13">
        <v>2</v>
      </c>
      <c r="R171" s="13">
        <v>3</v>
      </c>
      <c r="S171" s="13">
        <v>1</v>
      </c>
      <c r="T171" s="14">
        <v>0</v>
      </c>
      <c r="U171" s="13">
        <v>0</v>
      </c>
      <c r="V171" s="13">
        <v>0</v>
      </c>
      <c r="W171" s="13">
        <v>0</v>
      </c>
      <c r="X171" s="8">
        <v>0</v>
      </c>
      <c r="Y171" s="8">
        <v>0</v>
      </c>
      <c r="Z171" s="8"/>
      <c r="AA171" s="13">
        <v>0</v>
      </c>
      <c r="AB171" s="13">
        <v>0</v>
      </c>
      <c r="AC171" s="13">
        <v>0</v>
      </c>
    </row>
    <row r="172" spans="1:29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580</v>
      </c>
      <c r="J172" s="8">
        <v>0</v>
      </c>
      <c r="K172" s="8">
        <v>0</v>
      </c>
      <c r="L172" s="8">
        <v>0</v>
      </c>
      <c r="M172" s="13">
        <v>0</v>
      </c>
      <c r="N172" s="13">
        <v>0</v>
      </c>
      <c r="O172" s="13">
        <v>0</v>
      </c>
      <c r="P172" s="14">
        <v>0</v>
      </c>
      <c r="Q172" s="13">
        <v>0</v>
      </c>
      <c r="R172" s="13">
        <v>0</v>
      </c>
      <c r="S172" s="13">
        <v>0</v>
      </c>
      <c r="T172" s="14">
        <v>0</v>
      </c>
      <c r="U172" s="13">
        <v>0</v>
      </c>
      <c r="V172" s="13">
        <v>0</v>
      </c>
      <c r="W172" s="13">
        <v>0</v>
      </c>
      <c r="X172" s="8">
        <v>0</v>
      </c>
      <c r="Y172" s="8">
        <v>0</v>
      </c>
      <c r="Z172" s="8"/>
      <c r="AA172" s="13">
        <v>0</v>
      </c>
      <c r="AB172" s="13">
        <v>0</v>
      </c>
      <c r="AC172" s="13">
        <v>0</v>
      </c>
    </row>
    <row r="173" spans="1:29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1</v>
      </c>
      <c r="K173" s="8">
        <v>1</v>
      </c>
      <c r="L173" s="8">
        <v>1</v>
      </c>
      <c r="M173" s="13">
        <v>0</v>
      </c>
      <c r="N173" s="13">
        <v>0</v>
      </c>
      <c r="O173" s="13">
        <v>0</v>
      </c>
      <c r="P173" s="14">
        <v>0</v>
      </c>
      <c r="Q173" s="13">
        <v>4</v>
      </c>
      <c r="R173" s="13">
        <v>7</v>
      </c>
      <c r="S173" s="13">
        <v>2</v>
      </c>
      <c r="T173" s="14">
        <v>3</v>
      </c>
      <c r="U173" s="13">
        <v>20</v>
      </c>
      <c r="V173" s="13">
        <v>12</v>
      </c>
      <c r="W173" s="13">
        <v>6</v>
      </c>
      <c r="X173" s="8">
        <v>3</v>
      </c>
      <c r="Y173" s="8">
        <v>2</v>
      </c>
      <c r="Z173" s="8"/>
      <c r="AA173" s="13">
        <v>0</v>
      </c>
      <c r="AB173" s="13">
        <v>0</v>
      </c>
      <c r="AC173" s="13">
        <v>0</v>
      </c>
    </row>
    <row r="174" spans="1:29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581</v>
      </c>
      <c r="J174" s="8">
        <v>0</v>
      </c>
      <c r="K174" s="8">
        <v>0</v>
      </c>
      <c r="L174" s="8">
        <v>0</v>
      </c>
      <c r="M174" s="13">
        <v>0</v>
      </c>
      <c r="N174" s="13">
        <v>0</v>
      </c>
      <c r="O174" s="13">
        <v>0</v>
      </c>
      <c r="P174" s="14">
        <v>0</v>
      </c>
      <c r="Q174" s="13">
        <v>0</v>
      </c>
      <c r="R174" s="13">
        <v>0</v>
      </c>
      <c r="S174" s="13">
        <v>0</v>
      </c>
      <c r="T174" s="14">
        <v>0</v>
      </c>
      <c r="U174" s="13">
        <v>0</v>
      </c>
      <c r="V174" s="13">
        <v>0</v>
      </c>
      <c r="W174" s="13">
        <v>0</v>
      </c>
      <c r="X174" s="8">
        <v>0</v>
      </c>
      <c r="Y174" s="8">
        <v>0</v>
      </c>
      <c r="Z174" s="8"/>
      <c r="AA174" s="13">
        <v>0</v>
      </c>
      <c r="AB174" s="13">
        <v>0</v>
      </c>
      <c r="AC174" s="13">
        <v>0</v>
      </c>
    </row>
    <row r="175" spans="1:29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1</v>
      </c>
      <c r="K175" s="8">
        <v>2</v>
      </c>
      <c r="L175" s="8">
        <v>1</v>
      </c>
      <c r="M175" s="13">
        <v>0</v>
      </c>
      <c r="N175" s="13">
        <v>0</v>
      </c>
      <c r="O175" s="13">
        <v>0</v>
      </c>
      <c r="P175" s="14">
        <v>0</v>
      </c>
      <c r="Q175" s="13">
        <v>0</v>
      </c>
      <c r="R175" s="13">
        <v>0</v>
      </c>
      <c r="S175" s="13">
        <v>0</v>
      </c>
      <c r="T175" s="14">
        <v>0</v>
      </c>
      <c r="U175" s="13">
        <v>0</v>
      </c>
      <c r="V175" s="13">
        <v>0</v>
      </c>
      <c r="W175" s="13">
        <v>0</v>
      </c>
      <c r="X175" s="8">
        <v>0</v>
      </c>
      <c r="Y175" s="8">
        <v>0</v>
      </c>
      <c r="Z175" s="8"/>
      <c r="AA175" s="13">
        <v>0</v>
      </c>
      <c r="AB175" s="13">
        <v>0</v>
      </c>
      <c r="AC175" s="13">
        <v>0</v>
      </c>
    </row>
    <row r="176" spans="1:29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2</v>
      </c>
      <c r="K176" s="8">
        <v>3</v>
      </c>
      <c r="L176" s="8">
        <v>5</v>
      </c>
      <c r="M176" s="13">
        <v>0</v>
      </c>
      <c r="N176" s="13">
        <v>0</v>
      </c>
      <c r="O176" s="13">
        <v>1</v>
      </c>
      <c r="P176" s="14">
        <v>0</v>
      </c>
      <c r="Q176" s="13">
        <v>3</v>
      </c>
      <c r="R176" s="13">
        <v>4</v>
      </c>
      <c r="S176" s="13">
        <v>1</v>
      </c>
      <c r="T176" s="14">
        <v>0</v>
      </c>
      <c r="U176" s="13">
        <v>1</v>
      </c>
      <c r="V176" s="13">
        <v>0</v>
      </c>
      <c r="W176" s="13">
        <v>0</v>
      </c>
      <c r="X176" s="8">
        <v>1</v>
      </c>
      <c r="Y176" s="8">
        <v>2</v>
      </c>
      <c r="Z176" s="8"/>
      <c r="AA176" s="13">
        <v>0</v>
      </c>
      <c r="AB176" s="13">
        <v>0</v>
      </c>
      <c r="AC176" s="13">
        <v>0</v>
      </c>
    </row>
    <row r="177" spans="1:29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573</v>
      </c>
      <c r="H177" s="19">
        <v>7448</v>
      </c>
      <c r="I177" s="18" t="s">
        <v>273</v>
      </c>
      <c r="J177" s="8">
        <v>0</v>
      </c>
      <c r="K177" s="8">
        <v>0</v>
      </c>
      <c r="L177" s="8">
        <v>1</v>
      </c>
      <c r="M177" s="13">
        <v>0</v>
      </c>
      <c r="N177" s="13">
        <v>0</v>
      </c>
      <c r="O177" s="13">
        <v>0</v>
      </c>
      <c r="P177" s="14">
        <v>0</v>
      </c>
      <c r="Q177" s="13">
        <v>0</v>
      </c>
      <c r="R177" s="13">
        <v>0</v>
      </c>
      <c r="S177" s="13">
        <v>0</v>
      </c>
      <c r="T177" s="14">
        <v>0</v>
      </c>
      <c r="U177" s="13">
        <v>0</v>
      </c>
      <c r="V177" s="13">
        <v>0</v>
      </c>
      <c r="W177" s="13">
        <v>0</v>
      </c>
      <c r="X177" s="8">
        <v>0</v>
      </c>
      <c r="Y177" s="8">
        <v>0</v>
      </c>
      <c r="Z177" s="8"/>
      <c r="AA177" s="13">
        <v>0</v>
      </c>
      <c r="AB177" s="13">
        <v>0</v>
      </c>
      <c r="AC177" s="13">
        <v>0</v>
      </c>
    </row>
    <row r="178" spans="1:29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582</v>
      </c>
      <c r="J178" s="8">
        <v>1</v>
      </c>
      <c r="K178" s="8">
        <v>1</v>
      </c>
      <c r="L178" s="8">
        <v>1</v>
      </c>
      <c r="M178" s="13">
        <v>3</v>
      </c>
      <c r="N178" s="13">
        <v>1</v>
      </c>
      <c r="O178" s="13">
        <v>0</v>
      </c>
      <c r="P178" s="14">
        <v>0</v>
      </c>
      <c r="Q178" s="13">
        <v>1</v>
      </c>
      <c r="R178" s="13">
        <v>3</v>
      </c>
      <c r="S178" s="13">
        <v>2</v>
      </c>
      <c r="T178" s="14">
        <v>0</v>
      </c>
      <c r="U178" s="13">
        <v>9</v>
      </c>
      <c r="V178" s="13">
        <v>7</v>
      </c>
      <c r="W178" s="13">
        <v>5</v>
      </c>
      <c r="X178" s="8">
        <v>2</v>
      </c>
      <c r="Y178" s="8">
        <v>2</v>
      </c>
      <c r="Z178" s="8"/>
      <c r="AA178" s="13">
        <v>0</v>
      </c>
      <c r="AB178" s="13">
        <v>0</v>
      </c>
      <c r="AC178" s="13">
        <v>0</v>
      </c>
    </row>
    <row r="179" spans="1:29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573</v>
      </c>
      <c r="H179" s="19">
        <v>106</v>
      </c>
      <c r="I179" s="18" t="s">
        <v>271</v>
      </c>
      <c r="J179" s="8">
        <v>2</v>
      </c>
      <c r="K179" s="8">
        <v>1</v>
      </c>
      <c r="L179" s="8">
        <v>3</v>
      </c>
      <c r="M179" s="13">
        <v>1</v>
      </c>
      <c r="N179" s="13">
        <v>1</v>
      </c>
      <c r="O179" s="13">
        <v>0</v>
      </c>
      <c r="P179" s="14">
        <v>0</v>
      </c>
      <c r="Q179" s="13">
        <v>3</v>
      </c>
      <c r="R179" s="13">
        <v>5</v>
      </c>
      <c r="S179" s="13">
        <v>0</v>
      </c>
      <c r="T179" s="14">
        <v>0</v>
      </c>
      <c r="U179" s="13">
        <v>0</v>
      </c>
      <c r="V179" s="13">
        <v>0</v>
      </c>
      <c r="W179" s="13">
        <v>0</v>
      </c>
      <c r="X179" s="8">
        <v>0</v>
      </c>
      <c r="Y179" s="8">
        <v>0</v>
      </c>
      <c r="Z179" s="8"/>
      <c r="AA179" s="13">
        <v>0</v>
      </c>
      <c r="AB179" s="13">
        <v>0</v>
      </c>
      <c r="AC179" s="13">
        <v>0</v>
      </c>
    </row>
    <row r="180" spans="1:29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8">
        <v>1</v>
      </c>
      <c r="M180" s="13">
        <v>0</v>
      </c>
      <c r="N180" s="13">
        <v>0</v>
      </c>
      <c r="O180" s="13">
        <v>0</v>
      </c>
      <c r="P180" s="14">
        <v>0</v>
      </c>
      <c r="Q180" s="13">
        <v>0</v>
      </c>
      <c r="R180" s="13">
        <v>0</v>
      </c>
      <c r="S180" s="13">
        <v>0</v>
      </c>
      <c r="T180" s="14">
        <v>0</v>
      </c>
      <c r="U180" s="13">
        <v>0</v>
      </c>
      <c r="V180" s="13">
        <v>0</v>
      </c>
      <c r="W180" s="13">
        <v>0</v>
      </c>
      <c r="X180" s="8">
        <v>0</v>
      </c>
      <c r="Y180" s="8">
        <v>0</v>
      </c>
      <c r="Z180" s="8"/>
      <c r="AA180" s="13">
        <v>0</v>
      </c>
      <c r="AB180" s="13">
        <v>0</v>
      </c>
      <c r="AC180" s="13">
        <v>0</v>
      </c>
    </row>
    <row r="181" spans="1:29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1</v>
      </c>
      <c r="K181" s="8">
        <v>1</v>
      </c>
      <c r="L181" s="8">
        <v>1</v>
      </c>
      <c r="M181" s="13">
        <v>1</v>
      </c>
      <c r="N181" s="13">
        <v>0</v>
      </c>
      <c r="O181" s="13">
        <v>1</v>
      </c>
      <c r="P181" s="14">
        <v>0</v>
      </c>
      <c r="Q181" s="13">
        <v>0</v>
      </c>
      <c r="R181" s="13">
        <v>1</v>
      </c>
      <c r="S181" s="13">
        <v>2</v>
      </c>
      <c r="T181" s="14">
        <v>0</v>
      </c>
      <c r="U181" s="13">
        <v>0</v>
      </c>
      <c r="V181" s="13">
        <v>0</v>
      </c>
      <c r="W181" s="13">
        <v>0</v>
      </c>
      <c r="X181" s="8">
        <v>2</v>
      </c>
      <c r="Y181" s="8">
        <v>2</v>
      </c>
      <c r="Z181" s="8"/>
      <c r="AA181" s="13">
        <v>0</v>
      </c>
      <c r="AB181" s="13">
        <v>0</v>
      </c>
      <c r="AC181" s="13">
        <v>0</v>
      </c>
    </row>
    <row r="182" spans="1:29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2</v>
      </c>
      <c r="K182" s="8">
        <v>2</v>
      </c>
      <c r="L182" s="8">
        <v>3</v>
      </c>
      <c r="M182" s="13">
        <v>0</v>
      </c>
      <c r="N182" s="13">
        <v>0</v>
      </c>
      <c r="O182" s="13">
        <v>1</v>
      </c>
      <c r="P182" s="14">
        <v>1</v>
      </c>
      <c r="Q182" s="13">
        <v>0</v>
      </c>
      <c r="R182" s="13">
        <v>4</v>
      </c>
      <c r="S182" s="13">
        <v>2</v>
      </c>
      <c r="T182" s="14">
        <v>0</v>
      </c>
      <c r="U182" s="13">
        <v>0</v>
      </c>
      <c r="V182" s="13">
        <v>0</v>
      </c>
      <c r="W182" s="13">
        <v>0</v>
      </c>
      <c r="X182" s="8">
        <v>2</v>
      </c>
      <c r="Y182" s="8">
        <v>2</v>
      </c>
      <c r="Z182" s="8"/>
      <c r="AA182" s="13">
        <v>0</v>
      </c>
      <c r="AB182" s="13">
        <v>0</v>
      </c>
      <c r="AC182" s="13">
        <v>0</v>
      </c>
    </row>
    <row r="183" spans="1:29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8">
        <v>0</v>
      </c>
      <c r="M183" s="13">
        <v>0</v>
      </c>
      <c r="N183" s="13">
        <v>0</v>
      </c>
      <c r="O183" s="13">
        <v>0</v>
      </c>
      <c r="P183" s="14">
        <v>0</v>
      </c>
      <c r="Q183" s="13">
        <v>0</v>
      </c>
      <c r="R183" s="13">
        <v>0</v>
      </c>
      <c r="S183" s="13">
        <v>0</v>
      </c>
      <c r="T183" s="14">
        <v>0</v>
      </c>
      <c r="U183" s="13">
        <v>0</v>
      </c>
      <c r="V183" s="13">
        <v>0</v>
      </c>
      <c r="W183" s="13">
        <v>0</v>
      </c>
      <c r="X183" s="8">
        <v>0</v>
      </c>
      <c r="Y183" s="8">
        <v>0</v>
      </c>
      <c r="Z183" s="8"/>
      <c r="AA183" s="13">
        <v>0</v>
      </c>
      <c r="AB183" s="13">
        <v>0</v>
      </c>
      <c r="AC183" s="13">
        <v>0</v>
      </c>
    </row>
    <row r="184" spans="1:29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8">
        <v>0</v>
      </c>
      <c r="M184" s="13">
        <v>0</v>
      </c>
      <c r="N184" s="13">
        <v>0</v>
      </c>
      <c r="O184" s="13">
        <v>0</v>
      </c>
      <c r="P184" s="14">
        <v>0</v>
      </c>
      <c r="Q184" s="13">
        <v>0</v>
      </c>
      <c r="R184" s="13">
        <v>0</v>
      </c>
      <c r="S184" s="13">
        <v>0</v>
      </c>
      <c r="T184" s="14">
        <v>0</v>
      </c>
      <c r="U184" s="13">
        <v>0</v>
      </c>
      <c r="V184" s="13">
        <v>0</v>
      </c>
      <c r="W184" s="13">
        <v>0</v>
      </c>
      <c r="X184" s="8">
        <v>0</v>
      </c>
      <c r="Y184" s="8">
        <v>0</v>
      </c>
      <c r="Z184" s="8"/>
      <c r="AA184" s="13">
        <v>0</v>
      </c>
      <c r="AB184" s="13">
        <v>0</v>
      </c>
      <c r="AC184" s="13">
        <v>0</v>
      </c>
    </row>
    <row r="185" spans="1:29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1</v>
      </c>
      <c r="L185" s="8">
        <v>1</v>
      </c>
      <c r="M185" s="13">
        <v>0</v>
      </c>
      <c r="N185" s="13">
        <v>0</v>
      </c>
      <c r="O185" s="13">
        <v>0</v>
      </c>
      <c r="P185" s="14">
        <v>0</v>
      </c>
      <c r="Q185" s="13">
        <v>0</v>
      </c>
      <c r="R185" s="13">
        <v>1</v>
      </c>
      <c r="S185" s="13">
        <v>1</v>
      </c>
      <c r="T185" s="14">
        <v>0</v>
      </c>
      <c r="U185" s="13">
        <v>0</v>
      </c>
      <c r="V185" s="13">
        <v>0</v>
      </c>
      <c r="W185" s="13">
        <v>0</v>
      </c>
      <c r="X185" s="8">
        <v>0</v>
      </c>
      <c r="Y185" s="8">
        <v>0</v>
      </c>
      <c r="Z185" s="8"/>
      <c r="AA185" s="13">
        <v>0</v>
      </c>
      <c r="AB185" s="13">
        <v>0</v>
      </c>
      <c r="AC185" s="13">
        <v>0</v>
      </c>
    </row>
    <row r="186" spans="1:29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8">
        <v>0</v>
      </c>
      <c r="M186" s="13">
        <v>0</v>
      </c>
      <c r="N186" s="13">
        <v>0</v>
      </c>
      <c r="O186" s="13">
        <v>0</v>
      </c>
      <c r="P186" s="14">
        <v>0</v>
      </c>
      <c r="Q186" s="13">
        <v>0</v>
      </c>
      <c r="R186" s="13">
        <v>0</v>
      </c>
      <c r="S186" s="13">
        <v>0</v>
      </c>
      <c r="T186" s="14">
        <v>0</v>
      </c>
      <c r="U186" s="13">
        <v>0</v>
      </c>
      <c r="V186" s="13">
        <v>0</v>
      </c>
      <c r="W186" s="13">
        <v>0</v>
      </c>
      <c r="X186" s="8">
        <v>0</v>
      </c>
      <c r="Y186" s="8">
        <v>0</v>
      </c>
      <c r="Z186" s="8"/>
      <c r="AA186" s="13">
        <v>0</v>
      </c>
      <c r="AB186" s="13">
        <v>0</v>
      </c>
      <c r="AC186" s="13">
        <v>0</v>
      </c>
    </row>
    <row r="187" spans="1:29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8">
        <v>0</v>
      </c>
      <c r="M187" s="13">
        <v>0</v>
      </c>
      <c r="N187" s="13">
        <v>0</v>
      </c>
      <c r="O187" s="13">
        <v>0</v>
      </c>
      <c r="P187" s="14">
        <v>0</v>
      </c>
      <c r="Q187" s="13">
        <v>0</v>
      </c>
      <c r="R187" s="13">
        <v>0</v>
      </c>
      <c r="S187" s="13">
        <v>0</v>
      </c>
      <c r="T187" s="14">
        <v>0</v>
      </c>
      <c r="U187" s="13">
        <v>0</v>
      </c>
      <c r="V187" s="13">
        <v>0</v>
      </c>
      <c r="W187" s="13">
        <v>0</v>
      </c>
      <c r="X187" s="8">
        <v>0</v>
      </c>
      <c r="Y187" s="8">
        <v>0</v>
      </c>
      <c r="Z187" s="8"/>
      <c r="AA187" s="13">
        <v>0</v>
      </c>
      <c r="AB187" s="13">
        <v>0</v>
      </c>
      <c r="AC187" s="13">
        <v>0</v>
      </c>
    </row>
    <row r="188" spans="1:29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8">
        <v>0</v>
      </c>
      <c r="M188" s="13">
        <v>0</v>
      </c>
      <c r="N188" s="13">
        <v>0</v>
      </c>
      <c r="O188" s="13">
        <v>0</v>
      </c>
      <c r="P188" s="14">
        <v>0</v>
      </c>
      <c r="Q188" s="13">
        <v>0</v>
      </c>
      <c r="R188" s="13">
        <v>0</v>
      </c>
      <c r="S188" s="13">
        <v>0</v>
      </c>
      <c r="T188" s="14">
        <v>0</v>
      </c>
      <c r="U188" s="13">
        <v>0</v>
      </c>
      <c r="V188" s="13">
        <v>0</v>
      </c>
      <c r="W188" s="13">
        <v>0</v>
      </c>
      <c r="X188" s="8">
        <v>0</v>
      </c>
      <c r="Y188" s="8">
        <v>0</v>
      </c>
      <c r="Z188" s="8"/>
      <c r="AA188" s="13">
        <v>0</v>
      </c>
      <c r="AB188" s="13">
        <v>0</v>
      </c>
      <c r="AC188" s="13">
        <v>0</v>
      </c>
    </row>
    <row r="189" spans="1:29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8</v>
      </c>
      <c r="K189" s="8">
        <v>7</v>
      </c>
      <c r="L189" s="8">
        <v>7</v>
      </c>
      <c r="M189" s="13">
        <v>1</v>
      </c>
      <c r="N189" s="13">
        <v>3</v>
      </c>
      <c r="O189" s="13">
        <v>3</v>
      </c>
      <c r="P189" s="14">
        <v>0</v>
      </c>
      <c r="Q189" s="13">
        <v>2</v>
      </c>
      <c r="R189" s="13">
        <v>19</v>
      </c>
      <c r="S189" s="13">
        <v>11</v>
      </c>
      <c r="T189" s="14">
        <v>12</v>
      </c>
      <c r="U189" s="13">
        <v>16</v>
      </c>
      <c r="V189" s="13">
        <v>8</v>
      </c>
      <c r="W189" s="13">
        <v>4</v>
      </c>
      <c r="X189" s="8">
        <v>5</v>
      </c>
      <c r="Y189" s="8">
        <v>5</v>
      </c>
      <c r="Z189" s="8"/>
      <c r="AA189" s="13">
        <v>6</v>
      </c>
      <c r="AB189" s="13">
        <v>5</v>
      </c>
      <c r="AC189" s="13">
        <v>3</v>
      </c>
    </row>
    <row r="190" spans="1:29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8">
        <v>0</v>
      </c>
      <c r="M190" s="13">
        <v>0</v>
      </c>
      <c r="N190" s="13">
        <v>0</v>
      </c>
      <c r="O190" s="13">
        <v>0</v>
      </c>
      <c r="P190" s="14">
        <v>0</v>
      </c>
      <c r="Q190" s="13">
        <v>0</v>
      </c>
      <c r="R190" s="13">
        <v>0</v>
      </c>
      <c r="S190" s="13">
        <v>0</v>
      </c>
      <c r="T190" s="14">
        <v>0</v>
      </c>
      <c r="U190" s="13">
        <v>0</v>
      </c>
      <c r="V190" s="13">
        <v>0</v>
      </c>
      <c r="W190" s="13">
        <v>0</v>
      </c>
      <c r="X190" s="8">
        <v>0</v>
      </c>
      <c r="Y190" s="8">
        <v>0</v>
      </c>
      <c r="Z190" s="8"/>
      <c r="AA190" s="13">
        <v>0</v>
      </c>
      <c r="AB190" s="13">
        <v>0</v>
      </c>
      <c r="AC190" s="13">
        <v>0</v>
      </c>
    </row>
    <row r="191" spans="1:29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8">
        <v>0</v>
      </c>
      <c r="M191" s="13">
        <v>0</v>
      </c>
      <c r="N191" s="13">
        <v>0</v>
      </c>
      <c r="O191" s="13">
        <v>0</v>
      </c>
      <c r="P191" s="14">
        <v>0</v>
      </c>
      <c r="Q191" s="13">
        <v>0</v>
      </c>
      <c r="R191" s="13">
        <v>0</v>
      </c>
      <c r="S191" s="13">
        <v>0</v>
      </c>
      <c r="T191" s="14">
        <v>0</v>
      </c>
      <c r="U191" s="13">
        <v>0</v>
      </c>
      <c r="V191" s="13">
        <v>0</v>
      </c>
      <c r="W191" s="13">
        <v>0</v>
      </c>
      <c r="X191" s="8">
        <v>0</v>
      </c>
      <c r="Y191" s="8">
        <v>0</v>
      </c>
      <c r="Z191" s="8"/>
      <c r="AA191" s="13">
        <v>0</v>
      </c>
      <c r="AB191" s="13">
        <v>0</v>
      </c>
      <c r="AC191" s="13">
        <v>0</v>
      </c>
    </row>
    <row r="192" spans="1:29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3</v>
      </c>
      <c r="K192" s="8">
        <v>3</v>
      </c>
      <c r="L192" s="8">
        <v>3</v>
      </c>
      <c r="M192" s="13">
        <v>4</v>
      </c>
      <c r="N192" s="13">
        <v>1</v>
      </c>
      <c r="O192" s="13">
        <v>3</v>
      </c>
      <c r="P192" s="14">
        <v>0</v>
      </c>
      <c r="Q192" s="13">
        <v>0</v>
      </c>
      <c r="R192" s="13">
        <v>21</v>
      </c>
      <c r="S192" s="13">
        <v>12</v>
      </c>
      <c r="T192" s="14">
        <v>6</v>
      </c>
      <c r="U192" s="13">
        <v>9</v>
      </c>
      <c r="V192" s="13">
        <v>0</v>
      </c>
      <c r="W192" s="13">
        <v>2</v>
      </c>
      <c r="X192" s="8">
        <v>12</v>
      </c>
      <c r="Y192" s="8">
        <v>12</v>
      </c>
      <c r="Z192" s="8"/>
      <c r="AA192" s="13">
        <v>0</v>
      </c>
      <c r="AB192" s="13">
        <v>0</v>
      </c>
      <c r="AC192" s="13">
        <v>0</v>
      </c>
    </row>
    <row r="193" spans="1:29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8">
        <v>0</v>
      </c>
      <c r="M193" s="13">
        <v>1</v>
      </c>
      <c r="N193" s="13">
        <v>4</v>
      </c>
      <c r="O193" s="13">
        <v>2</v>
      </c>
      <c r="P193" s="14">
        <v>0</v>
      </c>
      <c r="Q193" s="13">
        <v>2</v>
      </c>
      <c r="R193" s="13">
        <v>6</v>
      </c>
      <c r="S193" s="13">
        <v>9</v>
      </c>
      <c r="T193" s="14">
        <v>0</v>
      </c>
      <c r="U193" s="13">
        <v>0</v>
      </c>
      <c r="V193" s="13">
        <v>0</v>
      </c>
      <c r="W193" s="13">
        <v>0</v>
      </c>
      <c r="X193" s="8">
        <v>7</v>
      </c>
      <c r="Y193" s="8">
        <v>7</v>
      </c>
      <c r="Z193" s="8"/>
      <c r="AA193" s="13">
        <v>0</v>
      </c>
      <c r="AB193" s="13">
        <v>0</v>
      </c>
      <c r="AC193" s="13">
        <v>0</v>
      </c>
    </row>
    <row r="194" spans="1:29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573</v>
      </c>
      <c r="H194" s="19">
        <v>31794</v>
      </c>
      <c r="I194" s="18" t="s">
        <v>583</v>
      </c>
      <c r="J194" s="8">
        <v>0</v>
      </c>
      <c r="K194" s="8">
        <v>0</v>
      </c>
      <c r="L194" s="8">
        <v>0</v>
      </c>
      <c r="M194" s="13">
        <v>0</v>
      </c>
      <c r="N194" s="13">
        <v>0</v>
      </c>
      <c r="O194" s="13">
        <v>0</v>
      </c>
      <c r="P194" s="14">
        <v>0</v>
      </c>
      <c r="Q194" s="13">
        <v>0</v>
      </c>
      <c r="R194" s="13">
        <v>0</v>
      </c>
      <c r="S194" s="13">
        <v>0</v>
      </c>
      <c r="T194" s="14">
        <v>0</v>
      </c>
      <c r="U194" s="13">
        <v>0</v>
      </c>
      <c r="V194" s="13">
        <v>0</v>
      </c>
      <c r="W194" s="13">
        <v>0</v>
      </c>
      <c r="X194" s="8">
        <v>0</v>
      </c>
      <c r="Y194" s="8">
        <v>0</v>
      </c>
      <c r="Z194" s="8"/>
      <c r="AA194" s="13">
        <v>0</v>
      </c>
      <c r="AB194" s="13">
        <v>0</v>
      </c>
      <c r="AC194" s="13">
        <v>0</v>
      </c>
    </row>
    <row r="195" spans="1:29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573</v>
      </c>
      <c r="H195" s="19">
        <v>288</v>
      </c>
      <c r="I195" s="18" t="s">
        <v>108</v>
      </c>
      <c r="J195" s="8">
        <v>1</v>
      </c>
      <c r="K195" s="8">
        <v>1</v>
      </c>
      <c r="L195" s="8">
        <v>0</v>
      </c>
      <c r="M195" s="13">
        <v>1</v>
      </c>
      <c r="N195" s="13">
        <v>3</v>
      </c>
      <c r="O195" s="13">
        <v>2</v>
      </c>
      <c r="P195" s="14">
        <v>0</v>
      </c>
      <c r="Q195" s="13">
        <v>1</v>
      </c>
      <c r="R195" s="13">
        <v>10</v>
      </c>
      <c r="S195" s="13">
        <v>6</v>
      </c>
      <c r="T195" s="14">
        <v>1</v>
      </c>
      <c r="U195" s="13">
        <v>6</v>
      </c>
      <c r="V195" s="13">
        <v>2</v>
      </c>
      <c r="W195" s="13">
        <v>2</v>
      </c>
      <c r="X195" s="8">
        <v>0</v>
      </c>
      <c r="Y195" s="8">
        <v>0</v>
      </c>
      <c r="Z195" s="8"/>
      <c r="AA195" s="13">
        <v>0</v>
      </c>
      <c r="AB195" s="13">
        <v>2</v>
      </c>
      <c r="AC195" s="13">
        <v>2</v>
      </c>
    </row>
    <row r="196" spans="1:29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573</v>
      </c>
      <c r="H196" s="19">
        <v>31394</v>
      </c>
      <c r="I196" s="18" t="s">
        <v>584</v>
      </c>
      <c r="J196" s="8">
        <v>0</v>
      </c>
      <c r="K196" s="8">
        <v>0</v>
      </c>
      <c r="L196" s="8">
        <v>0</v>
      </c>
      <c r="M196" s="13">
        <v>0</v>
      </c>
      <c r="N196" s="13">
        <v>0</v>
      </c>
      <c r="O196" s="13">
        <v>1</v>
      </c>
      <c r="P196" s="14">
        <v>0</v>
      </c>
      <c r="Q196" s="13">
        <v>0</v>
      </c>
      <c r="R196" s="13">
        <v>11</v>
      </c>
      <c r="S196" s="13">
        <v>4</v>
      </c>
      <c r="T196" s="14">
        <v>0</v>
      </c>
      <c r="U196" s="13">
        <v>0</v>
      </c>
      <c r="V196" s="13">
        <v>0</v>
      </c>
      <c r="W196" s="13">
        <v>0</v>
      </c>
      <c r="X196" s="8">
        <v>0</v>
      </c>
      <c r="Y196" s="8">
        <v>0</v>
      </c>
      <c r="Z196" s="8"/>
      <c r="AA196" s="13">
        <v>0</v>
      </c>
      <c r="AB196" s="13">
        <v>0</v>
      </c>
      <c r="AC196" s="13">
        <v>0</v>
      </c>
    </row>
    <row r="197" spans="1:29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585</v>
      </c>
      <c r="J197" s="8">
        <v>0</v>
      </c>
      <c r="K197" s="8">
        <v>0</v>
      </c>
      <c r="L197" s="8">
        <v>0</v>
      </c>
      <c r="M197" s="13">
        <v>0</v>
      </c>
      <c r="N197" s="13">
        <v>0</v>
      </c>
      <c r="O197" s="13">
        <v>0</v>
      </c>
      <c r="P197" s="14">
        <v>0</v>
      </c>
      <c r="Q197" s="13">
        <v>0</v>
      </c>
      <c r="R197" s="13">
        <v>0</v>
      </c>
      <c r="S197" s="13">
        <v>0</v>
      </c>
      <c r="T197" s="14">
        <v>0</v>
      </c>
      <c r="U197" s="13">
        <v>0</v>
      </c>
      <c r="V197" s="13">
        <v>0</v>
      </c>
      <c r="W197" s="13">
        <v>0</v>
      </c>
      <c r="X197" s="8">
        <v>0</v>
      </c>
      <c r="Y197" s="8">
        <v>0</v>
      </c>
      <c r="Z197" s="8"/>
      <c r="AA197" s="13">
        <v>0</v>
      </c>
      <c r="AB197" s="13">
        <v>0</v>
      </c>
      <c r="AC197" s="13">
        <v>0</v>
      </c>
    </row>
    <row r="198" spans="1:29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573</v>
      </c>
      <c r="H198" s="19">
        <v>25574</v>
      </c>
      <c r="I198" s="18" t="s">
        <v>370</v>
      </c>
      <c r="J198" s="8">
        <v>0</v>
      </c>
      <c r="K198" s="8">
        <v>0</v>
      </c>
      <c r="L198" s="8">
        <v>0</v>
      </c>
      <c r="M198" s="13">
        <v>0</v>
      </c>
      <c r="N198" s="13">
        <v>0</v>
      </c>
      <c r="O198" s="13">
        <v>0</v>
      </c>
      <c r="P198" s="14">
        <v>0</v>
      </c>
      <c r="Q198" s="13">
        <v>0</v>
      </c>
      <c r="R198" s="13">
        <v>0</v>
      </c>
      <c r="S198" s="13">
        <v>0</v>
      </c>
      <c r="T198" s="14">
        <v>0</v>
      </c>
      <c r="U198" s="13">
        <v>0</v>
      </c>
      <c r="V198" s="13">
        <v>0</v>
      </c>
      <c r="W198" s="13">
        <v>0</v>
      </c>
      <c r="X198" s="8">
        <v>0</v>
      </c>
      <c r="Y198" s="8">
        <v>0</v>
      </c>
      <c r="Z198" s="8"/>
      <c r="AA198" s="13">
        <v>0</v>
      </c>
      <c r="AB198" s="13">
        <v>0</v>
      </c>
      <c r="AC198" s="13">
        <v>0</v>
      </c>
    </row>
    <row r="199" spans="1:29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6</v>
      </c>
      <c r="K199" s="8">
        <v>8</v>
      </c>
      <c r="L199" s="8">
        <v>17</v>
      </c>
      <c r="M199" s="13">
        <v>4</v>
      </c>
      <c r="N199" s="13">
        <v>1</v>
      </c>
      <c r="O199" s="13">
        <v>2</v>
      </c>
      <c r="P199" s="14">
        <v>0</v>
      </c>
      <c r="Q199" s="13">
        <v>3</v>
      </c>
      <c r="R199" s="13">
        <v>8</v>
      </c>
      <c r="S199" s="13">
        <v>5</v>
      </c>
      <c r="T199" s="14">
        <v>0</v>
      </c>
      <c r="U199" s="13">
        <v>9</v>
      </c>
      <c r="V199" s="13">
        <v>0</v>
      </c>
      <c r="W199" s="13">
        <v>0</v>
      </c>
      <c r="X199" s="8">
        <v>4</v>
      </c>
      <c r="Y199" s="8">
        <v>7</v>
      </c>
      <c r="Z199" s="8"/>
      <c r="AA199" s="13">
        <v>0</v>
      </c>
      <c r="AB199" s="13">
        <v>0</v>
      </c>
      <c r="AC199" s="13">
        <v>0</v>
      </c>
    </row>
    <row r="200" spans="1:29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8">
        <v>0</v>
      </c>
      <c r="M200" s="13">
        <v>0</v>
      </c>
      <c r="N200" s="13">
        <v>0</v>
      </c>
      <c r="O200" s="13">
        <v>0</v>
      </c>
      <c r="P200" s="14">
        <v>0</v>
      </c>
      <c r="Q200" s="13">
        <v>0</v>
      </c>
      <c r="R200" s="13">
        <v>0</v>
      </c>
      <c r="S200" s="13">
        <v>0</v>
      </c>
      <c r="T200" s="14">
        <v>0</v>
      </c>
      <c r="U200" s="13">
        <v>0</v>
      </c>
      <c r="V200" s="13">
        <v>0</v>
      </c>
      <c r="W200" s="13">
        <v>0</v>
      </c>
      <c r="X200" s="8">
        <v>0</v>
      </c>
      <c r="Y200" s="8">
        <v>0</v>
      </c>
      <c r="Z200" s="8"/>
      <c r="AA200" s="13">
        <v>0</v>
      </c>
      <c r="AB200" s="13">
        <v>0</v>
      </c>
      <c r="AC200" s="13">
        <v>0</v>
      </c>
    </row>
    <row r="201" spans="1:29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8">
        <v>0</v>
      </c>
      <c r="M201" s="13">
        <v>0</v>
      </c>
      <c r="N201" s="13">
        <v>0</v>
      </c>
      <c r="O201" s="13">
        <v>0</v>
      </c>
      <c r="P201" s="14">
        <v>0</v>
      </c>
      <c r="Q201" s="13">
        <v>0</v>
      </c>
      <c r="R201" s="13">
        <v>0</v>
      </c>
      <c r="S201" s="13">
        <v>0</v>
      </c>
      <c r="T201" s="14">
        <v>0</v>
      </c>
      <c r="U201" s="13">
        <v>0</v>
      </c>
      <c r="V201" s="13">
        <v>0</v>
      </c>
      <c r="W201" s="13">
        <v>0</v>
      </c>
      <c r="X201" s="8">
        <v>0</v>
      </c>
      <c r="Y201" s="8">
        <v>0</v>
      </c>
      <c r="Z201" s="8"/>
      <c r="AA201" s="13">
        <v>0</v>
      </c>
      <c r="AB201" s="13">
        <v>0</v>
      </c>
      <c r="AC201" s="13">
        <v>0</v>
      </c>
    </row>
    <row r="202" spans="1:29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8">
        <v>0</v>
      </c>
      <c r="M202" s="13">
        <v>0</v>
      </c>
      <c r="N202" s="13">
        <v>0</v>
      </c>
      <c r="O202" s="13">
        <v>0</v>
      </c>
      <c r="P202" s="14">
        <v>0</v>
      </c>
      <c r="Q202" s="13">
        <v>0</v>
      </c>
      <c r="R202" s="13">
        <v>0</v>
      </c>
      <c r="S202" s="13">
        <v>0</v>
      </c>
      <c r="T202" s="14">
        <v>0</v>
      </c>
      <c r="U202" s="13">
        <v>0</v>
      </c>
      <c r="V202" s="13">
        <v>0</v>
      </c>
      <c r="W202" s="13">
        <v>0</v>
      </c>
      <c r="X202" s="8">
        <v>0</v>
      </c>
      <c r="Y202" s="8">
        <v>0</v>
      </c>
      <c r="Z202" s="8"/>
      <c r="AA202" s="13">
        <v>0</v>
      </c>
      <c r="AB202" s="13">
        <v>0</v>
      </c>
      <c r="AC202" s="13">
        <v>0</v>
      </c>
    </row>
    <row r="203" spans="1:29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1</v>
      </c>
      <c r="K203" s="8">
        <v>1</v>
      </c>
      <c r="L203" s="8">
        <v>0</v>
      </c>
      <c r="M203" s="13">
        <v>0</v>
      </c>
      <c r="N203" s="13">
        <v>0</v>
      </c>
      <c r="O203" s="13">
        <v>0</v>
      </c>
      <c r="P203" s="14">
        <v>0</v>
      </c>
      <c r="Q203" s="13">
        <v>0</v>
      </c>
      <c r="R203" s="13">
        <v>1</v>
      </c>
      <c r="S203" s="13">
        <v>0</v>
      </c>
      <c r="T203" s="14">
        <v>2</v>
      </c>
      <c r="U203" s="13">
        <v>1</v>
      </c>
      <c r="V203" s="13">
        <v>0</v>
      </c>
      <c r="W203" s="13">
        <v>0</v>
      </c>
      <c r="X203" s="8">
        <v>1</v>
      </c>
      <c r="Y203" s="8">
        <v>1</v>
      </c>
      <c r="Z203" s="8"/>
      <c r="AA203" s="13">
        <v>0</v>
      </c>
      <c r="AB203" s="13">
        <v>0</v>
      </c>
      <c r="AC203" s="13">
        <v>0</v>
      </c>
    </row>
    <row r="204" spans="1:29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586</v>
      </c>
      <c r="J204" s="8">
        <v>0</v>
      </c>
      <c r="K204" s="8">
        <v>0</v>
      </c>
      <c r="L204" s="8">
        <v>0</v>
      </c>
      <c r="M204" s="13">
        <v>0</v>
      </c>
      <c r="N204" s="13">
        <v>0</v>
      </c>
      <c r="O204" s="13">
        <v>0</v>
      </c>
      <c r="P204" s="14">
        <v>0</v>
      </c>
      <c r="Q204" s="13">
        <v>0</v>
      </c>
      <c r="R204" s="13">
        <v>0</v>
      </c>
      <c r="S204" s="13">
        <v>0</v>
      </c>
      <c r="T204" s="14">
        <v>0</v>
      </c>
      <c r="U204" s="13">
        <v>0</v>
      </c>
      <c r="V204" s="13">
        <v>0</v>
      </c>
      <c r="W204" s="13">
        <v>0</v>
      </c>
      <c r="X204" s="8">
        <v>0</v>
      </c>
      <c r="Y204" s="8">
        <v>0</v>
      </c>
      <c r="Z204" s="8"/>
      <c r="AA204" s="13">
        <v>0</v>
      </c>
      <c r="AB204" s="13">
        <v>0</v>
      </c>
      <c r="AC204" s="13">
        <v>0</v>
      </c>
    </row>
    <row r="205" spans="1:29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8">
        <v>0</v>
      </c>
      <c r="M205" s="13">
        <v>0</v>
      </c>
      <c r="N205" s="13">
        <v>0</v>
      </c>
      <c r="O205" s="13">
        <v>0</v>
      </c>
      <c r="P205" s="14">
        <v>0</v>
      </c>
      <c r="Q205" s="13">
        <v>0</v>
      </c>
      <c r="R205" s="13">
        <v>0</v>
      </c>
      <c r="S205" s="13">
        <v>0</v>
      </c>
      <c r="T205" s="14">
        <v>0</v>
      </c>
      <c r="U205" s="13">
        <v>0</v>
      </c>
      <c r="V205" s="13">
        <v>0</v>
      </c>
      <c r="W205" s="13">
        <v>0</v>
      </c>
      <c r="X205" s="8">
        <v>0</v>
      </c>
      <c r="Y205" s="8">
        <v>0</v>
      </c>
      <c r="Z205" s="8"/>
      <c r="AA205" s="13">
        <v>0</v>
      </c>
      <c r="AB205" s="13">
        <v>0</v>
      </c>
      <c r="AC205" s="13">
        <v>0</v>
      </c>
    </row>
    <row r="206" spans="1:29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8">
        <v>0</v>
      </c>
      <c r="M206" s="13">
        <v>0</v>
      </c>
      <c r="N206" s="13">
        <v>0</v>
      </c>
      <c r="O206" s="13">
        <v>0</v>
      </c>
      <c r="P206" s="14">
        <v>0</v>
      </c>
      <c r="Q206" s="13">
        <v>0</v>
      </c>
      <c r="R206" s="13">
        <v>0</v>
      </c>
      <c r="S206" s="13">
        <v>0</v>
      </c>
      <c r="T206" s="14">
        <v>0</v>
      </c>
      <c r="U206" s="13">
        <v>0</v>
      </c>
      <c r="V206" s="13">
        <v>0</v>
      </c>
      <c r="W206" s="13">
        <v>0</v>
      </c>
      <c r="X206" s="8">
        <v>0</v>
      </c>
      <c r="Y206" s="8">
        <v>0</v>
      </c>
      <c r="Z206" s="8"/>
      <c r="AA206" s="13">
        <v>0</v>
      </c>
      <c r="AB206" s="13">
        <v>0</v>
      </c>
      <c r="AC206" s="13">
        <v>0</v>
      </c>
    </row>
    <row r="207" spans="1:29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8">
        <v>0</v>
      </c>
      <c r="M207" s="13">
        <v>0</v>
      </c>
      <c r="N207" s="13">
        <v>0</v>
      </c>
      <c r="O207" s="13">
        <v>0</v>
      </c>
      <c r="P207" s="14">
        <v>0</v>
      </c>
      <c r="Q207" s="13">
        <v>0</v>
      </c>
      <c r="R207" s="13">
        <v>0</v>
      </c>
      <c r="S207" s="13">
        <v>0</v>
      </c>
      <c r="T207" s="14">
        <v>0</v>
      </c>
      <c r="U207" s="13">
        <v>0</v>
      </c>
      <c r="V207" s="13">
        <v>0</v>
      </c>
      <c r="W207" s="13">
        <v>0</v>
      </c>
      <c r="X207" s="8">
        <v>0</v>
      </c>
      <c r="Y207" s="8">
        <v>0</v>
      </c>
      <c r="Z207" s="8"/>
      <c r="AA207" s="13">
        <v>0</v>
      </c>
      <c r="AB207" s="13">
        <v>0</v>
      </c>
      <c r="AC207" s="13">
        <v>0</v>
      </c>
    </row>
    <row r="208" spans="1:29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8">
        <v>0</v>
      </c>
      <c r="M208" s="13">
        <v>0</v>
      </c>
      <c r="N208" s="13">
        <v>0</v>
      </c>
      <c r="O208" s="13">
        <v>0</v>
      </c>
      <c r="P208" s="14">
        <v>0</v>
      </c>
      <c r="Q208" s="13">
        <v>0</v>
      </c>
      <c r="R208" s="13">
        <v>0</v>
      </c>
      <c r="S208" s="13">
        <v>0</v>
      </c>
      <c r="T208" s="14">
        <v>0</v>
      </c>
      <c r="U208" s="13">
        <v>0</v>
      </c>
      <c r="V208" s="13">
        <v>0</v>
      </c>
      <c r="W208" s="13">
        <v>0</v>
      </c>
      <c r="X208" s="8">
        <v>0</v>
      </c>
      <c r="Y208" s="8">
        <v>0</v>
      </c>
      <c r="Z208" s="8"/>
      <c r="AA208" s="13">
        <v>0</v>
      </c>
      <c r="AB208" s="13">
        <v>0</v>
      </c>
      <c r="AC208" s="13">
        <v>0</v>
      </c>
    </row>
    <row r="209" spans="1:29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587</v>
      </c>
      <c r="J209" s="8">
        <v>0</v>
      </c>
      <c r="K209" s="8">
        <v>0</v>
      </c>
      <c r="L209" s="8">
        <v>0</v>
      </c>
      <c r="M209" s="13">
        <v>0</v>
      </c>
      <c r="N209" s="13">
        <v>0</v>
      </c>
      <c r="O209" s="13">
        <v>0</v>
      </c>
      <c r="P209" s="14">
        <v>0</v>
      </c>
      <c r="Q209" s="13">
        <v>0</v>
      </c>
      <c r="R209" s="13">
        <v>0</v>
      </c>
      <c r="S209" s="13">
        <v>0</v>
      </c>
      <c r="T209" s="14">
        <v>0</v>
      </c>
      <c r="U209" s="13">
        <v>0</v>
      </c>
      <c r="V209" s="13">
        <v>0</v>
      </c>
      <c r="W209" s="13">
        <v>0</v>
      </c>
      <c r="X209" s="8">
        <v>0</v>
      </c>
      <c r="Y209" s="8">
        <v>0</v>
      </c>
      <c r="Z209" s="8"/>
      <c r="AA209" s="13">
        <v>0</v>
      </c>
      <c r="AB209" s="13">
        <v>0</v>
      </c>
      <c r="AC209" s="13">
        <v>0</v>
      </c>
    </row>
    <row r="210" spans="1:29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23</v>
      </c>
      <c r="K210" s="8">
        <v>20</v>
      </c>
      <c r="L210" s="8">
        <v>19</v>
      </c>
      <c r="M210" s="13">
        <v>18</v>
      </c>
      <c r="N210" s="13">
        <v>10</v>
      </c>
      <c r="O210" s="13">
        <v>7</v>
      </c>
      <c r="P210" s="14">
        <v>1</v>
      </c>
      <c r="Q210" s="13">
        <v>17</v>
      </c>
      <c r="R210" s="13">
        <v>49</v>
      </c>
      <c r="S210" s="13">
        <v>28</v>
      </c>
      <c r="T210" s="14">
        <v>51</v>
      </c>
      <c r="U210" s="13">
        <v>40</v>
      </c>
      <c r="V210" s="13">
        <v>13</v>
      </c>
      <c r="W210" s="13">
        <v>1</v>
      </c>
      <c r="X210" s="8">
        <v>14</v>
      </c>
      <c r="Y210" s="8">
        <v>16</v>
      </c>
      <c r="Z210" s="8"/>
      <c r="AA210" s="13">
        <v>7</v>
      </c>
      <c r="AB210" s="13">
        <v>1</v>
      </c>
      <c r="AC210" s="13">
        <v>0</v>
      </c>
    </row>
    <row r="211" spans="1:29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1</v>
      </c>
      <c r="K211" s="8">
        <v>2</v>
      </c>
      <c r="L211" s="8">
        <v>2</v>
      </c>
      <c r="M211" s="13">
        <v>2</v>
      </c>
      <c r="N211" s="13">
        <v>0</v>
      </c>
      <c r="O211" s="13">
        <v>1</v>
      </c>
      <c r="P211" s="14">
        <v>0</v>
      </c>
      <c r="Q211" s="13">
        <v>0</v>
      </c>
      <c r="R211" s="13">
        <v>11</v>
      </c>
      <c r="S211" s="13">
        <v>1</v>
      </c>
      <c r="T211" s="14">
        <v>2</v>
      </c>
      <c r="U211" s="13">
        <v>7</v>
      </c>
      <c r="V211" s="13">
        <v>0</v>
      </c>
      <c r="W211" s="13">
        <v>0</v>
      </c>
      <c r="X211" s="8">
        <v>0</v>
      </c>
      <c r="Y211" s="8">
        <v>0</v>
      </c>
      <c r="Z211" s="8"/>
      <c r="AA211" s="13">
        <v>3</v>
      </c>
      <c r="AB211" s="13">
        <v>0</v>
      </c>
      <c r="AC211" s="13">
        <v>0</v>
      </c>
    </row>
    <row r="212" spans="1:29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8">
        <v>0</v>
      </c>
      <c r="M212" s="13">
        <v>2</v>
      </c>
      <c r="N212" s="13">
        <v>1</v>
      </c>
      <c r="O212" s="13">
        <v>0</v>
      </c>
      <c r="P212" s="14">
        <v>0</v>
      </c>
      <c r="Q212" s="13">
        <v>2</v>
      </c>
      <c r="R212" s="13">
        <v>4</v>
      </c>
      <c r="S212" s="13">
        <v>1</v>
      </c>
      <c r="T212" s="14">
        <v>0</v>
      </c>
      <c r="U212" s="13">
        <v>0</v>
      </c>
      <c r="V212" s="13">
        <v>0</v>
      </c>
      <c r="W212" s="13">
        <v>0</v>
      </c>
      <c r="X212" s="8">
        <v>1</v>
      </c>
      <c r="Y212" s="8">
        <v>0</v>
      </c>
      <c r="Z212" s="8"/>
      <c r="AA212" s="13">
        <v>0</v>
      </c>
      <c r="AB212" s="13">
        <v>0</v>
      </c>
      <c r="AC212" s="13">
        <v>0</v>
      </c>
    </row>
    <row r="213" spans="1:29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8">
        <v>0</v>
      </c>
      <c r="M213" s="13">
        <v>0</v>
      </c>
      <c r="N213" s="13">
        <v>0</v>
      </c>
      <c r="O213" s="13">
        <v>1</v>
      </c>
      <c r="P213" s="14">
        <v>0</v>
      </c>
      <c r="Q213" s="13">
        <v>0</v>
      </c>
      <c r="R213" s="13">
        <v>0</v>
      </c>
      <c r="S213" s="13">
        <v>1</v>
      </c>
      <c r="T213" s="14">
        <v>0</v>
      </c>
      <c r="U213" s="13">
        <v>0</v>
      </c>
      <c r="V213" s="13">
        <v>0</v>
      </c>
      <c r="W213" s="13">
        <v>0</v>
      </c>
      <c r="X213" s="8">
        <v>0</v>
      </c>
      <c r="Y213" s="8">
        <v>0</v>
      </c>
      <c r="Z213" s="8"/>
      <c r="AA213" s="13">
        <v>0</v>
      </c>
      <c r="AB213" s="13">
        <v>0</v>
      </c>
      <c r="AC213" s="13">
        <v>0</v>
      </c>
    </row>
    <row r="214" spans="1:29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8">
        <v>0</v>
      </c>
      <c r="M214" s="13">
        <v>0</v>
      </c>
      <c r="N214" s="13">
        <v>0</v>
      </c>
      <c r="O214" s="13">
        <v>1</v>
      </c>
      <c r="P214" s="14">
        <v>0</v>
      </c>
      <c r="Q214" s="13">
        <v>0</v>
      </c>
      <c r="R214" s="13">
        <v>0</v>
      </c>
      <c r="S214" s="13">
        <v>1</v>
      </c>
      <c r="T214" s="14">
        <v>0</v>
      </c>
      <c r="U214" s="13">
        <v>0</v>
      </c>
      <c r="V214" s="13">
        <v>0</v>
      </c>
      <c r="W214" s="13">
        <v>0</v>
      </c>
      <c r="X214" s="8">
        <v>1</v>
      </c>
      <c r="Y214" s="8">
        <v>0</v>
      </c>
      <c r="Z214" s="8"/>
      <c r="AA214" s="13">
        <v>0</v>
      </c>
      <c r="AB214" s="13">
        <v>0</v>
      </c>
      <c r="AC214" s="13">
        <v>0</v>
      </c>
    </row>
    <row r="215" spans="1:29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8">
        <v>0</v>
      </c>
      <c r="M215" s="13">
        <v>0</v>
      </c>
      <c r="N215" s="13">
        <v>0</v>
      </c>
      <c r="O215" s="13">
        <v>0</v>
      </c>
      <c r="P215" s="14">
        <v>0</v>
      </c>
      <c r="Q215" s="13">
        <v>0</v>
      </c>
      <c r="R215" s="13">
        <v>1</v>
      </c>
      <c r="S215" s="13">
        <v>0</v>
      </c>
      <c r="T215" s="14">
        <v>0</v>
      </c>
      <c r="U215" s="13">
        <v>0</v>
      </c>
      <c r="V215" s="13">
        <v>0</v>
      </c>
      <c r="W215" s="13">
        <v>0</v>
      </c>
      <c r="X215" s="8">
        <v>0</v>
      </c>
      <c r="Y215" s="8">
        <v>0</v>
      </c>
      <c r="Z215" s="8"/>
      <c r="AA215" s="13">
        <v>0</v>
      </c>
      <c r="AB215" s="13">
        <v>0</v>
      </c>
      <c r="AC215" s="13">
        <v>0</v>
      </c>
    </row>
    <row r="216" spans="1:29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8">
        <v>0</v>
      </c>
      <c r="M216" s="13">
        <v>0</v>
      </c>
      <c r="N216" s="13">
        <v>0</v>
      </c>
      <c r="O216" s="13">
        <v>0</v>
      </c>
      <c r="P216" s="14">
        <v>0</v>
      </c>
      <c r="Q216" s="13">
        <v>0</v>
      </c>
      <c r="R216" s="13">
        <v>0</v>
      </c>
      <c r="S216" s="13">
        <v>0</v>
      </c>
      <c r="T216" s="14">
        <v>0</v>
      </c>
      <c r="U216" s="13">
        <v>0</v>
      </c>
      <c r="V216" s="13">
        <v>2</v>
      </c>
      <c r="W216" s="13">
        <v>2</v>
      </c>
      <c r="X216" s="8">
        <v>0</v>
      </c>
      <c r="Y216" s="8">
        <v>0</v>
      </c>
      <c r="Z216" s="8"/>
      <c r="AA216" s="13">
        <v>0</v>
      </c>
      <c r="AB216" s="13">
        <v>0</v>
      </c>
      <c r="AC216" s="13">
        <v>0</v>
      </c>
    </row>
    <row r="217" spans="1:29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588</v>
      </c>
      <c r="J217" s="8">
        <v>0</v>
      </c>
      <c r="K217" s="8">
        <v>0</v>
      </c>
      <c r="L217" s="8">
        <v>0</v>
      </c>
      <c r="M217" s="13">
        <v>0</v>
      </c>
      <c r="N217" s="13">
        <v>0</v>
      </c>
      <c r="O217" s="13">
        <v>0</v>
      </c>
      <c r="P217" s="14">
        <v>0</v>
      </c>
      <c r="Q217" s="13">
        <v>0</v>
      </c>
      <c r="R217" s="13">
        <v>0</v>
      </c>
      <c r="S217" s="13">
        <v>0</v>
      </c>
      <c r="T217" s="14">
        <v>0</v>
      </c>
      <c r="U217" s="13">
        <v>0</v>
      </c>
      <c r="V217" s="13">
        <v>0</v>
      </c>
      <c r="W217" s="13">
        <v>0</v>
      </c>
      <c r="X217" s="8">
        <v>0</v>
      </c>
      <c r="Y217" s="8">
        <v>0</v>
      </c>
      <c r="Z217" s="8"/>
      <c r="AA217" s="13">
        <v>0</v>
      </c>
      <c r="AB217" s="13">
        <v>0</v>
      </c>
      <c r="AC217" s="13">
        <v>0</v>
      </c>
    </row>
    <row r="218" spans="1:29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8">
        <v>0</v>
      </c>
      <c r="M218" s="13">
        <v>0</v>
      </c>
      <c r="N218" s="13">
        <v>0</v>
      </c>
      <c r="O218" s="13">
        <v>0</v>
      </c>
      <c r="P218" s="14">
        <v>0</v>
      </c>
      <c r="Q218" s="13">
        <v>0</v>
      </c>
      <c r="R218" s="13">
        <v>0</v>
      </c>
      <c r="S218" s="13">
        <v>0</v>
      </c>
      <c r="T218" s="14">
        <v>0</v>
      </c>
      <c r="U218" s="13">
        <v>0</v>
      </c>
      <c r="V218" s="13">
        <v>0</v>
      </c>
      <c r="W218" s="13">
        <v>0</v>
      </c>
      <c r="X218" s="8">
        <v>0</v>
      </c>
      <c r="Y218" s="8">
        <v>0</v>
      </c>
      <c r="Z218" s="8"/>
      <c r="AA218" s="13">
        <v>0</v>
      </c>
      <c r="AB218" s="13">
        <v>0</v>
      </c>
      <c r="AC218" s="13">
        <v>0</v>
      </c>
    </row>
    <row r="219" spans="1:29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589</v>
      </c>
      <c r="J219" s="8">
        <v>0</v>
      </c>
      <c r="K219" s="8">
        <v>0</v>
      </c>
      <c r="L219" s="8">
        <v>0</v>
      </c>
      <c r="M219" s="13">
        <v>1</v>
      </c>
      <c r="N219" s="13">
        <v>0</v>
      </c>
      <c r="O219" s="13">
        <v>0</v>
      </c>
      <c r="P219" s="14">
        <v>0</v>
      </c>
      <c r="Q219" s="13">
        <v>0</v>
      </c>
      <c r="R219" s="13">
        <v>2</v>
      </c>
      <c r="S219" s="13">
        <v>0</v>
      </c>
      <c r="T219" s="14">
        <v>0</v>
      </c>
      <c r="U219" s="13">
        <v>0</v>
      </c>
      <c r="V219" s="13">
        <v>0</v>
      </c>
      <c r="W219" s="13">
        <v>0</v>
      </c>
      <c r="X219" s="8">
        <v>0</v>
      </c>
      <c r="Y219" s="8">
        <v>0</v>
      </c>
      <c r="Z219" s="8"/>
      <c r="AA219" s="13">
        <v>0</v>
      </c>
      <c r="AB219" s="13">
        <v>0</v>
      </c>
      <c r="AC219" s="13">
        <v>0</v>
      </c>
    </row>
    <row r="220" spans="1:29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8">
        <v>0</v>
      </c>
      <c r="M220" s="13">
        <v>0</v>
      </c>
      <c r="N220" s="13">
        <v>0</v>
      </c>
      <c r="O220" s="13">
        <v>0</v>
      </c>
      <c r="P220" s="14">
        <v>0</v>
      </c>
      <c r="Q220" s="13">
        <v>1</v>
      </c>
      <c r="R220" s="13">
        <v>0</v>
      </c>
      <c r="S220" s="13">
        <v>1</v>
      </c>
      <c r="T220" s="14">
        <v>0</v>
      </c>
      <c r="U220" s="13">
        <v>0</v>
      </c>
      <c r="V220" s="13">
        <v>0</v>
      </c>
      <c r="W220" s="13">
        <v>0</v>
      </c>
      <c r="X220" s="8">
        <v>1</v>
      </c>
      <c r="Y220" s="8">
        <v>0</v>
      </c>
      <c r="Z220" s="8"/>
      <c r="AA220" s="13">
        <v>0</v>
      </c>
      <c r="AB220" s="13">
        <v>0</v>
      </c>
      <c r="AC220" s="13">
        <v>0</v>
      </c>
    </row>
    <row r="221" spans="1:29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8">
        <v>0</v>
      </c>
      <c r="M221" s="13">
        <v>1</v>
      </c>
      <c r="N221" s="13">
        <v>1</v>
      </c>
      <c r="O221" s="13">
        <v>2</v>
      </c>
      <c r="P221" s="14">
        <v>0</v>
      </c>
      <c r="Q221" s="13">
        <v>2</v>
      </c>
      <c r="R221" s="13">
        <v>2</v>
      </c>
      <c r="S221" s="13">
        <v>1</v>
      </c>
      <c r="T221" s="14">
        <v>0</v>
      </c>
      <c r="U221" s="13">
        <v>0</v>
      </c>
      <c r="V221" s="13">
        <v>0</v>
      </c>
      <c r="W221" s="13">
        <v>0</v>
      </c>
      <c r="X221" s="8">
        <v>1</v>
      </c>
      <c r="Y221" s="8">
        <v>0</v>
      </c>
      <c r="Z221" s="8"/>
      <c r="AA221" s="13">
        <v>0</v>
      </c>
      <c r="AB221" s="13">
        <v>0</v>
      </c>
      <c r="AC221" s="13">
        <v>0</v>
      </c>
    </row>
    <row r="222" spans="1:29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573</v>
      </c>
      <c r="H222" s="19">
        <v>169</v>
      </c>
      <c r="I222" s="18" t="s">
        <v>381</v>
      </c>
      <c r="J222" s="8">
        <v>0</v>
      </c>
      <c r="K222" s="8">
        <v>0</v>
      </c>
      <c r="L222" s="8">
        <v>0</v>
      </c>
      <c r="M222" s="13">
        <v>0</v>
      </c>
      <c r="N222" s="13">
        <v>0</v>
      </c>
      <c r="O222" s="13">
        <v>1</v>
      </c>
      <c r="P222" s="14">
        <v>0</v>
      </c>
      <c r="Q222" s="13">
        <v>3</v>
      </c>
      <c r="R222" s="13">
        <v>3</v>
      </c>
      <c r="S222" s="13">
        <v>2</v>
      </c>
      <c r="T222" s="14">
        <v>0</v>
      </c>
      <c r="U222" s="13">
        <v>0</v>
      </c>
      <c r="V222" s="13">
        <v>0</v>
      </c>
      <c r="W222" s="13">
        <v>0</v>
      </c>
      <c r="X222" s="8">
        <v>5</v>
      </c>
      <c r="Y222" s="8">
        <v>0</v>
      </c>
      <c r="Z222" s="8"/>
      <c r="AA222" s="13">
        <v>0</v>
      </c>
      <c r="AB222" s="13">
        <v>0</v>
      </c>
      <c r="AC222" s="13">
        <v>0</v>
      </c>
    </row>
    <row r="223" spans="1:29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8">
        <v>0</v>
      </c>
      <c r="M223" s="13">
        <v>1</v>
      </c>
      <c r="N223" s="13">
        <v>0</v>
      </c>
      <c r="O223" s="13">
        <v>0</v>
      </c>
      <c r="P223" s="14">
        <v>0</v>
      </c>
      <c r="Q223" s="13">
        <v>0</v>
      </c>
      <c r="R223" s="13">
        <v>0</v>
      </c>
      <c r="S223" s="13">
        <v>0</v>
      </c>
      <c r="T223" s="14">
        <v>0</v>
      </c>
      <c r="U223" s="13">
        <v>0</v>
      </c>
      <c r="V223" s="13">
        <v>0</v>
      </c>
      <c r="W223" s="13">
        <v>0</v>
      </c>
      <c r="X223" s="8">
        <v>0</v>
      </c>
      <c r="Y223" s="8">
        <v>0</v>
      </c>
      <c r="Z223" s="8"/>
      <c r="AA223" s="13">
        <v>0</v>
      </c>
      <c r="AB223" s="13">
        <v>0</v>
      </c>
      <c r="AC223" s="13">
        <v>0</v>
      </c>
    </row>
    <row r="224" spans="1:29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8">
        <v>0</v>
      </c>
      <c r="M224" s="13">
        <v>0</v>
      </c>
      <c r="N224" s="13">
        <v>0</v>
      </c>
      <c r="O224" s="13">
        <v>0</v>
      </c>
      <c r="P224" s="14">
        <v>0</v>
      </c>
      <c r="Q224" s="13">
        <v>0</v>
      </c>
      <c r="R224" s="13">
        <v>0</v>
      </c>
      <c r="S224" s="13">
        <v>0</v>
      </c>
      <c r="T224" s="14">
        <v>0</v>
      </c>
      <c r="U224" s="13">
        <v>3</v>
      </c>
      <c r="V224" s="13">
        <v>0</v>
      </c>
      <c r="W224" s="13">
        <v>0</v>
      </c>
      <c r="X224" s="8">
        <v>0</v>
      </c>
      <c r="Y224" s="8">
        <v>0</v>
      </c>
      <c r="Z224" s="8"/>
      <c r="AA224" s="13">
        <v>0</v>
      </c>
      <c r="AB224" s="13">
        <v>0</v>
      </c>
      <c r="AC224" s="13">
        <v>0</v>
      </c>
    </row>
    <row r="225" spans="1:29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590</v>
      </c>
      <c r="J225" s="8">
        <v>0</v>
      </c>
      <c r="K225" s="8">
        <v>0</v>
      </c>
      <c r="L225" s="8">
        <v>0</v>
      </c>
      <c r="M225" s="13">
        <v>0</v>
      </c>
      <c r="N225" s="13">
        <v>0</v>
      </c>
      <c r="O225" s="13">
        <v>0</v>
      </c>
      <c r="P225" s="14">
        <v>0</v>
      </c>
      <c r="Q225" s="13">
        <v>0</v>
      </c>
      <c r="R225" s="13">
        <v>0</v>
      </c>
      <c r="S225" s="13">
        <v>0</v>
      </c>
      <c r="T225" s="14">
        <v>0</v>
      </c>
      <c r="U225" s="13">
        <v>0</v>
      </c>
      <c r="V225" s="13">
        <v>0</v>
      </c>
      <c r="W225" s="13">
        <v>0</v>
      </c>
      <c r="X225" s="8">
        <v>0</v>
      </c>
      <c r="Y225" s="8">
        <v>0</v>
      </c>
      <c r="Z225" s="8"/>
      <c r="AA225" s="13">
        <v>0</v>
      </c>
      <c r="AB225" s="13">
        <v>0</v>
      </c>
      <c r="AC225" s="13">
        <v>0</v>
      </c>
    </row>
    <row r="226" spans="1:29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8">
        <v>0</v>
      </c>
      <c r="M226" s="13">
        <v>2</v>
      </c>
      <c r="N226" s="13">
        <v>0</v>
      </c>
      <c r="O226" s="13">
        <v>0</v>
      </c>
      <c r="P226" s="14">
        <v>0</v>
      </c>
      <c r="Q226" s="13">
        <v>1</v>
      </c>
      <c r="R226" s="13">
        <v>0</v>
      </c>
      <c r="S226" s="13">
        <v>0</v>
      </c>
      <c r="T226" s="14">
        <v>0</v>
      </c>
      <c r="U226" s="13">
        <v>0</v>
      </c>
      <c r="V226" s="13">
        <v>0</v>
      </c>
      <c r="W226" s="13">
        <v>0</v>
      </c>
      <c r="X226" s="8">
        <v>0</v>
      </c>
      <c r="Y226" s="8">
        <v>0</v>
      </c>
      <c r="Z226" s="8"/>
      <c r="AA226" s="13">
        <v>0</v>
      </c>
      <c r="AB226" s="13">
        <v>0</v>
      </c>
      <c r="AC226" s="13">
        <v>0</v>
      </c>
    </row>
    <row r="227" spans="1:29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8">
        <v>0</v>
      </c>
      <c r="M227" s="13">
        <v>0</v>
      </c>
      <c r="N227" s="13">
        <v>0</v>
      </c>
      <c r="O227" s="13">
        <v>0</v>
      </c>
      <c r="P227" s="14">
        <v>0</v>
      </c>
      <c r="Q227" s="13">
        <v>0</v>
      </c>
      <c r="R227" s="13">
        <v>0</v>
      </c>
      <c r="S227" s="13">
        <v>0</v>
      </c>
      <c r="T227" s="14">
        <v>0</v>
      </c>
      <c r="U227" s="13">
        <v>2</v>
      </c>
      <c r="V227" s="13">
        <v>4</v>
      </c>
      <c r="W227" s="13">
        <v>3</v>
      </c>
      <c r="X227" s="8">
        <v>0</v>
      </c>
      <c r="Y227" s="8">
        <v>0</v>
      </c>
      <c r="Z227" s="8"/>
      <c r="AA227" s="13">
        <v>0</v>
      </c>
      <c r="AB227" s="13">
        <v>0</v>
      </c>
      <c r="AC227" s="13">
        <v>0</v>
      </c>
    </row>
    <row r="228" spans="1:29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591</v>
      </c>
      <c r="J228" s="8">
        <v>1</v>
      </c>
      <c r="K228" s="8">
        <v>1</v>
      </c>
      <c r="L228" s="8">
        <v>1</v>
      </c>
      <c r="M228" s="13">
        <v>0</v>
      </c>
      <c r="N228" s="13">
        <v>0</v>
      </c>
      <c r="O228" s="13">
        <v>0</v>
      </c>
      <c r="P228" s="14">
        <v>0</v>
      </c>
      <c r="Q228" s="13">
        <v>0</v>
      </c>
      <c r="R228" s="13">
        <v>1</v>
      </c>
      <c r="S228" s="13">
        <v>0</v>
      </c>
      <c r="T228" s="14">
        <v>1</v>
      </c>
      <c r="U228" s="13">
        <v>0</v>
      </c>
      <c r="V228" s="13">
        <v>0</v>
      </c>
      <c r="W228" s="13">
        <v>0</v>
      </c>
      <c r="X228" s="8">
        <v>0</v>
      </c>
      <c r="Y228" s="8">
        <v>0</v>
      </c>
      <c r="Z228" s="8"/>
      <c r="AA228" s="13">
        <v>0</v>
      </c>
      <c r="AB228" s="13">
        <v>0</v>
      </c>
      <c r="AC228" s="13">
        <v>0</v>
      </c>
    </row>
    <row r="229" spans="1:29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8">
        <v>0</v>
      </c>
      <c r="M229" s="13">
        <v>0</v>
      </c>
      <c r="N229" s="13">
        <v>0</v>
      </c>
      <c r="O229" s="13">
        <v>0</v>
      </c>
      <c r="P229" s="14">
        <v>0</v>
      </c>
      <c r="Q229" s="13">
        <v>0</v>
      </c>
      <c r="R229" s="13">
        <v>0</v>
      </c>
      <c r="S229" s="13">
        <v>0</v>
      </c>
      <c r="T229" s="14">
        <v>0</v>
      </c>
      <c r="U229" s="13">
        <v>0</v>
      </c>
      <c r="V229" s="13">
        <v>0</v>
      </c>
      <c r="W229" s="13">
        <v>0</v>
      </c>
      <c r="X229" s="8">
        <v>0</v>
      </c>
      <c r="Y229" s="8">
        <v>0</v>
      </c>
      <c r="Z229" s="8"/>
      <c r="AA229" s="13">
        <v>0</v>
      </c>
      <c r="AB229" s="13">
        <v>0</v>
      </c>
      <c r="AC229" s="13">
        <v>0</v>
      </c>
    </row>
    <row r="230" spans="1:29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8">
        <v>0</v>
      </c>
      <c r="M230" s="13">
        <v>0</v>
      </c>
      <c r="N230" s="13">
        <v>0</v>
      </c>
      <c r="O230" s="13">
        <v>0</v>
      </c>
      <c r="P230" s="14">
        <v>0</v>
      </c>
      <c r="Q230" s="13">
        <v>3</v>
      </c>
      <c r="R230" s="13">
        <v>5</v>
      </c>
      <c r="S230" s="13">
        <v>7</v>
      </c>
      <c r="T230" s="14">
        <v>0</v>
      </c>
      <c r="U230" s="13">
        <v>3</v>
      </c>
      <c r="V230" s="13">
        <v>2</v>
      </c>
      <c r="W230" s="13">
        <v>1</v>
      </c>
      <c r="X230" s="8">
        <v>11</v>
      </c>
      <c r="Y230" s="8">
        <v>2</v>
      </c>
      <c r="Z230" s="8"/>
      <c r="AA230" s="13">
        <v>0</v>
      </c>
      <c r="AB230" s="13">
        <v>0</v>
      </c>
      <c r="AC230" s="13">
        <v>0</v>
      </c>
    </row>
    <row r="231" spans="1:29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592</v>
      </c>
      <c r="J231" s="8">
        <v>0</v>
      </c>
      <c r="K231" s="8">
        <v>0</v>
      </c>
      <c r="L231" s="8">
        <v>0</v>
      </c>
      <c r="M231" s="13">
        <v>0</v>
      </c>
      <c r="N231" s="13">
        <v>0</v>
      </c>
      <c r="O231" s="13">
        <v>0</v>
      </c>
      <c r="P231" s="14">
        <v>0</v>
      </c>
      <c r="Q231" s="13">
        <v>0</v>
      </c>
      <c r="R231" s="13">
        <v>0</v>
      </c>
      <c r="S231" s="13">
        <v>0</v>
      </c>
      <c r="T231" s="14">
        <v>0</v>
      </c>
      <c r="U231" s="13">
        <v>0</v>
      </c>
      <c r="V231" s="13">
        <v>0</v>
      </c>
      <c r="W231" s="13">
        <v>0</v>
      </c>
      <c r="X231" s="8">
        <v>0</v>
      </c>
      <c r="Y231" s="8">
        <v>0</v>
      </c>
      <c r="Z231" s="8"/>
      <c r="AA231" s="13">
        <v>0</v>
      </c>
      <c r="AB231" s="13">
        <v>0</v>
      </c>
      <c r="AC231" s="13">
        <v>0</v>
      </c>
    </row>
    <row r="232" spans="1:29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10</v>
      </c>
      <c r="K232" s="8">
        <v>11</v>
      </c>
      <c r="L232" s="8">
        <v>12</v>
      </c>
      <c r="M232" s="13">
        <v>10</v>
      </c>
      <c r="N232" s="13">
        <v>4</v>
      </c>
      <c r="O232" s="13">
        <v>12</v>
      </c>
      <c r="P232" s="14">
        <v>1</v>
      </c>
      <c r="Q232" s="13">
        <v>13</v>
      </c>
      <c r="R232" s="13">
        <v>45</v>
      </c>
      <c r="S232" s="13">
        <v>24</v>
      </c>
      <c r="T232" s="14">
        <v>18</v>
      </c>
      <c r="U232" s="13">
        <v>87</v>
      </c>
      <c r="V232" s="13">
        <v>74</v>
      </c>
      <c r="W232" s="13">
        <v>38</v>
      </c>
      <c r="X232" s="8">
        <v>0</v>
      </c>
      <c r="Y232" s="8">
        <v>0</v>
      </c>
      <c r="Z232" s="8"/>
      <c r="AA232" s="13">
        <v>20</v>
      </c>
      <c r="AB232" s="13">
        <v>37</v>
      </c>
      <c r="AC232" s="13">
        <v>13</v>
      </c>
    </row>
    <row r="233" spans="1:29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8">
        <v>0</v>
      </c>
      <c r="M233" s="13">
        <v>0</v>
      </c>
      <c r="N233" s="13">
        <v>0</v>
      </c>
      <c r="O233" s="13">
        <v>0</v>
      </c>
      <c r="P233" s="14">
        <v>0</v>
      </c>
      <c r="Q233" s="13">
        <v>0</v>
      </c>
      <c r="R233" s="13">
        <v>0</v>
      </c>
      <c r="S233" s="13">
        <v>0</v>
      </c>
      <c r="T233" s="14">
        <v>0</v>
      </c>
      <c r="U233" s="13">
        <v>0</v>
      </c>
      <c r="V233" s="13">
        <v>0</v>
      </c>
      <c r="W233" s="13">
        <v>0</v>
      </c>
      <c r="X233" s="8">
        <v>0</v>
      </c>
      <c r="Y233" s="8">
        <v>0</v>
      </c>
      <c r="Z233" s="8"/>
      <c r="AA233" s="13">
        <v>0</v>
      </c>
      <c r="AB233" s="13">
        <v>0</v>
      </c>
      <c r="AC233" s="13">
        <v>0</v>
      </c>
    </row>
    <row r="234" spans="1:29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8">
        <v>0</v>
      </c>
      <c r="M234" s="13">
        <v>0</v>
      </c>
      <c r="N234" s="13">
        <v>0</v>
      </c>
      <c r="O234" s="13">
        <v>0</v>
      </c>
      <c r="P234" s="14">
        <v>0</v>
      </c>
      <c r="Q234" s="13">
        <v>0</v>
      </c>
      <c r="R234" s="13">
        <v>0</v>
      </c>
      <c r="S234" s="13">
        <v>0</v>
      </c>
      <c r="T234" s="14">
        <v>0</v>
      </c>
      <c r="U234" s="13">
        <v>2</v>
      </c>
      <c r="V234" s="13">
        <v>6</v>
      </c>
      <c r="W234" s="13">
        <v>6</v>
      </c>
      <c r="X234" s="8">
        <v>0</v>
      </c>
      <c r="Y234" s="8">
        <v>0</v>
      </c>
      <c r="Z234" s="8"/>
      <c r="AA234" s="13">
        <v>0</v>
      </c>
      <c r="AB234" s="13">
        <v>0</v>
      </c>
      <c r="AC234" s="13">
        <v>0</v>
      </c>
    </row>
    <row r="235" spans="1:29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573</v>
      </c>
      <c r="H235" s="19">
        <v>14253</v>
      </c>
      <c r="I235" s="18" t="s">
        <v>386</v>
      </c>
      <c r="J235" s="8">
        <v>0</v>
      </c>
      <c r="K235" s="8">
        <v>0</v>
      </c>
      <c r="L235" s="8">
        <v>1</v>
      </c>
      <c r="M235" s="13">
        <v>2</v>
      </c>
      <c r="N235" s="13">
        <v>1</v>
      </c>
      <c r="O235" s="13">
        <v>2</v>
      </c>
      <c r="P235" s="14">
        <v>0</v>
      </c>
      <c r="Q235" s="13">
        <v>6</v>
      </c>
      <c r="R235" s="13">
        <v>3</v>
      </c>
      <c r="S235" s="13">
        <v>4</v>
      </c>
      <c r="T235" s="14">
        <v>0</v>
      </c>
      <c r="U235" s="13">
        <v>19</v>
      </c>
      <c r="V235" s="13">
        <v>1</v>
      </c>
      <c r="W235" s="13">
        <v>0</v>
      </c>
      <c r="X235" s="8">
        <v>5</v>
      </c>
      <c r="Y235" s="8">
        <v>0</v>
      </c>
      <c r="Z235" s="8"/>
      <c r="AA235" s="13">
        <v>0</v>
      </c>
      <c r="AB235" s="13">
        <v>0</v>
      </c>
      <c r="AC235" s="13">
        <v>0</v>
      </c>
    </row>
    <row r="236" spans="1:29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593</v>
      </c>
      <c r="J236" s="8">
        <v>0</v>
      </c>
      <c r="K236" s="8">
        <v>0</v>
      </c>
      <c r="L236" s="8">
        <v>0</v>
      </c>
      <c r="M236" s="13">
        <v>0</v>
      </c>
      <c r="N236" s="13">
        <v>0</v>
      </c>
      <c r="O236" s="13">
        <v>0</v>
      </c>
      <c r="P236" s="14">
        <v>0</v>
      </c>
      <c r="Q236" s="13">
        <v>0</v>
      </c>
      <c r="R236" s="13">
        <v>0</v>
      </c>
      <c r="S236" s="13">
        <v>1</v>
      </c>
      <c r="T236" s="14">
        <v>0</v>
      </c>
      <c r="U236" s="13">
        <v>0</v>
      </c>
      <c r="V236" s="13">
        <v>0</v>
      </c>
      <c r="W236" s="13">
        <v>0</v>
      </c>
      <c r="X236" s="8">
        <v>1</v>
      </c>
      <c r="Y236" s="8">
        <v>0</v>
      </c>
      <c r="Z236" s="8"/>
      <c r="AA236" s="13">
        <v>0</v>
      </c>
      <c r="AB236" s="13">
        <v>0</v>
      </c>
      <c r="AC236" s="13">
        <v>0</v>
      </c>
    </row>
    <row r="237" spans="1:29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573</v>
      </c>
      <c r="H237" s="19">
        <v>170</v>
      </c>
      <c r="I237" s="18" t="s">
        <v>54</v>
      </c>
      <c r="J237" s="8">
        <v>1</v>
      </c>
      <c r="K237" s="8">
        <v>0</v>
      </c>
      <c r="L237" s="8">
        <v>1</v>
      </c>
      <c r="M237" s="13">
        <v>0</v>
      </c>
      <c r="N237" s="13">
        <v>1</v>
      </c>
      <c r="O237" s="13">
        <v>1</v>
      </c>
      <c r="P237" s="14">
        <v>0</v>
      </c>
      <c r="Q237" s="13">
        <v>2</v>
      </c>
      <c r="R237" s="13">
        <v>3</v>
      </c>
      <c r="S237" s="13">
        <v>1</v>
      </c>
      <c r="T237" s="14">
        <v>6</v>
      </c>
      <c r="U237" s="13">
        <v>23</v>
      </c>
      <c r="V237" s="13">
        <v>22</v>
      </c>
      <c r="W237" s="13">
        <v>12</v>
      </c>
      <c r="X237" s="8">
        <v>0</v>
      </c>
      <c r="Y237" s="8">
        <v>0</v>
      </c>
      <c r="Z237" s="8"/>
      <c r="AA237" s="13">
        <v>0</v>
      </c>
      <c r="AB237" s="13">
        <v>0</v>
      </c>
      <c r="AC237" s="13">
        <v>0</v>
      </c>
    </row>
    <row r="238" spans="1:29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1</v>
      </c>
      <c r="L238" s="8">
        <v>0</v>
      </c>
      <c r="M238" s="13">
        <v>0</v>
      </c>
      <c r="N238" s="13">
        <v>0</v>
      </c>
      <c r="O238" s="13">
        <v>0</v>
      </c>
      <c r="P238" s="14">
        <v>0</v>
      </c>
      <c r="Q238" s="13">
        <v>1</v>
      </c>
      <c r="R238" s="13">
        <v>1</v>
      </c>
      <c r="S238" s="13">
        <v>1</v>
      </c>
      <c r="T238" s="14">
        <v>0</v>
      </c>
      <c r="U238" s="13">
        <v>0</v>
      </c>
      <c r="V238" s="13">
        <v>0</v>
      </c>
      <c r="W238" s="13">
        <v>0</v>
      </c>
      <c r="X238" s="8">
        <v>0</v>
      </c>
      <c r="Y238" s="8">
        <v>0</v>
      </c>
      <c r="Z238" s="8"/>
      <c r="AA238" s="13">
        <v>0</v>
      </c>
      <c r="AB238" s="13">
        <v>0</v>
      </c>
      <c r="AC238" s="13">
        <v>0</v>
      </c>
    </row>
    <row r="239" spans="1:29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594</v>
      </c>
      <c r="J239" s="8">
        <v>0</v>
      </c>
      <c r="K239" s="8">
        <v>0</v>
      </c>
      <c r="L239" s="8">
        <v>0</v>
      </c>
      <c r="M239" s="13">
        <v>0</v>
      </c>
      <c r="N239" s="13">
        <v>0</v>
      </c>
      <c r="O239" s="13">
        <v>0</v>
      </c>
      <c r="P239" s="14">
        <v>0</v>
      </c>
      <c r="Q239" s="13">
        <v>0</v>
      </c>
      <c r="R239" s="13">
        <v>0</v>
      </c>
      <c r="S239" s="13">
        <v>0</v>
      </c>
      <c r="T239" s="14">
        <v>0</v>
      </c>
      <c r="U239" s="13">
        <v>0</v>
      </c>
      <c r="V239" s="13">
        <v>0</v>
      </c>
      <c r="W239" s="13">
        <v>0</v>
      </c>
      <c r="X239" s="8">
        <v>0</v>
      </c>
      <c r="Y239" s="8">
        <v>0</v>
      </c>
      <c r="Z239" s="8"/>
      <c r="AA239" s="13">
        <v>0</v>
      </c>
      <c r="AB239" s="13">
        <v>0</v>
      </c>
      <c r="AC239" s="13">
        <v>0</v>
      </c>
    </row>
    <row r="240" spans="1:29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3</v>
      </c>
      <c r="K240" s="8">
        <v>5</v>
      </c>
      <c r="L240" s="8">
        <v>5</v>
      </c>
      <c r="M240" s="13">
        <v>0</v>
      </c>
      <c r="N240" s="13">
        <v>3</v>
      </c>
      <c r="O240" s="13">
        <v>3</v>
      </c>
      <c r="P240" s="14">
        <v>0</v>
      </c>
      <c r="Q240" s="13">
        <v>4</v>
      </c>
      <c r="R240" s="13">
        <v>9</v>
      </c>
      <c r="S240" s="13">
        <v>5</v>
      </c>
      <c r="T240" s="14">
        <v>2</v>
      </c>
      <c r="U240" s="13">
        <v>11</v>
      </c>
      <c r="V240" s="13">
        <v>0</v>
      </c>
      <c r="W240" s="13">
        <v>0</v>
      </c>
      <c r="X240" s="8">
        <v>0</v>
      </c>
      <c r="Y240" s="8">
        <v>0</v>
      </c>
      <c r="Z240" s="8"/>
      <c r="AA240" s="13">
        <v>0</v>
      </c>
      <c r="AB240" s="13">
        <v>0</v>
      </c>
      <c r="AC240" s="13">
        <v>0</v>
      </c>
    </row>
    <row r="241" spans="1:29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1</v>
      </c>
      <c r="K241" s="8">
        <v>1</v>
      </c>
      <c r="L241" s="8">
        <v>1</v>
      </c>
      <c r="M241" s="13">
        <v>0</v>
      </c>
      <c r="N241" s="13">
        <v>4</v>
      </c>
      <c r="O241" s="13">
        <v>0</v>
      </c>
      <c r="P241" s="14">
        <v>0</v>
      </c>
      <c r="Q241" s="13">
        <v>0</v>
      </c>
      <c r="R241" s="13">
        <v>7</v>
      </c>
      <c r="S241" s="13">
        <v>0</v>
      </c>
      <c r="T241" s="14">
        <v>1</v>
      </c>
      <c r="U241" s="13">
        <v>0</v>
      </c>
      <c r="V241" s="13">
        <v>0</v>
      </c>
      <c r="W241" s="13">
        <v>0</v>
      </c>
      <c r="X241" s="8">
        <v>1</v>
      </c>
      <c r="Y241" s="8">
        <v>0</v>
      </c>
      <c r="Z241" s="8"/>
      <c r="AA241" s="13">
        <v>0</v>
      </c>
      <c r="AB241" s="13">
        <v>0</v>
      </c>
      <c r="AC241" s="13">
        <v>0</v>
      </c>
    </row>
    <row r="242" spans="1:29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3</v>
      </c>
      <c r="K242" s="8">
        <v>2</v>
      </c>
      <c r="L242" s="8">
        <v>2</v>
      </c>
      <c r="M242" s="13">
        <v>5</v>
      </c>
      <c r="N242" s="13">
        <v>0</v>
      </c>
      <c r="O242" s="13">
        <v>1</v>
      </c>
      <c r="P242" s="14">
        <v>0</v>
      </c>
      <c r="Q242" s="13">
        <v>2</v>
      </c>
      <c r="R242" s="13">
        <v>0</v>
      </c>
      <c r="S242" s="13">
        <v>0</v>
      </c>
      <c r="T242" s="14">
        <v>1</v>
      </c>
      <c r="U242" s="13">
        <v>1</v>
      </c>
      <c r="V242" s="13">
        <v>0</v>
      </c>
      <c r="W242" s="13">
        <v>0</v>
      </c>
      <c r="X242" s="8">
        <v>0</v>
      </c>
      <c r="Y242" s="8">
        <v>0</v>
      </c>
      <c r="Z242" s="8"/>
      <c r="AA242" s="13">
        <v>0</v>
      </c>
      <c r="AB242" s="13">
        <v>0</v>
      </c>
      <c r="AC242" s="13">
        <v>0</v>
      </c>
    </row>
    <row r="243" spans="1:29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8">
        <v>0</v>
      </c>
      <c r="M243" s="13">
        <v>0</v>
      </c>
      <c r="N243" s="13">
        <v>0</v>
      </c>
      <c r="O243" s="13">
        <v>2</v>
      </c>
      <c r="P243" s="14">
        <v>0</v>
      </c>
      <c r="Q243" s="13">
        <v>2</v>
      </c>
      <c r="R243" s="13">
        <v>0</v>
      </c>
      <c r="S243" s="13">
        <v>1</v>
      </c>
      <c r="T243" s="14">
        <v>0</v>
      </c>
      <c r="U243" s="13">
        <v>0</v>
      </c>
      <c r="V243" s="13">
        <v>0</v>
      </c>
      <c r="W243" s="13">
        <v>0</v>
      </c>
      <c r="X243" s="8">
        <v>0</v>
      </c>
      <c r="Y243" s="8">
        <v>0</v>
      </c>
      <c r="Z243" s="8"/>
      <c r="AA243" s="13">
        <v>0</v>
      </c>
      <c r="AB243" s="13">
        <v>0</v>
      </c>
      <c r="AC243" s="13">
        <v>0</v>
      </c>
    </row>
    <row r="244" spans="1:29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1</v>
      </c>
      <c r="K244" s="8">
        <v>3</v>
      </c>
      <c r="L244" s="8">
        <v>3</v>
      </c>
      <c r="M244" s="13">
        <v>1</v>
      </c>
      <c r="N244" s="13">
        <v>0</v>
      </c>
      <c r="O244" s="13">
        <v>1</v>
      </c>
      <c r="P244" s="14">
        <v>0</v>
      </c>
      <c r="Q244" s="13">
        <v>0</v>
      </c>
      <c r="R244" s="13">
        <v>2</v>
      </c>
      <c r="S244" s="13">
        <v>2</v>
      </c>
      <c r="T244" s="14">
        <v>0</v>
      </c>
      <c r="U244" s="13">
        <v>1</v>
      </c>
      <c r="V244" s="13">
        <v>0</v>
      </c>
      <c r="W244" s="13">
        <v>0</v>
      </c>
      <c r="X244" s="8">
        <v>0</v>
      </c>
      <c r="Y244" s="8">
        <v>0</v>
      </c>
      <c r="Z244" s="8"/>
      <c r="AA244" s="13">
        <v>0</v>
      </c>
      <c r="AB244" s="13">
        <v>0</v>
      </c>
      <c r="AC244" s="13">
        <v>0</v>
      </c>
    </row>
    <row r="245" spans="1:29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1</v>
      </c>
      <c r="K245" s="8">
        <v>1</v>
      </c>
      <c r="L245" s="8">
        <v>1</v>
      </c>
      <c r="M245" s="13">
        <v>3</v>
      </c>
      <c r="N245" s="13">
        <v>0</v>
      </c>
      <c r="O245" s="13">
        <v>2</v>
      </c>
      <c r="P245" s="14">
        <v>0</v>
      </c>
      <c r="Q245" s="13">
        <v>2</v>
      </c>
      <c r="R245" s="13">
        <v>2</v>
      </c>
      <c r="S245" s="13">
        <v>4</v>
      </c>
      <c r="T245" s="14">
        <v>0</v>
      </c>
      <c r="U245" s="13">
        <v>0</v>
      </c>
      <c r="V245" s="13">
        <v>0</v>
      </c>
      <c r="W245" s="13">
        <v>0</v>
      </c>
      <c r="X245" s="8">
        <v>0</v>
      </c>
      <c r="Y245" s="8">
        <v>0</v>
      </c>
      <c r="Z245" s="8"/>
      <c r="AA245" s="13">
        <v>0</v>
      </c>
      <c r="AB245" s="13">
        <v>0</v>
      </c>
      <c r="AC245" s="13">
        <v>0</v>
      </c>
    </row>
    <row r="246" spans="1:29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1</v>
      </c>
      <c r="K246" s="8">
        <v>0</v>
      </c>
      <c r="L246" s="8">
        <v>0</v>
      </c>
      <c r="M246" s="13">
        <v>2</v>
      </c>
      <c r="N246" s="13">
        <v>0</v>
      </c>
      <c r="O246" s="13">
        <v>1</v>
      </c>
      <c r="P246" s="14">
        <v>0</v>
      </c>
      <c r="Q246" s="13">
        <v>0</v>
      </c>
      <c r="R246" s="13">
        <v>1</v>
      </c>
      <c r="S246" s="13">
        <v>1</v>
      </c>
      <c r="T246" s="14">
        <v>0</v>
      </c>
      <c r="U246" s="13">
        <v>0</v>
      </c>
      <c r="V246" s="13">
        <v>0</v>
      </c>
      <c r="W246" s="13">
        <v>0</v>
      </c>
      <c r="X246" s="8">
        <v>2</v>
      </c>
      <c r="Y246" s="8">
        <v>2</v>
      </c>
      <c r="Z246" s="8"/>
      <c r="AA246" s="13">
        <v>0</v>
      </c>
      <c r="AB246" s="13">
        <v>0</v>
      </c>
      <c r="AC246" s="13">
        <v>0</v>
      </c>
    </row>
    <row r="247" spans="1:29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595</v>
      </c>
      <c r="J247" s="8">
        <v>0</v>
      </c>
      <c r="K247" s="8">
        <v>0</v>
      </c>
      <c r="L247" s="8">
        <v>0</v>
      </c>
      <c r="M247" s="13">
        <v>0</v>
      </c>
      <c r="N247" s="13">
        <v>0</v>
      </c>
      <c r="O247" s="13">
        <v>0</v>
      </c>
      <c r="P247" s="14">
        <v>0</v>
      </c>
      <c r="Q247" s="13">
        <v>0</v>
      </c>
      <c r="R247" s="13">
        <v>0</v>
      </c>
      <c r="S247" s="13">
        <v>0</v>
      </c>
      <c r="T247" s="14">
        <v>0</v>
      </c>
      <c r="U247" s="13">
        <v>0</v>
      </c>
      <c r="V247" s="13">
        <v>0</v>
      </c>
      <c r="W247" s="13">
        <v>0</v>
      </c>
      <c r="X247" s="8">
        <v>0</v>
      </c>
      <c r="Y247" s="8">
        <v>0</v>
      </c>
      <c r="Z247" s="8"/>
      <c r="AA247" s="13">
        <v>0</v>
      </c>
      <c r="AB247" s="13">
        <v>0</v>
      </c>
      <c r="AC247" s="13">
        <v>0</v>
      </c>
    </row>
    <row r="248" spans="1:29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3</v>
      </c>
      <c r="K248" s="8">
        <v>4</v>
      </c>
      <c r="L248" s="8">
        <v>3</v>
      </c>
      <c r="M248" s="13">
        <v>2</v>
      </c>
      <c r="N248" s="13">
        <v>0</v>
      </c>
      <c r="O248" s="13">
        <v>1</v>
      </c>
      <c r="P248" s="14">
        <v>0</v>
      </c>
      <c r="Q248" s="13">
        <v>3</v>
      </c>
      <c r="R248" s="13">
        <v>2</v>
      </c>
      <c r="S248" s="13">
        <v>4</v>
      </c>
      <c r="T248" s="14">
        <v>3</v>
      </c>
      <c r="U248" s="13">
        <v>0</v>
      </c>
      <c r="V248" s="13">
        <v>0</v>
      </c>
      <c r="W248" s="13">
        <v>0</v>
      </c>
      <c r="X248" s="8">
        <v>0</v>
      </c>
      <c r="Y248" s="8">
        <v>0</v>
      </c>
      <c r="Z248" s="8"/>
      <c r="AA248" s="13">
        <v>0</v>
      </c>
      <c r="AB248" s="13">
        <v>0</v>
      </c>
      <c r="AC248" s="13">
        <v>0</v>
      </c>
    </row>
    <row r="249" spans="1:29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8">
        <v>1</v>
      </c>
      <c r="M249" s="13">
        <v>1</v>
      </c>
      <c r="N249" s="13">
        <v>1</v>
      </c>
      <c r="O249" s="13">
        <v>2</v>
      </c>
      <c r="P249" s="14">
        <v>0</v>
      </c>
      <c r="Q249" s="13">
        <v>1</v>
      </c>
      <c r="R249" s="13">
        <v>6</v>
      </c>
      <c r="S249" s="13">
        <v>2</v>
      </c>
      <c r="T249" s="14">
        <v>0</v>
      </c>
      <c r="U249" s="13">
        <v>0</v>
      </c>
      <c r="V249" s="13">
        <v>0</v>
      </c>
      <c r="W249" s="13">
        <v>0</v>
      </c>
      <c r="X249" s="8">
        <v>0</v>
      </c>
      <c r="Y249" s="8">
        <v>0</v>
      </c>
      <c r="Z249" s="8"/>
      <c r="AA249" s="13">
        <v>0</v>
      </c>
      <c r="AB249" s="13">
        <v>0</v>
      </c>
      <c r="AC249" s="13">
        <v>0</v>
      </c>
    </row>
    <row r="250" spans="1:29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4</v>
      </c>
      <c r="K250" s="8">
        <v>3</v>
      </c>
      <c r="L250" s="8">
        <v>6</v>
      </c>
      <c r="M250" s="13">
        <v>2</v>
      </c>
      <c r="N250" s="13">
        <v>3</v>
      </c>
      <c r="O250" s="13">
        <v>2</v>
      </c>
      <c r="P250" s="14">
        <v>0</v>
      </c>
      <c r="Q250" s="13">
        <v>1</v>
      </c>
      <c r="R250" s="13">
        <v>5</v>
      </c>
      <c r="S250" s="13">
        <v>1</v>
      </c>
      <c r="T250" s="14">
        <v>1</v>
      </c>
      <c r="U250" s="13">
        <v>9</v>
      </c>
      <c r="V250" s="13">
        <v>9</v>
      </c>
      <c r="W250" s="13">
        <v>1</v>
      </c>
      <c r="X250" s="8">
        <v>0</v>
      </c>
      <c r="Y250" s="8">
        <v>0</v>
      </c>
      <c r="Z250" s="8"/>
      <c r="AA250" s="13">
        <v>3</v>
      </c>
      <c r="AB250" s="13">
        <v>2</v>
      </c>
      <c r="AC250" s="13">
        <v>0</v>
      </c>
    </row>
    <row r="251" spans="1:29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1</v>
      </c>
      <c r="K251" s="8">
        <v>1</v>
      </c>
      <c r="L251" s="8">
        <v>0</v>
      </c>
      <c r="M251" s="13">
        <v>0</v>
      </c>
      <c r="N251" s="13">
        <v>0</v>
      </c>
      <c r="O251" s="13">
        <v>6</v>
      </c>
      <c r="P251" s="14">
        <v>0</v>
      </c>
      <c r="Q251" s="13">
        <v>2</v>
      </c>
      <c r="R251" s="13">
        <v>3</v>
      </c>
      <c r="S251" s="13">
        <v>4</v>
      </c>
      <c r="T251" s="14">
        <v>0</v>
      </c>
      <c r="U251" s="13">
        <v>0</v>
      </c>
      <c r="V251" s="13">
        <v>0</v>
      </c>
      <c r="W251" s="13">
        <v>0</v>
      </c>
      <c r="X251" s="8">
        <v>0</v>
      </c>
      <c r="Y251" s="8">
        <v>0</v>
      </c>
      <c r="Z251" s="8"/>
      <c r="AA251" s="13">
        <v>0</v>
      </c>
      <c r="AB251" s="13">
        <v>0</v>
      </c>
      <c r="AC251" s="13">
        <v>0</v>
      </c>
    </row>
    <row r="252" spans="1:29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8">
        <v>0</v>
      </c>
      <c r="M252" s="13">
        <v>0</v>
      </c>
      <c r="N252" s="13">
        <v>0</v>
      </c>
      <c r="O252" s="13">
        <v>2</v>
      </c>
      <c r="P252" s="14">
        <v>0</v>
      </c>
      <c r="Q252" s="13">
        <v>0</v>
      </c>
      <c r="R252" s="13">
        <v>0</v>
      </c>
      <c r="S252" s="13">
        <v>3</v>
      </c>
      <c r="T252" s="14">
        <v>0</v>
      </c>
      <c r="U252" s="13">
        <v>0</v>
      </c>
      <c r="V252" s="13">
        <v>0</v>
      </c>
      <c r="W252" s="13">
        <v>0</v>
      </c>
      <c r="X252" s="8">
        <v>0</v>
      </c>
      <c r="Y252" s="8">
        <v>0</v>
      </c>
      <c r="Z252" s="8"/>
      <c r="AA252" s="13">
        <v>0</v>
      </c>
      <c r="AB252" s="13">
        <v>0</v>
      </c>
      <c r="AC252" s="13">
        <v>0</v>
      </c>
    </row>
    <row r="253" spans="1:29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573</v>
      </c>
      <c r="H253" s="19">
        <v>181</v>
      </c>
      <c r="I253" s="18" t="s">
        <v>402</v>
      </c>
      <c r="J253" s="8">
        <v>0</v>
      </c>
      <c r="K253" s="8">
        <v>0</v>
      </c>
      <c r="L253" s="8">
        <v>0</v>
      </c>
      <c r="M253" s="13">
        <v>0</v>
      </c>
      <c r="N253" s="13">
        <v>0</v>
      </c>
      <c r="O253" s="13">
        <v>1</v>
      </c>
      <c r="P253" s="14">
        <v>0</v>
      </c>
      <c r="Q253" s="13">
        <v>0</v>
      </c>
      <c r="R253" s="13">
        <v>0</v>
      </c>
      <c r="S253" s="13">
        <v>0</v>
      </c>
      <c r="T253" s="14">
        <v>0</v>
      </c>
      <c r="U253" s="13">
        <v>0</v>
      </c>
      <c r="V253" s="13">
        <v>0</v>
      </c>
      <c r="W253" s="13">
        <v>0</v>
      </c>
      <c r="X253" s="8">
        <v>0</v>
      </c>
      <c r="Y253" s="8">
        <v>0</v>
      </c>
      <c r="Z253" s="8"/>
      <c r="AA253" s="13">
        <v>0</v>
      </c>
      <c r="AB253" s="13">
        <v>0</v>
      </c>
      <c r="AC253" s="13">
        <v>0</v>
      </c>
    </row>
    <row r="254" spans="1:29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1</v>
      </c>
      <c r="L254" s="8">
        <v>1</v>
      </c>
      <c r="M254" s="13">
        <v>0</v>
      </c>
      <c r="N254" s="13">
        <v>2</v>
      </c>
      <c r="O254" s="13">
        <v>1</v>
      </c>
      <c r="P254" s="14">
        <v>0</v>
      </c>
      <c r="Q254" s="13">
        <v>2</v>
      </c>
      <c r="R254" s="13">
        <v>2</v>
      </c>
      <c r="S254" s="13">
        <v>1</v>
      </c>
      <c r="T254" s="14">
        <v>0</v>
      </c>
      <c r="U254" s="13">
        <v>0</v>
      </c>
      <c r="V254" s="13">
        <v>0</v>
      </c>
      <c r="W254" s="13">
        <v>0</v>
      </c>
      <c r="X254" s="8">
        <v>2</v>
      </c>
      <c r="Y254" s="8">
        <v>0</v>
      </c>
      <c r="Z254" s="8"/>
      <c r="AA254" s="13">
        <v>0</v>
      </c>
      <c r="AB254" s="13">
        <v>0</v>
      </c>
      <c r="AC254" s="13">
        <v>0</v>
      </c>
    </row>
    <row r="255" spans="1:29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1</v>
      </c>
      <c r="K255" s="8">
        <v>1</v>
      </c>
      <c r="L255" s="8">
        <v>3</v>
      </c>
      <c r="M255" s="13">
        <v>1</v>
      </c>
      <c r="N255" s="13">
        <v>0</v>
      </c>
      <c r="O255" s="13">
        <v>0</v>
      </c>
      <c r="P255" s="14">
        <v>0</v>
      </c>
      <c r="Q255" s="13">
        <v>0</v>
      </c>
      <c r="R255" s="13">
        <v>3</v>
      </c>
      <c r="S255" s="13">
        <v>2</v>
      </c>
      <c r="T255" s="14">
        <v>0</v>
      </c>
      <c r="U255" s="13">
        <v>1</v>
      </c>
      <c r="V255" s="13">
        <v>4</v>
      </c>
      <c r="W255" s="13">
        <v>8</v>
      </c>
      <c r="X255" s="8">
        <v>0</v>
      </c>
      <c r="Y255" s="8">
        <v>0</v>
      </c>
      <c r="Z255" s="8"/>
      <c r="AA255" s="13">
        <v>0</v>
      </c>
      <c r="AB255" s="13">
        <v>0</v>
      </c>
      <c r="AC255" s="13">
        <v>0</v>
      </c>
    </row>
    <row r="256" spans="1:29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596</v>
      </c>
      <c r="J256" s="8">
        <v>0</v>
      </c>
      <c r="K256" s="8">
        <v>0</v>
      </c>
      <c r="L256" s="8">
        <v>0</v>
      </c>
      <c r="M256" s="13">
        <v>0</v>
      </c>
      <c r="N256" s="13">
        <v>0</v>
      </c>
      <c r="O256" s="13">
        <v>0</v>
      </c>
      <c r="P256" s="14">
        <v>0</v>
      </c>
      <c r="Q256" s="13">
        <v>1</v>
      </c>
      <c r="R256" s="13">
        <v>0</v>
      </c>
      <c r="S256" s="13">
        <v>1</v>
      </c>
      <c r="T256" s="14">
        <v>0</v>
      </c>
      <c r="U256" s="13">
        <v>0</v>
      </c>
      <c r="V256" s="13">
        <v>0</v>
      </c>
      <c r="W256" s="13">
        <v>0</v>
      </c>
      <c r="X256" s="8">
        <v>0</v>
      </c>
      <c r="Y256" s="8">
        <v>0</v>
      </c>
      <c r="Z256" s="8"/>
      <c r="AA256" s="13">
        <v>0</v>
      </c>
      <c r="AB256" s="13">
        <v>0</v>
      </c>
      <c r="AC256" s="13">
        <v>0</v>
      </c>
    </row>
    <row r="257" spans="1:29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8">
        <v>2</v>
      </c>
      <c r="M257" s="13">
        <v>0</v>
      </c>
      <c r="N257" s="13">
        <v>0</v>
      </c>
      <c r="O257" s="13">
        <v>0</v>
      </c>
      <c r="P257" s="14">
        <v>0</v>
      </c>
      <c r="Q257" s="13">
        <v>1</v>
      </c>
      <c r="R257" s="13">
        <v>0</v>
      </c>
      <c r="S257" s="13">
        <v>0</v>
      </c>
      <c r="T257" s="14">
        <v>0</v>
      </c>
      <c r="U257" s="13">
        <v>0</v>
      </c>
      <c r="V257" s="13">
        <v>0</v>
      </c>
      <c r="W257" s="13">
        <v>0</v>
      </c>
      <c r="X257" s="8">
        <v>0</v>
      </c>
      <c r="Y257" s="8">
        <v>0</v>
      </c>
      <c r="Z257" s="8"/>
      <c r="AA257" s="13">
        <v>0</v>
      </c>
      <c r="AB257" s="13">
        <v>0</v>
      </c>
      <c r="AC257" s="13">
        <v>0</v>
      </c>
    </row>
    <row r="258" spans="1:29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1</v>
      </c>
      <c r="L258" s="8">
        <v>0</v>
      </c>
      <c r="M258" s="13">
        <v>0</v>
      </c>
      <c r="N258" s="13">
        <v>0</v>
      </c>
      <c r="O258" s="13">
        <v>2</v>
      </c>
      <c r="P258" s="14">
        <v>0</v>
      </c>
      <c r="Q258" s="13">
        <v>1</v>
      </c>
      <c r="R258" s="13">
        <v>0</v>
      </c>
      <c r="S258" s="13">
        <v>5</v>
      </c>
      <c r="T258" s="14">
        <v>0</v>
      </c>
      <c r="U258" s="13">
        <v>0</v>
      </c>
      <c r="V258" s="13">
        <v>0</v>
      </c>
      <c r="W258" s="13">
        <v>0</v>
      </c>
      <c r="X258" s="8">
        <v>0</v>
      </c>
      <c r="Y258" s="8">
        <v>0</v>
      </c>
      <c r="Z258" s="8"/>
      <c r="AA258" s="13">
        <v>0</v>
      </c>
      <c r="AB258" s="13">
        <v>0</v>
      </c>
      <c r="AC258" s="13">
        <v>0</v>
      </c>
    </row>
    <row r="259" spans="1:29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8">
        <v>0</v>
      </c>
      <c r="M259" s="13">
        <v>1</v>
      </c>
      <c r="N259" s="13">
        <v>0</v>
      </c>
      <c r="O259" s="13">
        <v>0</v>
      </c>
      <c r="P259" s="14">
        <v>0</v>
      </c>
      <c r="Q259" s="13">
        <v>0</v>
      </c>
      <c r="R259" s="13">
        <v>0</v>
      </c>
      <c r="S259" s="13">
        <v>0</v>
      </c>
      <c r="T259" s="14">
        <v>0</v>
      </c>
      <c r="U259" s="13">
        <v>0</v>
      </c>
      <c r="V259" s="13">
        <v>0</v>
      </c>
      <c r="W259" s="13">
        <v>0</v>
      </c>
      <c r="X259" s="8">
        <v>0</v>
      </c>
      <c r="Y259" s="8">
        <v>0</v>
      </c>
      <c r="Z259" s="8"/>
      <c r="AA259" s="13">
        <v>0</v>
      </c>
      <c r="AB259" s="13">
        <v>0</v>
      </c>
      <c r="AC259" s="13">
        <v>0</v>
      </c>
    </row>
    <row r="260" spans="1:29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8">
        <v>0</v>
      </c>
      <c r="M260" s="13">
        <v>0</v>
      </c>
      <c r="N260" s="13">
        <v>0</v>
      </c>
      <c r="O260" s="13">
        <v>0</v>
      </c>
      <c r="P260" s="14">
        <v>0</v>
      </c>
      <c r="Q260" s="13">
        <v>0</v>
      </c>
      <c r="R260" s="13">
        <v>0</v>
      </c>
      <c r="S260" s="13">
        <v>0</v>
      </c>
      <c r="T260" s="14">
        <v>0</v>
      </c>
      <c r="U260" s="13">
        <v>0</v>
      </c>
      <c r="V260" s="13">
        <v>0</v>
      </c>
      <c r="W260" s="13">
        <v>0</v>
      </c>
      <c r="X260" s="8">
        <v>0</v>
      </c>
      <c r="Y260" s="8">
        <v>0</v>
      </c>
      <c r="Z260" s="8"/>
      <c r="AA260" s="13">
        <v>0</v>
      </c>
      <c r="AB260" s="13">
        <v>0</v>
      </c>
      <c r="AC260" s="13">
        <v>0</v>
      </c>
    </row>
    <row r="261" spans="1:29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8">
        <v>1</v>
      </c>
      <c r="M261" s="13">
        <v>0</v>
      </c>
      <c r="N261" s="13">
        <v>0</v>
      </c>
      <c r="O261" s="13">
        <v>0</v>
      </c>
      <c r="P261" s="14">
        <v>0</v>
      </c>
      <c r="Q261" s="13">
        <v>2</v>
      </c>
      <c r="R261" s="13">
        <v>0</v>
      </c>
      <c r="S261" s="13">
        <v>0</v>
      </c>
      <c r="T261" s="14">
        <v>1</v>
      </c>
      <c r="U261" s="13">
        <v>0</v>
      </c>
      <c r="V261" s="13">
        <v>0</v>
      </c>
      <c r="W261" s="13">
        <v>0</v>
      </c>
      <c r="X261" s="8">
        <v>0</v>
      </c>
      <c r="Y261" s="8">
        <v>0</v>
      </c>
      <c r="Z261" s="8"/>
      <c r="AA261" s="13">
        <v>0</v>
      </c>
      <c r="AB261" s="13">
        <v>0</v>
      </c>
      <c r="AC261" s="13">
        <v>0</v>
      </c>
    </row>
    <row r="262" spans="1:29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8">
        <v>0</v>
      </c>
      <c r="M262" s="13">
        <v>0</v>
      </c>
      <c r="N262" s="13">
        <v>0</v>
      </c>
      <c r="O262" s="13">
        <v>0</v>
      </c>
      <c r="P262" s="14">
        <v>0</v>
      </c>
      <c r="Q262" s="13">
        <v>0</v>
      </c>
      <c r="R262" s="13">
        <v>0</v>
      </c>
      <c r="S262" s="13">
        <v>0</v>
      </c>
      <c r="T262" s="14">
        <v>0</v>
      </c>
      <c r="U262" s="13">
        <v>0</v>
      </c>
      <c r="V262" s="13">
        <v>0</v>
      </c>
      <c r="W262" s="13">
        <v>0</v>
      </c>
      <c r="X262" s="8">
        <v>0</v>
      </c>
      <c r="Y262" s="8">
        <v>0</v>
      </c>
      <c r="Z262" s="8"/>
      <c r="AA262" s="13">
        <v>0</v>
      </c>
      <c r="AB262" s="13">
        <v>0</v>
      </c>
      <c r="AC262" s="13">
        <v>0</v>
      </c>
    </row>
    <row r="263" spans="1:29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37</v>
      </c>
      <c r="K263" s="8">
        <v>36</v>
      </c>
      <c r="L263" s="8">
        <v>33</v>
      </c>
      <c r="M263" s="13">
        <v>29</v>
      </c>
      <c r="N263" s="13">
        <v>11</v>
      </c>
      <c r="O263" s="13">
        <v>12</v>
      </c>
      <c r="P263" s="14">
        <v>2</v>
      </c>
      <c r="Q263" s="13">
        <v>28</v>
      </c>
      <c r="R263" s="13">
        <v>58</v>
      </c>
      <c r="S263" s="13">
        <v>31</v>
      </c>
      <c r="T263" s="14">
        <v>1</v>
      </c>
      <c r="U263" s="13">
        <v>53</v>
      </c>
      <c r="V263" s="13">
        <v>75</v>
      </c>
      <c r="W263" s="13">
        <v>34</v>
      </c>
      <c r="X263" s="8">
        <v>37</v>
      </c>
      <c r="Y263" s="8">
        <v>27</v>
      </c>
      <c r="Z263" s="8"/>
      <c r="AA263" s="13">
        <v>1</v>
      </c>
      <c r="AB263" s="13">
        <v>0</v>
      </c>
      <c r="AC263" s="13">
        <v>0</v>
      </c>
    </row>
    <row r="264" spans="1:29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8">
        <v>0</v>
      </c>
      <c r="M264" s="13">
        <v>0</v>
      </c>
      <c r="N264" s="13">
        <v>0</v>
      </c>
      <c r="O264" s="13">
        <v>0</v>
      </c>
      <c r="P264" s="14">
        <v>0</v>
      </c>
      <c r="Q264" s="13">
        <v>0</v>
      </c>
      <c r="R264" s="13">
        <v>0</v>
      </c>
      <c r="S264" s="13">
        <v>0</v>
      </c>
      <c r="T264" s="14">
        <v>0</v>
      </c>
      <c r="U264" s="13">
        <v>0</v>
      </c>
      <c r="V264" s="13">
        <v>0</v>
      </c>
      <c r="W264" s="13">
        <v>0</v>
      </c>
      <c r="X264" s="8">
        <v>0</v>
      </c>
      <c r="Y264" s="8">
        <v>0</v>
      </c>
      <c r="Z264" s="8"/>
      <c r="AA264" s="13">
        <v>0</v>
      </c>
      <c r="AB264" s="13">
        <v>0</v>
      </c>
      <c r="AC264" s="13">
        <v>0</v>
      </c>
    </row>
    <row r="265" spans="1:29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8">
        <v>0</v>
      </c>
      <c r="M265" s="13">
        <v>0</v>
      </c>
      <c r="N265" s="13">
        <v>0</v>
      </c>
      <c r="O265" s="13">
        <v>0</v>
      </c>
      <c r="P265" s="14">
        <v>0</v>
      </c>
      <c r="Q265" s="13">
        <v>0</v>
      </c>
      <c r="R265" s="13">
        <v>0</v>
      </c>
      <c r="S265" s="13">
        <v>0</v>
      </c>
      <c r="T265" s="14">
        <v>0</v>
      </c>
      <c r="U265" s="13">
        <v>0</v>
      </c>
      <c r="V265" s="13">
        <v>0</v>
      </c>
      <c r="W265" s="13">
        <v>0</v>
      </c>
      <c r="X265" s="8">
        <v>0</v>
      </c>
      <c r="Y265" s="8">
        <v>0</v>
      </c>
      <c r="Z265" s="8"/>
      <c r="AA265" s="13">
        <v>0</v>
      </c>
      <c r="AB265" s="13">
        <v>0</v>
      </c>
      <c r="AC265" s="13">
        <v>0</v>
      </c>
    </row>
    <row r="266" spans="1:29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8">
        <v>0</v>
      </c>
      <c r="M266" s="13">
        <v>0</v>
      </c>
      <c r="N266" s="13">
        <v>0</v>
      </c>
      <c r="O266" s="13">
        <v>0</v>
      </c>
      <c r="P266" s="14">
        <v>0</v>
      </c>
      <c r="Q266" s="13">
        <v>0</v>
      </c>
      <c r="R266" s="13">
        <v>0</v>
      </c>
      <c r="S266" s="13">
        <v>0</v>
      </c>
      <c r="T266" s="14">
        <v>0</v>
      </c>
      <c r="U266" s="13">
        <v>0</v>
      </c>
      <c r="V266" s="13">
        <v>0</v>
      </c>
      <c r="W266" s="13">
        <v>0</v>
      </c>
      <c r="X266" s="8">
        <v>0</v>
      </c>
      <c r="Y266" s="8">
        <v>0</v>
      </c>
      <c r="Z266" s="8"/>
      <c r="AA266" s="13">
        <v>0</v>
      </c>
      <c r="AB266" s="13">
        <v>0</v>
      </c>
      <c r="AC266" s="13">
        <v>0</v>
      </c>
    </row>
    <row r="267" spans="1:29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5</v>
      </c>
      <c r="K267" s="8">
        <v>7</v>
      </c>
      <c r="L267" s="8">
        <v>8</v>
      </c>
      <c r="M267" s="13">
        <v>2</v>
      </c>
      <c r="N267" s="13">
        <v>7</v>
      </c>
      <c r="O267" s="13">
        <v>7</v>
      </c>
      <c r="P267" s="14">
        <v>0</v>
      </c>
      <c r="Q267" s="13">
        <v>7</v>
      </c>
      <c r="R267" s="13">
        <v>31</v>
      </c>
      <c r="S267" s="13">
        <v>19</v>
      </c>
      <c r="T267" s="14">
        <v>4</v>
      </c>
      <c r="U267" s="13">
        <v>2</v>
      </c>
      <c r="V267" s="13">
        <v>4</v>
      </c>
      <c r="W267" s="13">
        <v>4</v>
      </c>
      <c r="X267" s="8">
        <v>10</v>
      </c>
      <c r="Y267" s="8">
        <v>11</v>
      </c>
      <c r="Z267" s="8"/>
      <c r="AA267" s="13">
        <v>0</v>
      </c>
      <c r="AB267" s="13">
        <v>0</v>
      </c>
      <c r="AC267" s="13">
        <v>1</v>
      </c>
    </row>
    <row r="268" spans="1:29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1</v>
      </c>
      <c r="L268" s="8">
        <v>0</v>
      </c>
      <c r="M268" s="13">
        <v>1</v>
      </c>
      <c r="N268" s="13">
        <v>2</v>
      </c>
      <c r="O268" s="13">
        <v>0</v>
      </c>
      <c r="P268" s="14">
        <v>0</v>
      </c>
      <c r="Q268" s="13">
        <v>1</v>
      </c>
      <c r="R268" s="13">
        <v>4</v>
      </c>
      <c r="S268" s="13">
        <v>2</v>
      </c>
      <c r="T268" s="14">
        <v>0</v>
      </c>
      <c r="U268" s="13">
        <v>0</v>
      </c>
      <c r="V268" s="13">
        <v>0</v>
      </c>
      <c r="W268" s="13">
        <v>0</v>
      </c>
      <c r="X268" s="8">
        <v>0</v>
      </c>
      <c r="Y268" s="8">
        <v>0</v>
      </c>
      <c r="Z268" s="8"/>
      <c r="AA268" s="13">
        <v>0</v>
      </c>
      <c r="AB268" s="13">
        <v>0</v>
      </c>
      <c r="AC268" s="13">
        <v>0</v>
      </c>
    </row>
    <row r="269" spans="1:29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8">
        <v>0</v>
      </c>
      <c r="M269" s="13">
        <v>0</v>
      </c>
      <c r="N269" s="13">
        <v>0</v>
      </c>
      <c r="O269" s="13">
        <v>0</v>
      </c>
      <c r="P269" s="14">
        <v>0</v>
      </c>
      <c r="Q269" s="13">
        <v>1</v>
      </c>
      <c r="R269" s="13">
        <v>5</v>
      </c>
      <c r="S269" s="13">
        <v>3</v>
      </c>
      <c r="T269" s="14">
        <v>0</v>
      </c>
      <c r="U269" s="13">
        <v>0</v>
      </c>
      <c r="V269" s="13">
        <v>0</v>
      </c>
      <c r="W269" s="13">
        <v>0</v>
      </c>
      <c r="X269" s="8">
        <v>0</v>
      </c>
      <c r="Y269" s="8">
        <v>0</v>
      </c>
      <c r="Z269" s="8"/>
      <c r="AA269" s="13">
        <v>0</v>
      </c>
      <c r="AB269" s="13">
        <v>0</v>
      </c>
      <c r="AC269" s="13">
        <v>0</v>
      </c>
    </row>
    <row r="270" spans="1:29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573</v>
      </c>
      <c r="H270" s="19">
        <v>155</v>
      </c>
      <c r="I270" s="18" t="s">
        <v>351</v>
      </c>
      <c r="J270" s="8">
        <v>4</v>
      </c>
      <c r="K270" s="8">
        <v>3</v>
      </c>
      <c r="L270" s="8">
        <v>3</v>
      </c>
      <c r="M270" s="13">
        <v>2</v>
      </c>
      <c r="N270" s="13">
        <v>0</v>
      </c>
      <c r="O270" s="13">
        <v>2</v>
      </c>
      <c r="P270" s="14">
        <v>0</v>
      </c>
      <c r="Q270" s="13">
        <v>1</v>
      </c>
      <c r="R270" s="13">
        <v>4</v>
      </c>
      <c r="S270" s="13">
        <v>8</v>
      </c>
      <c r="T270" s="14">
        <v>9</v>
      </c>
      <c r="U270" s="13">
        <v>19</v>
      </c>
      <c r="V270" s="13">
        <v>0</v>
      </c>
      <c r="W270" s="13">
        <v>0</v>
      </c>
      <c r="X270" s="8">
        <v>0</v>
      </c>
      <c r="Y270" s="8">
        <v>0</v>
      </c>
      <c r="Z270" s="8"/>
      <c r="AA270" s="13">
        <v>0</v>
      </c>
      <c r="AB270" s="13">
        <v>0</v>
      </c>
      <c r="AC270" s="13">
        <v>0</v>
      </c>
    </row>
    <row r="271" spans="1:29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8">
        <v>0</v>
      </c>
      <c r="M271" s="13">
        <v>0</v>
      </c>
      <c r="N271" s="13">
        <v>0</v>
      </c>
      <c r="O271" s="13">
        <v>0</v>
      </c>
      <c r="P271" s="14">
        <v>0</v>
      </c>
      <c r="Q271" s="13">
        <v>0</v>
      </c>
      <c r="R271" s="13">
        <v>1</v>
      </c>
      <c r="S271" s="13">
        <v>1</v>
      </c>
      <c r="T271" s="14">
        <v>0</v>
      </c>
      <c r="U271" s="13">
        <v>0</v>
      </c>
      <c r="V271" s="13">
        <v>0</v>
      </c>
      <c r="W271" s="13">
        <v>0</v>
      </c>
      <c r="X271" s="8">
        <v>0</v>
      </c>
      <c r="Y271" s="8">
        <v>0</v>
      </c>
      <c r="Z271" s="8"/>
      <c r="AA271" s="13">
        <v>0</v>
      </c>
      <c r="AB271" s="13">
        <v>0</v>
      </c>
      <c r="AC271" s="13">
        <v>0</v>
      </c>
    </row>
    <row r="272" spans="1:29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6</v>
      </c>
      <c r="K272" s="8">
        <v>8</v>
      </c>
      <c r="L272" s="8">
        <v>6</v>
      </c>
      <c r="M272" s="13">
        <v>3</v>
      </c>
      <c r="N272" s="13">
        <v>3</v>
      </c>
      <c r="O272" s="13">
        <v>1</v>
      </c>
      <c r="P272" s="14">
        <v>0</v>
      </c>
      <c r="Q272" s="13">
        <v>9</v>
      </c>
      <c r="R272" s="13">
        <v>9</v>
      </c>
      <c r="S272" s="13">
        <v>2</v>
      </c>
      <c r="T272" s="14">
        <v>16</v>
      </c>
      <c r="U272" s="13">
        <v>15</v>
      </c>
      <c r="V272" s="13">
        <v>15</v>
      </c>
      <c r="W272" s="13">
        <v>16</v>
      </c>
      <c r="X272" s="8">
        <v>1</v>
      </c>
      <c r="Y272" s="8">
        <v>0</v>
      </c>
      <c r="Z272" s="8"/>
      <c r="AA272" s="13">
        <v>0</v>
      </c>
      <c r="AB272" s="13">
        <v>0</v>
      </c>
      <c r="AC272" s="13">
        <v>0</v>
      </c>
    </row>
    <row r="273" spans="1:29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8">
        <v>0</v>
      </c>
      <c r="M273" s="13">
        <v>0</v>
      </c>
      <c r="N273" s="13">
        <v>0</v>
      </c>
      <c r="O273" s="13">
        <v>0</v>
      </c>
      <c r="P273" s="14">
        <v>0</v>
      </c>
      <c r="Q273" s="13">
        <v>0</v>
      </c>
      <c r="R273" s="13">
        <v>0</v>
      </c>
      <c r="S273" s="13">
        <v>0</v>
      </c>
      <c r="T273" s="14">
        <v>0</v>
      </c>
      <c r="U273" s="13">
        <v>0</v>
      </c>
      <c r="V273" s="13">
        <v>0</v>
      </c>
      <c r="W273" s="13">
        <v>0</v>
      </c>
      <c r="X273" s="8">
        <v>0</v>
      </c>
      <c r="Y273" s="8">
        <v>0</v>
      </c>
      <c r="Z273" s="8"/>
      <c r="AA273" s="13">
        <v>0</v>
      </c>
      <c r="AB273" s="13">
        <v>0</v>
      </c>
      <c r="AC273" s="13">
        <v>0</v>
      </c>
    </row>
    <row r="274" spans="1:29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8">
        <v>0</v>
      </c>
      <c r="M274" s="13">
        <v>0</v>
      </c>
      <c r="N274" s="13">
        <v>0</v>
      </c>
      <c r="O274" s="13">
        <v>0</v>
      </c>
      <c r="P274" s="14">
        <v>0</v>
      </c>
      <c r="Q274" s="13">
        <v>0</v>
      </c>
      <c r="R274" s="13">
        <v>0</v>
      </c>
      <c r="S274" s="13">
        <v>0</v>
      </c>
      <c r="T274" s="14">
        <v>0</v>
      </c>
      <c r="U274" s="13">
        <v>0</v>
      </c>
      <c r="V274" s="13">
        <v>0</v>
      </c>
      <c r="W274" s="13">
        <v>0</v>
      </c>
      <c r="X274" s="8">
        <v>0</v>
      </c>
      <c r="Y274" s="8">
        <v>0</v>
      </c>
      <c r="Z274" s="8"/>
      <c r="AA274" s="13">
        <v>0</v>
      </c>
      <c r="AB274" s="13">
        <v>0</v>
      </c>
      <c r="AC274" s="13">
        <v>0</v>
      </c>
    </row>
    <row r="275" spans="1:29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8">
        <v>0</v>
      </c>
      <c r="M275" s="13">
        <v>0</v>
      </c>
      <c r="N275" s="13">
        <v>2</v>
      </c>
      <c r="O275" s="13">
        <v>0</v>
      </c>
      <c r="P275" s="14">
        <v>0</v>
      </c>
      <c r="Q275" s="13">
        <v>0</v>
      </c>
      <c r="R275" s="13">
        <v>6</v>
      </c>
      <c r="S275" s="13">
        <v>2</v>
      </c>
      <c r="T275" s="14">
        <v>0</v>
      </c>
      <c r="U275" s="13">
        <v>0</v>
      </c>
      <c r="V275" s="13">
        <v>0</v>
      </c>
      <c r="W275" s="13">
        <v>0</v>
      </c>
      <c r="X275" s="8">
        <v>0</v>
      </c>
      <c r="Y275" s="8">
        <v>0</v>
      </c>
      <c r="Z275" s="8"/>
      <c r="AA275" s="13">
        <v>0</v>
      </c>
      <c r="AB275" s="13">
        <v>0</v>
      </c>
      <c r="AC275" s="13">
        <v>0</v>
      </c>
    </row>
    <row r="276" spans="1:29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8">
        <v>0</v>
      </c>
      <c r="M276" s="13">
        <v>0</v>
      </c>
      <c r="N276" s="13">
        <v>0</v>
      </c>
      <c r="O276" s="13">
        <v>0</v>
      </c>
      <c r="P276" s="14">
        <v>0</v>
      </c>
      <c r="Q276" s="13">
        <v>0</v>
      </c>
      <c r="R276" s="13">
        <v>0</v>
      </c>
      <c r="S276" s="13">
        <v>0</v>
      </c>
      <c r="T276" s="14">
        <v>0</v>
      </c>
      <c r="U276" s="13">
        <v>5</v>
      </c>
      <c r="V276" s="13">
        <v>0</v>
      </c>
      <c r="W276" s="13">
        <v>0</v>
      </c>
      <c r="X276" s="8">
        <v>0</v>
      </c>
      <c r="Y276" s="8">
        <v>0</v>
      </c>
      <c r="Z276" s="8"/>
      <c r="AA276" s="13">
        <v>0</v>
      </c>
      <c r="AB276" s="13">
        <v>0</v>
      </c>
      <c r="AC276" s="13">
        <v>0</v>
      </c>
    </row>
    <row r="277" spans="1:29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573</v>
      </c>
      <c r="H277" s="19">
        <v>129</v>
      </c>
      <c r="I277" s="18" t="s">
        <v>354</v>
      </c>
      <c r="J277" s="8">
        <v>2</v>
      </c>
      <c r="K277" s="8">
        <v>1</v>
      </c>
      <c r="L277" s="8">
        <v>1</v>
      </c>
      <c r="M277" s="13">
        <v>0</v>
      </c>
      <c r="N277" s="13">
        <v>1</v>
      </c>
      <c r="O277" s="13">
        <v>0</v>
      </c>
      <c r="P277" s="14">
        <v>0</v>
      </c>
      <c r="Q277" s="13">
        <v>1</v>
      </c>
      <c r="R277" s="13">
        <v>3</v>
      </c>
      <c r="S277" s="13">
        <v>2</v>
      </c>
      <c r="T277" s="14">
        <v>1</v>
      </c>
      <c r="U277" s="13">
        <v>11</v>
      </c>
      <c r="V277" s="13">
        <v>8</v>
      </c>
      <c r="W277" s="13">
        <v>10</v>
      </c>
      <c r="X277" s="8">
        <v>2</v>
      </c>
      <c r="Y277" s="8">
        <v>2</v>
      </c>
      <c r="Z277" s="8"/>
      <c r="AA277" s="13">
        <v>0</v>
      </c>
      <c r="AB277" s="13">
        <v>0</v>
      </c>
      <c r="AC277" s="13">
        <v>0</v>
      </c>
    </row>
    <row r="278" spans="1:29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8">
        <v>0</v>
      </c>
      <c r="M278" s="13">
        <v>0</v>
      </c>
      <c r="N278" s="13">
        <v>0</v>
      </c>
      <c r="O278" s="13">
        <v>0</v>
      </c>
      <c r="P278" s="14">
        <v>0</v>
      </c>
      <c r="Q278" s="13">
        <v>0</v>
      </c>
      <c r="R278" s="13">
        <v>0</v>
      </c>
      <c r="S278" s="13">
        <v>0</v>
      </c>
      <c r="T278" s="14">
        <v>0</v>
      </c>
      <c r="U278" s="13">
        <v>2</v>
      </c>
      <c r="V278" s="13">
        <v>3</v>
      </c>
      <c r="W278" s="13">
        <v>2</v>
      </c>
      <c r="X278" s="8">
        <v>0</v>
      </c>
      <c r="Y278" s="8">
        <v>0</v>
      </c>
      <c r="Z278" s="8"/>
      <c r="AA278" s="13">
        <v>0</v>
      </c>
      <c r="AB278" s="13">
        <v>0</v>
      </c>
      <c r="AC278" s="13">
        <v>0</v>
      </c>
    </row>
    <row r="279" spans="1:29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8">
        <v>0</v>
      </c>
      <c r="M279" s="13">
        <v>0</v>
      </c>
      <c r="N279" s="13">
        <v>0</v>
      </c>
      <c r="O279" s="13">
        <v>0</v>
      </c>
      <c r="P279" s="14">
        <v>0</v>
      </c>
      <c r="Q279" s="13">
        <v>0</v>
      </c>
      <c r="R279" s="13">
        <v>0</v>
      </c>
      <c r="S279" s="13">
        <v>0</v>
      </c>
      <c r="T279" s="14">
        <v>0</v>
      </c>
      <c r="U279" s="13">
        <v>4</v>
      </c>
      <c r="V279" s="13">
        <v>1</v>
      </c>
      <c r="W279" s="13">
        <v>2</v>
      </c>
      <c r="X279" s="8">
        <v>0</v>
      </c>
      <c r="Y279" s="8">
        <v>0</v>
      </c>
      <c r="Z279" s="8"/>
      <c r="AA279" s="13">
        <v>0</v>
      </c>
      <c r="AB279" s="13">
        <v>0</v>
      </c>
      <c r="AC279" s="13">
        <v>0</v>
      </c>
    </row>
    <row r="280" spans="1:29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3</v>
      </c>
      <c r="K280" s="8">
        <v>2</v>
      </c>
      <c r="L280" s="8">
        <v>1</v>
      </c>
      <c r="M280" s="13">
        <v>0</v>
      </c>
      <c r="N280" s="13">
        <v>0</v>
      </c>
      <c r="O280" s="13">
        <v>0</v>
      </c>
      <c r="P280" s="14">
        <v>0</v>
      </c>
      <c r="Q280" s="13">
        <v>0</v>
      </c>
      <c r="R280" s="13">
        <v>1</v>
      </c>
      <c r="S280" s="13">
        <v>3</v>
      </c>
      <c r="T280" s="14">
        <v>0</v>
      </c>
      <c r="U280" s="13">
        <v>1</v>
      </c>
      <c r="V280" s="13">
        <v>1</v>
      </c>
      <c r="W280" s="13">
        <v>0</v>
      </c>
      <c r="X280" s="8">
        <v>2</v>
      </c>
      <c r="Y280" s="8">
        <v>2</v>
      </c>
      <c r="Z280" s="8"/>
      <c r="AA280" s="13">
        <v>0</v>
      </c>
      <c r="AB280" s="13">
        <v>0</v>
      </c>
      <c r="AC280" s="13">
        <v>0</v>
      </c>
    </row>
    <row r="281" spans="1:29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8">
        <v>0</v>
      </c>
      <c r="M281" s="13">
        <v>0</v>
      </c>
      <c r="N281" s="13">
        <v>0</v>
      </c>
      <c r="O281" s="13">
        <v>0</v>
      </c>
      <c r="P281" s="14">
        <v>0</v>
      </c>
      <c r="Q281" s="13">
        <v>0</v>
      </c>
      <c r="R281" s="13">
        <v>0</v>
      </c>
      <c r="S281" s="13">
        <v>0</v>
      </c>
      <c r="T281" s="14">
        <v>0</v>
      </c>
      <c r="U281" s="13">
        <v>0</v>
      </c>
      <c r="V281" s="13">
        <v>0</v>
      </c>
      <c r="W281" s="13">
        <v>0</v>
      </c>
      <c r="X281" s="8">
        <v>0</v>
      </c>
      <c r="Y281" s="8">
        <v>0</v>
      </c>
      <c r="Z281" s="8"/>
      <c r="AA281" s="13">
        <v>0</v>
      </c>
      <c r="AB281" s="13">
        <v>0</v>
      </c>
      <c r="AC281" s="13">
        <v>0</v>
      </c>
    </row>
    <row r="282" spans="1:29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3</v>
      </c>
      <c r="K282" s="8">
        <v>4</v>
      </c>
      <c r="L282" s="8">
        <v>4</v>
      </c>
      <c r="M282" s="13">
        <v>3</v>
      </c>
      <c r="N282" s="13">
        <v>5</v>
      </c>
      <c r="O282" s="13">
        <v>3</v>
      </c>
      <c r="P282" s="14">
        <v>1</v>
      </c>
      <c r="Q282" s="13">
        <v>9</v>
      </c>
      <c r="R282" s="13">
        <v>17</v>
      </c>
      <c r="S282" s="13">
        <v>9</v>
      </c>
      <c r="T282" s="14">
        <v>3</v>
      </c>
      <c r="U282" s="13">
        <v>3</v>
      </c>
      <c r="V282" s="13">
        <v>9</v>
      </c>
      <c r="W282" s="13">
        <v>8</v>
      </c>
      <c r="X282" s="8">
        <v>14</v>
      </c>
      <c r="Y282" s="8">
        <v>14</v>
      </c>
      <c r="Z282" s="8"/>
      <c r="AA282" s="13">
        <v>0</v>
      </c>
      <c r="AB282" s="13">
        <v>1</v>
      </c>
      <c r="AC282" s="13">
        <v>0</v>
      </c>
    </row>
    <row r="283" spans="1:29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8">
        <v>0</v>
      </c>
      <c r="M283" s="13">
        <v>2</v>
      </c>
      <c r="N283" s="13">
        <v>0</v>
      </c>
      <c r="O283" s="13">
        <v>0</v>
      </c>
      <c r="P283" s="14">
        <v>0</v>
      </c>
      <c r="Q283" s="13">
        <v>1</v>
      </c>
      <c r="R283" s="13">
        <v>1</v>
      </c>
      <c r="S283" s="13">
        <v>0</v>
      </c>
      <c r="T283" s="14">
        <v>0</v>
      </c>
      <c r="U283" s="13">
        <v>0</v>
      </c>
      <c r="V283" s="13">
        <v>0</v>
      </c>
      <c r="W283" s="13">
        <v>0</v>
      </c>
      <c r="X283" s="8">
        <v>0</v>
      </c>
      <c r="Y283" s="8">
        <v>0</v>
      </c>
      <c r="Z283" s="8"/>
      <c r="AA283" s="13">
        <v>0</v>
      </c>
      <c r="AB283" s="13">
        <v>0</v>
      </c>
      <c r="AC283" s="13">
        <v>0</v>
      </c>
    </row>
    <row r="284" spans="1:29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11</v>
      </c>
      <c r="K284" s="8">
        <v>7</v>
      </c>
      <c r="L284" s="8">
        <v>7</v>
      </c>
      <c r="M284" s="13">
        <v>3</v>
      </c>
      <c r="N284" s="13">
        <v>1</v>
      </c>
      <c r="O284" s="13">
        <v>3</v>
      </c>
      <c r="P284" s="14">
        <v>0</v>
      </c>
      <c r="Q284" s="13">
        <v>0</v>
      </c>
      <c r="R284" s="13">
        <v>11</v>
      </c>
      <c r="S284" s="13">
        <v>10</v>
      </c>
      <c r="T284" s="14">
        <v>13</v>
      </c>
      <c r="U284" s="13">
        <v>0</v>
      </c>
      <c r="V284" s="13">
        <v>0</v>
      </c>
      <c r="W284" s="13">
        <v>0</v>
      </c>
      <c r="X284" s="8">
        <v>0</v>
      </c>
      <c r="Y284" s="8">
        <v>0</v>
      </c>
      <c r="Z284" s="8"/>
      <c r="AA284" s="13">
        <v>0</v>
      </c>
      <c r="AB284" s="13">
        <v>0</v>
      </c>
      <c r="AC284" s="13">
        <v>0</v>
      </c>
    </row>
    <row r="285" spans="1:29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1</v>
      </c>
      <c r="L285" s="8">
        <v>1</v>
      </c>
      <c r="M285" s="13">
        <v>0</v>
      </c>
      <c r="N285" s="13">
        <v>0</v>
      </c>
      <c r="O285" s="13">
        <v>0</v>
      </c>
      <c r="P285" s="14">
        <v>0</v>
      </c>
      <c r="Q285" s="13">
        <v>0</v>
      </c>
      <c r="R285" s="13">
        <v>0</v>
      </c>
      <c r="S285" s="13">
        <v>0</v>
      </c>
      <c r="T285" s="14">
        <v>0</v>
      </c>
      <c r="U285" s="13">
        <v>0</v>
      </c>
      <c r="V285" s="13">
        <v>0</v>
      </c>
      <c r="W285" s="13">
        <v>0</v>
      </c>
      <c r="X285" s="8">
        <v>0</v>
      </c>
      <c r="Y285" s="8">
        <v>0</v>
      </c>
      <c r="Z285" s="8"/>
      <c r="AA285" s="13">
        <v>0</v>
      </c>
      <c r="AB285" s="13">
        <v>0</v>
      </c>
      <c r="AC285" s="13">
        <v>0</v>
      </c>
    </row>
    <row r="286" spans="1:29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1</v>
      </c>
      <c r="K286" s="8">
        <v>1</v>
      </c>
      <c r="L286" s="8">
        <v>1</v>
      </c>
      <c r="M286" s="13">
        <v>2</v>
      </c>
      <c r="N286" s="13">
        <v>0</v>
      </c>
      <c r="O286" s="13">
        <v>0</v>
      </c>
      <c r="P286" s="14">
        <v>0</v>
      </c>
      <c r="Q286" s="13">
        <v>0</v>
      </c>
      <c r="R286" s="13">
        <v>3</v>
      </c>
      <c r="S286" s="13">
        <v>1</v>
      </c>
      <c r="T286" s="14">
        <v>0</v>
      </c>
      <c r="U286" s="13">
        <v>0</v>
      </c>
      <c r="V286" s="13">
        <v>0</v>
      </c>
      <c r="W286" s="13">
        <v>0</v>
      </c>
      <c r="X286" s="8">
        <v>0</v>
      </c>
      <c r="Y286" s="8">
        <v>0</v>
      </c>
      <c r="Z286" s="8"/>
      <c r="AA286" s="13">
        <v>0</v>
      </c>
      <c r="AB286" s="13">
        <v>0</v>
      </c>
      <c r="AC286" s="13">
        <v>0</v>
      </c>
    </row>
    <row r="287" spans="1:29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8">
        <v>0</v>
      </c>
      <c r="M287" s="13">
        <v>0</v>
      </c>
      <c r="N287" s="13">
        <v>0</v>
      </c>
      <c r="O287" s="13">
        <v>0</v>
      </c>
      <c r="P287" s="14">
        <v>0</v>
      </c>
      <c r="Q287" s="13">
        <v>1</v>
      </c>
      <c r="R287" s="13">
        <v>0</v>
      </c>
      <c r="S287" s="13">
        <v>0</v>
      </c>
      <c r="T287" s="14">
        <v>0</v>
      </c>
      <c r="U287" s="13">
        <v>0</v>
      </c>
      <c r="V287" s="13">
        <v>0</v>
      </c>
      <c r="W287" s="13">
        <v>0</v>
      </c>
      <c r="X287" s="8">
        <v>0</v>
      </c>
      <c r="Y287" s="8">
        <v>0</v>
      </c>
      <c r="Z287" s="8"/>
      <c r="AA287" s="13">
        <v>0</v>
      </c>
      <c r="AB287" s="13">
        <v>0</v>
      </c>
      <c r="AC287" s="13">
        <v>0</v>
      </c>
    </row>
    <row r="288" spans="1:29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2</v>
      </c>
      <c r="L288" s="8">
        <v>2</v>
      </c>
      <c r="M288" s="13">
        <v>1</v>
      </c>
      <c r="N288" s="13">
        <v>0</v>
      </c>
      <c r="O288" s="13">
        <v>0</v>
      </c>
      <c r="P288" s="14">
        <v>0</v>
      </c>
      <c r="Q288" s="13">
        <v>1</v>
      </c>
      <c r="R288" s="13">
        <v>1</v>
      </c>
      <c r="S288" s="13">
        <v>3</v>
      </c>
      <c r="T288" s="14">
        <v>0</v>
      </c>
      <c r="U288" s="13">
        <v>0</v>
      </c>
      <c r="V288" s="13">
        <v>0</v>
      </c>
      <c r="W288" s="13">
        <v>0</v>
      </c>
      <c r="X288" s="8">
        <v>0</v>
      </c>
      <c r="Y288" s="8">
        <v>0</v>
      </c>
      <c r="Z288" s="8"/>
      <c r="AA288" s="13">
        <v>0</v>
      </c>
      <c r="AB288" s="13">
        <v>0</v>
      </c>
      <c r="AC288" s="13">
        <v>0</v>
      </c>
    </row>
    <row r="289" spans="1:29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8">
        <v>1</v>
      </c>
      <c r="M289" s="13">
        <v>1</v>
      </c>
      <c r="N289" s="13">
        <v>0</v>
      </c>
      <c r="O289" s="13">
        <v>0</v>
      </c>
      <c r="P289" s="14">
        <v>0</v>
      </c>
      <c r="Q289" s="13">
        <v>3</v>
      </c>
      <c r="R289" s="13">
        <v>1</v>
      </c>
      <c r="S289" s="13">
        <v>0</v>
      </c>
      <c r="T289" s="14">
        <v>0</v>
      </c>
      <c r="U289" s="13">
        <v>0</v>
      </c>
      <c r="V289" s="13">
        <v>0</v>
      </c>
      <c r="W289" s="13">
        <v>0</v>
      </c>
      <c r="X289" s="8">
        <v>0</v>
      </c>
      <c r="Y289" s="8">
        <v>0</v>
      </c>
      <c r="Z289" s="8"/>
      <c r="AA289" s="13">
        <v>0</v>
      </c>
      <c r="AB289" s="13">
        <v>0</v>
      </c>
      <c r="AC289" s="13">
        <v>0</v>
      </c>
    </row>
    <row r="290" spans="1:29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3</v>
      </c>
      <c r="K290" s="8">
        <v>1</v>
      </c>
      <c r="L290" s="8">
        <v>0</v>
      </c>
      <c r="M290" s="13">
        <v>0</v>
      </c>
      <c r="N290" s="13">
        <v>1</v>
      </c>
      <c r="O290" s="13">
        <v>1</v>
      </c>
      <c r="P290" s="14">
        <v>0</v>
      </c>
      <c r="Q290" s="13">
        <v>1</v>
      </c>
      <c r="R290" s="13">
        <v>6</v>
      </c>
      <c r="S290" s="13">
        <v>6</v>
      </c>
      <c r="T290" s="14">
        <v>1</v>
      </c>
      <c r="U290" s="13">
        <v>2</v>
      </c>
      <c r="V290" s="13">
        <v>18</v>
      </c>
      <c r="W290" s="13">
        <v>10</v>
      </c>
      <c r="X290" s="8">
        <v>2</v>
      </c>
      <c r="Y290" s="8">
        <v>2</v>
      </c>
      <c r="Z290" s="8"/>
      <c r="AA290" s="13">
        <v>0</v>
      </c>
      <c r="AB290" s="13">
        <v>0</v>
      </c>
      <c r="AC290" s="13">
        <v>0</v>
      </c>
    </row>
    <row r="291" spans="1:29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8">
        <v>0</v>
      </c>
      <c r="M291" s="13">
        <v>0</v>
      </c>
      <c r="N291" s="13">
        <v>0</v>
      </c>
      <c r="O291" s="13">
        <v>0</v>
      </c>
      <c r="P291" s="14">
        <v>0</v>
      </c>
      <c r="Q291" s="13">
        <v>0</v>
      </c>
      <c r="R291" s="13">
        <v>0</v>
      </c>
      <c r="S291" s="13">
        <v>0</v>
      </c>
      <c r="T291" s="14">
        <v>0</v>
      </c>
      <c r="U291" s="13">
        <v>0</v>
      </c>
      <c r="V291" s="13">
        <v>0</v>
      </c>
      <c r="W291" s="13">
        <v>0</v>
      </c>
      <c r="X291" s="8">
        <v>0</v>
      </c>
      <c r="Y291" s="8">
        <v>0</v>
      </c>
      <c r="Z291" s="8"/>
      <c r="AA291" s="13">
        <v>0</v>
      </c>
      <c r="AB291" s="13">
        <v>0</v>
      </c>
      <c r="AC291" s="13">
        <v>0</v>
      </c>
    </row>
    <row r="292" spans="1:29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597</v>
      </c>
      <c r="J292" s="8">
        <v>0</v>
      </c>
      <c r="K292" s="8">
        <v>0</v>
      </c>
      <c r="L292" s="8">
        <v>0</v>
      </c>
      <c r="M292" s="13">
        <v>0</v>
      </c>
      <c r="N292" s="13">
        <v>0</v>
      </c>
      <c r="O292" s="13">
        <v>0</v>
      </c>
      <c r="P292" s="14">
        <v>0</v>
      </c>
      <c r="Q292" s="13">
        <v>0</v>
      </c>
      <c r="R292" s="13">
        <v>0</v>
      </c>
      <c r="S292" s="13">
        <v>0</v>
      </c>
      <c r="T292" s="14">
        <v>0</v>
      </c>
      <c r="U292" s="13">
        <v>0</v>
      </c>
      <c r="V292" s="13">
        <v>0</v>
      </c>
      <c r="W292" s="13">
        <v>0</v>
      </c>
      <c r="X292" s="8">
        <v>0</v>
      </c>
      <c r="Y292" s="8">
        <v>0</v>
      </c>
      <c r="Z292" s="8"/>
      <c r="AA292" s="13">
        <v>0</v>
      </c>
      <c r="AB292" s="13">
        <v>0</v>
      </c>
      <c r="AC292" s="13">
        <v>0</v>
      </c>
    </row>
    <row r="293" spans="1:29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8">
        <v>0</v>
      </c>
      <c r="M293" s="13">
        <v>0</v>
      </c>
      <c r="N293" s="13">
        <v>0</v>
      </c>
      <c r="O293" s="13">
        <v>0</v>
      </c>
      <c r="P293" s="14">
        <v>0</v>
      </c>
      <c r="Q293" s="13">
        <v>0</v>
      </c>
      <c r="R293" s="13">
        <v>0</v>
      </c>
      <c r="S293" s="13">
        <v>0</v>
      </c>
      <c r="T293" s="14">
        <v>0</v>
      </c>
      <c r="U293" s="13">
        <v>0</v>
      </c>
      <c r="V293" s="13">
        <v>0</v>
      </c>
      <c r="W293" s="13">
        <v>0</v>
      </c>
      <c r="X293" s="8">
        <v>0</v>
      </c>
      <c r="Y293" s="8">
        <v>0</v>
      </c>
      <c r="Z293" s="8"/>
      <c r="AA293" s="13">
        <v>0</v>
      </c>
      <c r="AB293" s="13">
        <v>0</v>
      </c>
      <c r="AC293" s="13">
        <v>0</v>
      </c>
    </row>
    <row r="294" spans="1:29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2</v>
      </c>
      <c r="K294" s="8">
        <v>2</v>
      </c>
      <c r="L294" s="8">
        <v>2</v>
      </c>
      <c r="M294" s="13">
        <v>2</v>
      </c>
      <c r="N294" s="13">
        <v>0</v>
      </c>
      <c r="O294" s="13">
        <v>5</v>
      </c>
      <c r="P294" s="14">
        <v>0</v>
      </c>
      <c r="Q294" s="13">
        <v>1</v>
      </c>
      <c r="R294" s="13">
        <v>2</v>
      </c>
      <c r="S294" s="13">
        <v>6</v>
      </c>
      <c r="T294" s="14">
        <v>0</v>
      </c>
      <c r="U294" s="13">
        <v>0</v>
      </c>
      <c r="V294" s="13">
        <v>1</v>
      </c>
      <c r="W294" s="13">
        <v>0</v>
      </c>
      <c r="X294" s="8">
        <v>0</v>
      </c>
      <c r="Y294" s="8">
        <v>0</v>
      </c>
      <c r="Z294" s="8"/>
      <c r="AA294" s="13">
        <v>0</v>
      </c>
      <c r="AB294" s="13">
        <v>0</v>
      </c>
      <c r="AC294" s="13">
        <v>0</v>
      </c>
    </row>
    <row r="295" spans="1:29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8">
        <v>0</v>
      </c>
      <c r="M295" s="13">
        <v>0</v>
      </c>
      <c r="N295" s="13">
        <v>0</v>
      </c>
      <c r="O295" s="13">
        <v>0</v>
      </c>
      <c r="P295" s="14">
        <v>0</v>
      </c>
      <c r="Q295" s="13">
        <v>0</v>
      </c>
      <c r="R295" s="13">
        <v>0</v>
      </c>
      <c r="S295" s="13">
        <v>0</v>
      </c>
      <c r="T295" s="14">
        <v>0</v>
      </c>
      <c r="U295" s="13">
        <v>0</v>
      </c>
      <c r="V295" s="13">
        <v>3</v>
      </c>
      <c r="W295" s="13">
        <v>0</v>
      </c>
      <c r="X295" s="8">
        <v>0</v>
      </c>
      <c r="Y295" s="8">
        <v>0</v>
      </c>
      <c r="Z295" s="8"/>
      <c r="AA295" s="13">
        <v>0</v>
      </c>
      <c r="AB295" s="13">
        <v>0</v>
      </c>
      <c r="AC295" s="13">
        <v>0</v>
      </c>
    </row>
    <row r="296" spans="1:29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8</v>
      </c>
      <c r="K296" s="8">
        <v>7</v>
      </c>
      <c r="L296" s="8">
        <v>6</v>
      </c>
      <c r="M296" s="13">
        <v>0</v>
      </c>
      <c r="N296" s="13">
        <v>0</v>
      </c>
      <c r="O296" s="13">
        <v>2</v>
      </c>
      <c r="P296" s="14">
        <v>1</v>
      </c>
      <c r="Q296" s="13">
        <v>5</v>
      </c>
      <c r="R296" s="13">
        <v>26</v>
      </c>
      <c r="S296" s="13">
        <v>15</v>
      </c>
      <c r="T296" s="14">
        <v>21</v>
      </c>
      <c r="U296" s="13">
        <v>37</v>
      </c>
      <c r="V296" s="13">
        <v>47</v>
      </c>
      <c r="W296" s="13">
        <v>36</v>
      </c>
      <c r="X296" s="8">
        <v>0</v>
      </c>
      <c r="Y296" s="8">
        <v>16</v>
      </c>
      <c r="Z296" s="8"/>
      <c r="AA296" s="13">
        <v>1</v>
      </c>
      <c r="AB296" s="13">
        <v>4</v>
      </c>
      <c r="AC296" s="13">
        <v>3</v>
      </c>
    </row>
    <row r="297" spans="1:29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22</v>
      </c>
      <c r="K297" s="8">
        <v>17</v>
      </c>
      <c r="L297" s="8">
        <v>14</v>
      </c>
      <c r="M297" s="13">
        <v>7</v>
      </c>
      <c r="N297" s="13">
        <v>10</v>
      </c>
      <c r="O297" s="13">
        <v>0</v>
      </c>
      <c r="P297" s="14">
        <v>0</v>
      </c>
      <c r="Q297" s="13">
        <v>19</v>
      </c>
      <c r="R297" s="13">
        <v>60</v>
      </c>
      <c r="S297" s="13">
        <v>50</v>
      </c>
      <c r="T297" s="14">
        <v>36</v>
      </c>
      <c r="U297" s="13">
        <v>11</v>
      </c>
      <c r="V297" s="13">
        <v>14</v>
      </c>
      <c r="W297" s="13">
        <v>35</v>
      </c>
      <c r="X297" s="8">
        <v>0</v>
      </c>
      <c r="Y297" s="8">
        <v>2</v>
      </c>
      <c r="Z297" s="8"/>
      <c r="AA297" s="13">
        <v>1</v>
      </c>
      <c r="AB297" s="13">
        <v>2</v>
      </c>
      <c r="AC297" s="13">
        <v>0</v>
      </c>
    </row>
    <row r="298" spans="1:29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8">
        <v>0</v>
      </c>
      <c r="M298" s="13">
        <v>0</v>
      </c>
      <c r="N298" s="13">
        <v>0</v>
      </c>
      <c r="O298" s="13">
        <v>0</v>
      </c>
      <c r="P298" s="14">
        <v>0</v>
      </c>
      <c r="Q298" s="13">
        <v>0</v>
      </c>
      <c r="R298" s="13">
        <v>0</v>
      </c>
      <c r="S298" s="13">
        <v>0</v>
      </c>
      <c r="T298" s="14">
        <v>0</v>
      </c>
      <c r="U298" s="13">
        <v>0</v>
      </c>
      <c r="V298" s="13">
        <v>0</v>
      </c>
      <c r="W298" s="13">
        <v>0</v>
      </c>
      <c r="X298" s="8">
        <v>0</v>
      </c>
      <c r="Y298" s="8">
        <v>0</v>
      </c>
      <c r="Z298" s="8"/>
      <c r="AA298" s="13">
        <v>0</v>
      </c>
      <c r="AB298" s="13">
        <v>0</v>
      </c>
      <c r="AC298" s="13">
        <v>0</v>
      </c>
    </row>
    <row r="299" spans="1:29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1</v>
      </c>
      <c r="K299" s="8">
        <v>0</v>
      </c>
      <c r="L299" s="8">
        <v>0</v>
      </c>
      <c r="M299" s="13">
        <v>0</v>
      </c>
      <c r="N299" s="13">
        <v>0</v>
      </c>
      <c r="O299" s="13">
        <v>0</v>
      </c>
      <c r="P299" s="14">
        <v>0</v>
      </c>
      <c r="Q299" s="13">
        <v>0</v>
      </c>
      <c r="R299" s="13">
        <v>3</v>
      </c>
      <c r="S299" s="13">
        <v>0</v>
      </c>
      <c r="T299" s="14">
        <v>0</v>
      </c>
      <c r="U299" s="13">
        <v>1</v>
      </c>
      <c r="V299" s="13">
        <v>0</v>
      </c>
      <c r="W299" s="13">
        <v>0</v>
      </c>
      <c r="X299" s="8">
        <v>0</v>
      </c>
      <c r="Y299" s="8">
        <v>0</v>
      </c>
      <c r="Z299" s="8"/>
      <c r="AA299" s="13">
        <v>0</v>
      </c>
      <c r="AB299" s="13">
        <v>0</v>
      </c>
      <c r="AC299" s="13">
        <v>0</v>
      </c>
    </row>
    <row r="300" spans="1:29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598</v>
      </c>
      <c r="J300" s="8">
        <v>0</v>
      </c>
      <c r="K300" s="8">
        <v>0</v>
      </c>
      <c r="L300" s="8">
        <v>1</v>
      </c>
      <c r="M300" s="13">
        <v>0</v>
      </c>
      <c r="N300" s="13">
        <v>4</v>
      </c>
      <c r="O300" s="13">
        <v>1</v>
      </c>
      <c r="P300" s="14">
        <v>0</v>
      </c>
      <c r="Q300" s="13">
        <v>2</v>
      </c>
      <c r="R300" s="13">
        <v>8</v>
      </c>
      <c r="S300" s="13">
        <v>3</v>
      </c>
      <c r="T300" s="14">
        <v>0</v>
      </c>
      <c r="U300" s="13">
        <v>12</v>
      </c>
      <c r="V300" s="13">
        <v>14</v>
      </c>
      <c r="W300" s="13">
        <v>3</v>
      </c>
      <c r="X300" s="8">
        <v>0</v>
      </c>
      <c r="Y300" s="8">
        <v>0</v>
      </c>
      <c r="Z300" s="8"/>
      <c r="AA300" s="13">
        <v>0</v>
      </c>
      <c r="AB300" s="13">
        <v>0</v>
      </c>
      <c r="AC300" s="13">
        <v>0</v>
      </c>
    </row>
    <row r="301" spans="1:29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599</v>
      </c>
      <c r="J301" s="8">
        <v>3</v>
      </c>
      <c r="K301" s="8">
        <v>2</v>
      </c>
      <c r="L301" s="8">
        <v>0</v>
      </c>
      <c r="M301" s="13">
        <v>2</v>
      </c>
      <c r="N301" s="13">
        <v>2</v>
      </c>
      <c r="O301" s="13">
        <v>2</v>
      </c>
      <c r="P301" s="14">
        <v>1</v>
      </c>
      <c r="Q301" s="13">
        <v>2</v>
      </c>
      <c r="R301" s="13">
        <v>6</v>
      </c>
      <c r="S301" s="13">
        <v>4</v>
      </c>
      <c r="T301" s="14">
        <v>8</v>
      </c>
      <c r="U301" s="13">
        <v>26</v>
      </c>
      <c r="V301" s="13">
        <v>30</v>
      </c>
      <c r="W301" s="13">
        <v>7</v>
      </c>
      <c r="X301" s="8">
        <v>0</v>
      </c>
      <c r="Y301" s="8">
        <v>0</v>
      </c>
      <c r="Z301" s="8"/>
      <c r="AA301" s="13">
        <v>3</v>
      </c>
      <c r="AB301" s="13">
        <v>4</v>
      </c>
      <c r="AC301" s="13">
        <v>0</v>
      </c>
    </row>
    <row r="302" spans="1:29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8">
        <v>0</v>
      </c>
      <c r="M302" s="13">
        <v>0</v>
      </c>
      <c r="N302" s="13">
        <v>0</v>
      </c>
      <c r="O302" s="13">
        <v>0</v>
      </c>
      <c r="P302" s="14">
        <v>0</v>
      </c>
      <c r="Q302" s="13">
        <v>0</v>
      </c>
      <c r="R302" s="13">
        <v>0</v>
      </c>
      <c r="S302" s="13">
        <v>1</v>
      </c>
      <c r="T302" s="14">
        <v>0</v>
      </c>
      <c r="U302" s="13">
        <v>0</v>
      </c>
      <c r="V302" s="13">
        <v>0</v>
      </c>
      <c r="W302" s="13">
        <v>0</v>
      </c>
      <c r="X302" s="8">
        <v>0</v>
      </c>
      <c r="Y302" s="8">
        <v>0</v>
      </c>
      <c r="Z302" s="8"/>
      <c r="AA302" s="13">
        <v>0</v>
      </c>
      <c r="AB302" s="13">
        <v>0</v>
      </c>
      <c r="AC302" s="13">
        <v>0</v>
      </c>
    </row>
    <row r="303" spans="1:29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8">
        <v>0</v>
      </c>
      <c r="M303" s="13">
        <v>0</v>
      </c>
      <c r="N303" s="13">
        <v>0</v>
      </c>
      <c r="O303" s="13">
        <v>0</v>
      </c>
      <c r="P303" s="14">
        <v>0</v>
      </c>
      <c r="Q303" s="13">
        <v>0</v>
      </c>
      <c r="R303" s="13">
        <v>1</v>
      </c>
      <c r="S303" s="13">
        <v>0</v>
      </c>
      <c r="T303" s="14">
        <v>0</v>
      </c>
      <c r="U303" s="13">
        <v>4</v>
      </c>
      <c r="V303" s="13">
        <v>1</v>
      </c>
      <c r="W303" s="13">
        <v>3</v>
      </c>
      <c r="X303" s="8">
        <v>0</v>
      </c>
      <c r="Y303" s="8">
        <v>0</v>
      </c>
      <c r="Z303" s="8"/>
      <c r="AA303" s="13">
        <v>0</v>
      </c>
      <c r="AB303" s="13">
        <v>0</v>
      </c>
      <c r="AC303" s="13">
        <v>0</v>
      </c>
    </row>
    <row r="304" spans="1:29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1</v>
      </c>
      <c r="K304" s="8">
        <v>0</v>
      </c>
      <c r="L304" s="8">
        <v>0</v>
      </c>
      <c r="M304" s="13">
        <v>0</v>
      </c>
      <c r="N304" s="13">
        <v>0</v>
      </c>
      <c r="O304" s="13">
        <v>2</v>
      </c>
      <c r="P304" s="14">
        <v>0</v>
      </c>
      <c r="Q304" s="13">
        <v>1</v>
      </c>
      <c r="R304" s="13">
        <v>0</v>
      </c>
      <c r="S304" s="13">
        <v>2</v>
      </c>
      <c r="T304" s="14">
        <v>0</v>
      </c>
      <c r="U304" s="13">
        <v>0</v>
      </c>
      <c r="V304" s="13">
        <v>0</v>
      </c>
      <c r="W304" s="13">
        <v>0</v>
      </c>
      <c r="X304" s="8">
        <v>0</v>
      </c>
      <c r="Y304" s="8">
        <v>0</v>
      </c>
      <c r="Z304" s="8"/>
      <c r="AA304" s="13">
        <v>0</v>
      </c>
      <c r="AB304" s="13">
        <v>0</v>
      </c>
      <c r="AC304" s="13">
        <v>0</v>
      </c>
    </row>
    <row r="305" spans="1:29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600</v>
      </c>
      <c r="J305" s="8">
        <v>0</v>
      </c>
      <c r="K305" s="8">
        <v>1</v>
      </c>
      <c r="L305" s="8">
        <v>1</v>
      </c>
      <c r="M305" s="13">
        <v>0</v>
      </c>
      <c r="N305" s="13">
        <v>0</v>
      </c>
      <c r="O305" s="13">
        <v>0</v>
      </c>
      <c r="P305" s="14">
        <v>0</v>
      </c>
      <c r="Q305" s="13">
        <v>0</v>
      </c>
      <c r="R305" s="13">
        <v>5</v>
      </c>
      <c r="S305" s="13">
        <v>5</v>
      </c>
      <c r="T305" s="14">
        <v>0</v>
      </c>
      <c r="U305" s="13">
        <v>0</v>
      </c>
      <c r="V305" s="13">
        <v>2</v>
      </c>
      <c r="W305" s="13">
        <v>1</v>
      </c>
      <c r="X305" s="8">
        <v>0</v>
      </c>
      <c r="Y305" s="8">
        <v>0</v>
      </c>
      <c r="Z305" s="8"/>
      <c r="AA305" s="13">
        <v>0</v>
      </c>
      <c r="AB305" s="13">
        <v>1</v>
      </c>
      <c r="AC305" s="13">
        <v>0</v>
      </c>
    </row>
    <row r="306" spans="1:29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601</v>
      </c>
      <c r="J306" s="8">
        <v>2</v>
      </c>
      <c r="K306" s="8">
        <v>2</v>
      </c>
      <c r="L306" s="8">
        <v>1</v>
      </c>
      <c r="M306" s="13">
        <v>0</v>
      </c>
      <c r="N306" s="13">
        <v>1</v>
      </c>
      <c r="O306" s="13">
        <v>1</v>
      </c>
      <c r="P306" s="14">
        <v>0</v>
      </c>
      <c r="Q306" s="13">
        <v>2</v>
      </c>
      <c r="R306" s="13">
        <v>3</v>
      </c>
      <c r="S306" s="13">
        <v>0</v>
      </c>
      <c r="T306" s="14">
        <v>2</v>
      </c>
      <c r="U306" s="13">
        <v>10</v>
      </c>
      <c r="V306" s="13">
        <v>9</v>
      </c>
      <c r="W306" s="13">
        <v>7</v>
      </c>
      <c r="X306" s="8">
        <v>0</v>
      </c>
      <c r="Y306" s="8">
        <v>0</v>
      </c>
      <c r="Z306" s="8"/>
      <c r="AA306" s="13">
        <v>0</v>
      </c>
      <c r="AB306" s="13">
        <v>0</v>
      </c>
      <c r="AC306" s="13">
        <v>0</v>
      </c>
    </row>
    <row r="307" spans="1:29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1</v>
      </c>
      <c r="K307" s="8">
        <v>1</v>
      </c>
      <c r="L307" s="8">
        <v>1</v>
      </c>
      <c r="M307" s="13">
        <v>0</v>
      </c>
      <c r="N307" s="13">
        <v>0</v>
      </c>
      <c r="O307" s="13">
        <v>0</v>
      </c>
      <c r="P307" s="14">
        <v>0</v>
      </c>
      <c r="Q307" s="13">
        <v>0</v>
      </c>
      <c r="R307" s="13">
        <v>6</v>
      </c>
      <c r="S307" s="13">
        <v>1</v>
      </c>
      <c r="T307" s="14">
        <v>3</v>
      </c>
      <c r="U307" s="13">
        <v>0</v>
      </c>
      <c r="V307" s="13">
        <v>0</v>
      </c>
      <c r="W307" s="13">
        <v>0</v>
      </c>
      <c r="X307" s="8">
        <v>0</v>
      </c>
      <c r="Y307" s="8">
        <v>0</v>
      </c>
      <c r="Z307" s="8"/>
      <c r="AA307" s="13">
        <v>0</v>
      </c>
      <c r="AB307" s="13">
        <v>0</v>
      </c>
      <c r="AC307" s="13">
        <v>0</v>
      </c>
    </row>
    <row r="308" spans="1:29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2</v>
      </c>
      <c r="K308" s="8">
        <v>0</v>
      </c>
      <c r="L308" s="8">
        <v>1</v>
      </c>
      <c r="M308" s="13">
        <v>1</v>
      </c>
      <c r="N308" s="13">
        <v>0</v>
      </c>
      <c r="O308" s="13">
        <v>0</v>
      </c>
      <c r="P308" s="14">
        <v>0</v>
      </c>
      <c r="Q308" s="13">
        <v>0</v>
      </c>
      <c r="R308" s="13">
        <v>0</v>
      </c>
      <c r="S308" s="13">
        <v>1</v>
      </c>
      <c r="T308" s="14">
        <v>8</v>
      </c>
      <c r="U308" s="13">
        <v>5</v>
      </c>
      <c r="V308" s="13">
        <v>0</v>
      </c>
      <c r="W308" s="13">
        <v>0</v>
      </c>
      <c r="X308" s="8">
        <v>0</v>
      </c>
      <c r="Y308" s="8">
        <v>0</v>
      </c>
      <c r="Z308" s="8"/>
      <c r="AA308" s="13">
        <v>0</v>
      </c>
      <c r="AB308" s="13">
        <v>0</v>
      </c>
      <c r="AC308" s="13">
        <v>0</v>
      </c>
    </row>
    <row r="309" spans="1:29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8">
        <v>0</v>
      </c>
      <c r="M309" s="13">
        <v>1</v>
      </c>
      <c r="N309" s="13">
        <v>1</v>
      </c>
      <c r="O309" s="13">
        <v>0</v>
      </c>
      <c r="P309" s="14">
        <v>0</v>
      </c>
      <c r="Q309" s="13">
        <v>2</v>
      </c>
      <c r="R309" s="13">
        <v>3</v>
      </c>
      <c r="S309" s="13">
        <v>4</v>
      </c>
      <c r="T309" s="14">
        <v>0</v>
      </c>
      <c r="U309" s="13">
        <v>0</v>
      </c>
      <c r="V309" s="13">
        <v>0</v>
      </c>
      <c r="W309" s="13">
        <v>1</v>
      </c>
      <c r="X309" s="8">
        <v>0</v>
      </c>
      <c r="Y309" s="8">
        <v>0</v>
      </c>
      <c r="Z309" s="8"/>
      <c r="AA309" s="13">
        <v>0</v>
      </c>
      <c r="AB309" s="13">
        <v>0</v>
      </c>
      <c r="AC309" s="13">
        <v>1</v>
      </c>
    </row>
    <row r="310" spans="1:29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1</v>
      </c>
      <c r="K310" s="8">
        <v>0</v>
      </c>
      <c r="L310" s="8">
        <v>0</v>
      </c>
      <c r="M310" s="13">
        <v>0</v>
      </c>
      <c r="N310" s="13">
        <v>0</v>
      </c>
      <c r="O310" s="13">
        <v>2</v>
      </c>
      <c r="P310" s="14">
        <v>0</v>
      </c>
      <c r="Q310" s="13">
        <v>2</v>
      </c>
      <c r="R310" s="13">
        <v>4</v>
      </c>
      <c r="S310" s="13">
        <v>1</v>
      </c>
      <c r="T310" s="14">
        <v>6</v>
      </c>
      <c r="U310" s="13">
        <v>0</v>
      </c>
      <c r="V310" s="13">
        <v>0</v>
      </c>
      <c r="W310" s="13">
        <v>0</v>
      </c>
      <c r="X310" s="8">
        <v>0</v>
      </c>
      <c r="Y310" s="8">
        <v>0</v>
      </c>
      <c r="Z310" s="8"/>
      <c r="AA310" s="13">
        <v>0</v>
      </c>
      <c r="AB310" s="13">
        <v>0</v>
      </c>
      <c r="AC310" s="13">
        <v>0</v>
      </c>
    </row>
    <row r="311" spans="1:29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27</v>
      </c>
      <c r="K311" s="8">
        <v>22</v>
      </c>
      <c r="L311" s="8">
        <v>16</v>
      </c>
      <c r="M311" s="13">
        <v>11</v>
      </c>
      <c r="N311" s="13">
        <v>12</v>
      </c>
      <c r="O311" s="13">
        <v>16</v>
      </c>
      <c r="P311" s="14">
        <v>3</v>
      </c>
      <c r="Q311" s="13">
        <v>8</v>
      </c>
      <c r="R311" s="13">
        <v>60</v>
      </c>
      <c r="S311" s="13">
        <v>41</v>
      </c>
      <c r="T311" s="14">
        <v>66</v>
      </c>
      <c r="U311" s="13">
        <v>82</v>
      </c>
      <c r="V311" s="13">
        <v>1</v>
      </c>
      <c r="W311" s="13">
        <v>1</v>
      </c>
      <c r="X311" s="8">
        <v>18</v>
      </c>
      <c r="Y311" s="8">
        <v>28</v>
      </c>
      <c r="Z311" s="8"/>
      <c r="AA311" s="13">
        <v>2</v>
      </c>
      <c r="AB311" s="13">
        <v>1</v>
      </c>
      <c r="AC311" s="13">
        <v>0</v>
      </c>
    </row>
    <row r="312" spans="1:29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8">
        <v>0</v>
      </c>
      <c r="M312" s="13">
        <v>2</v>
      </c>
      <c r="N312" s="13">
        <v>1</v>
      </c>
      <c r="O312" s="13">
        <v>2</v>
      </c>
      <c r="P312" s="14">
        <v>0</v>
      </c>
      <c r="Q312" s="13">
        <v>0</v>
      </c>
      <c r="R312" s="13">
        <v>3</v>
      </c>
      <c r="S312" s="13">
        <v>6</v>
      </c>
      <c r="T312" s="14">
        <v>0</v>
      </c>
      <c r="U312" s="13">
        <v>6</v>
      </c>
      <c r="V312" s="13">
        <v>6</v>
      </c>
      <c r="W312" s="13">
        <v>2</v>
      </c>
      <c r="X312" s="8">
        <v>5</v>
      </c>
      <c r="Y312" s="8">
        <v>5</v>
      </c>
      <c r="Z312" s="8"/>
      <c r="AA312" s="13">
        <v>0</v>
      </c>
      <c r="AB312" s="13">
        <v>0</v>
      </c>
      <c r="AC312" s="13">
        <v>0</v>
      </c>
    </row>
    <row r="313" spans="1:29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602</v>
      </c>
      <c r="H313" s="19">
        <v>7326</v>
      </c>
      <c r="I313" s="18" t="s">
        <v>603</v>
      </c>
      <c r="J313" s="8">
        <v>21</v>
      </c>
      <c r="K313" s="8">
        <v>17</v>
      </c>
      <c r="L313" s="8">
        <v>18</v>
      </c>
      <c r="M313" s="13">
        <v>11</v>
      </c>
      <c r="N313" s="13">
        <v>8</v>
      </c>
      <c r="O313" s="13">
        <v>9</v>
      </c>
      <c r="P313" s="14">
        <v>3</v>
      </c>
      <c r="Q313" s="13">
        <v>13</v>
      </c>
      <c r="R313" s="13">
        <v>67</v>
      </c>
      <c r="S313" s="13">
        <v>31</v>
      </c>
      <c r="T313" s="14">
        <v>28</v>
      </c>
      <c r="U313" s="13">
        <v>8</v>
      </c>
      <c r="V313" s="13">
        <v>0</v>
      </c>
      <c r="W313" s="13">
        <v>7</v>
      </c>
      <c r="X313" s="8">
        <v>10</v>
      </c>
      <c r="Y313" s="8">
        <v>12</v>
      </c>
      <c r="Z313" s="8"/>
      <c r="AA313" s="13">
        <v>0</v>
      </c>
      <c r="AB313" s="13">
        <v>0</v>
      </c>
      <c r="AC313" s="13">
        <v>0</v>
      </c>
    </row>
    <row r="314" spans="1:29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604</v>
      </c>
      <c r="J314" s="8">
        <v>0</v>
      </c>
      <c r="K314" s="8">
        <v>2</v>
      </c>
      <c r="L314" s="8">
        <v>4</v>
      </c>
      <c r="M314" s="13">
        <v>3</v>
      </c>
      <c r="N314" s="13">
        <v>1</v>
      </c>
      <c r="O314" s="13">
        <v>1</v>
      </c>
      <c r="P314" s="14">
        <v>0</v>
      </c>
      <c r="Q314" s="13">
        <v>1</v>
      </c>
      <c r="R314" s="13">
        <v>2</v>
      </c>
      <c r="S314" s="13">
        <v>3</v>
      </c>
      <c r="T314" s="14">
        <v>1</v>
      </c>
      <c r="U314" s="13">
        <v>1</v>
      </c>
      <c r="V314" s="13">
        <v>0</v>
      </c>
      <c r="W314" s="13">
        <v>0</v>
      </c>
      <c r="X314" s="8">
        <v>0</v>
      </c>
      <c r="Y314" s="8">
        <v>0</v>
      </c>
      <c r="Z314" s="8"/>
      <c r="AA314" s="13">
        <v>0</v>
      </c>
      <c r="AB314" s="13">
        <v>0</v>
      </c>
      <c r="AC314" s="13">
        <v>0</v>
      </c>
    </row>
    <row r="315" spans="1:29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6</v>
      </c>
      <c r="K315" s="8">
        <v>3</v>
      </c>
      <c r="L315" s="8">
        <v>4</v>
      </c>
      <c r="M315" s="13">
        <v>3</v>
      </c>
      <c r="N315" s="13">
        <v>4</v>
      </c>
      <c r="O315" s="13">
        <v>2</v>
      </c>
      <c r="P315" s="14">
        <v>0</v>
      </c>
      <c r="Q315" s="13">
        <v>7</v>
      </c>
      <c r="R315" s="13">
        <v>27</v>
      </c>
      <c r="S315" s="13">
        <v>13</v>
      </c>
      <c r="T315" s="14">
        <v>2</v>
      </c>
      <c r="U315" s="13">
        <v>6</v>
      </c>
      <c r="V315" s="13">
        <v>4</v>
      </c>
      <c r="W315" s="13">
        <v>0</v>
      </c>
      <c r="X315" s="8">
        <v>2</v>
      </c>
      <c r="Y315" s="8">
        <v>3</v>
      </c>
      <c r="Z315" s="8"/>
      <c r="AA315" s="13">
        <v>0</v>
      </c>
      <c r="AB315" s="13">
        <v>0</v>
      </c>
      <c r="AC315" s="13">
        <v>0</v>
      </c>
    </row>
    <row r="316" spans="1:29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8">
        <v>0</v>
      </c>
      <c r="M316" s="13">
        <v>0</v>
      </c>
      <c r="N316" s="13">
        <v>0</v>
      </c>
      <c r="O316" s="13">
        <v>0</v>
      </c>
      <c r="P316" s="14">
        <v>0</v>
      </c>
      <c r="Q316" s="13">
        <v>0</v>
      </c>
      <c r="R316" s="13">
        <v>1</v>
      </c>
      <c r="S316" s="13">
        <v>1</v>
      </c>
      <c r="T316" s="14">
        <v>0</v>
      </c>
      <c r="U316" s="13">
        <v>0</v>
      </c>
      <c r="V316" s="13">
        <v>0</v>
      </c>
      <c r="W316" s="13">
        <v>0</v>
      </c>
      <c r="X316" s="8">
        <v>0</v>
      </c>
      <c r="Y316" s="8">
        <v>0</v>
      </c>
      <c r="Z316" s="8"/>
      <c r="AA316" s="13">
        <v>0</v>
      </c>
      <c r="AB316" s="13">
        <v>0</v>
      </c>
      <c r="AC316" s="13">
        <v>0</v>
      </c>
    </row>
    <row r="317" spans="1:29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1</v>
      </c>
      <c r="K317" s="8">
        <v>0</v>
      </c>
      <c r="L317" s="8">
        <v>0</v>
      </c>
      <c r="M317" s="13">
        <v>0</v>
      </c>
      <c r="N317" s="13">
        <v>1</v>
      </c>
      <c r="O317" s="13">
        <v>1</v>
      </c>
      <c r="P317" s="14">
        <v>0</v>
      </c>
      <c r="Q317" s="13">
        <v>0</v>
      </c>
      <c r="R317" s="13">
        <v>5</v>
      </c>
      <c r="S317" s="13">
        <v>2</v>
      </c>
      <c r="T317" s="14">
        <v>0</v>
      </c>
      <c r="U317" s="13">
        <v>4</v>
      </c>
      <c r="V317" s="13">
        <v>2</v>
      </c>
      <c r="W317" s="13">
        <v>1</v>
      </c>
      <c r="X317" s="8">
        <v>3</v>
      </c>
      <c r="Y317" s="8">
        <v>3</v>
      </c>
      <c r="Z317" s="8"/>
      <c r="AA317" s="13">
        <v>0</v>
      </c>
      <c r="AB317" s="13">
        <v>0</v>
      </c>
      <c r="AC317" s="13">
        <v>0</v>
      </c>
    </row>
    <row r="318" spans="1:29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6</v>
      </c>
      <c r="K318" s="8">
        <v>10</v>
      </c>
      <c r="L318" s="8">
        <v>7</v>
      </c>
      <c r="M318" s="13">
        <v>5</v>
      </c>
      <c r="N318" s="13">
        <v>4</v>
      </c>
      <c r="O318" s="13">
        <v>5</v>
      </c>
      <c r="P318" s="14">
        <v>0</v>
      </c>
      <c r="Q318" s="13">
        <v>4</v>
      </c>
      <c r="R318" s="13">
        <v>12</v>
      </c>
      <c r="S318" s="13">
        <v>11</v>
      </c>
      <c r="T318" s="14">
        <v>6</v>
      </c>
      <c r="U318" s="13">
        <v>3</v>
      </c>
      <c r="V318" s="13">
        <v>0</v>
      </c>
      <c r="W318" s="13">
        <v>2</v>
      </c>
      <c r="X318" s="8">
        <v>0</v>
      </c>
      <c r="Y318" s="8">
        <v>0</v>
      </c>
      <c r="Z318" s="8"/>
      <c r="AA318" s="13">
        <v>0</v>
      </c>
      <c r="AB318" s="13">
        <v>0</v>
      </c>
      <c r="AC318" s="13">
        <v>0</v>
      </c>
    </row>
    <row r="319" spans="1:29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605</v>
      </c>
      <c r="J319" s="8">
        <v>0</v>
      </c>
      <c r="K319" s="8">
        <v>0</v>
      </c>
      <c r="L319" s="8">
        <v>0</v>
      </c>
      <c r="M319" s="13">
        <v>0</v>
      </c>
      <c r="N319" s="13">
        <v>0</v>
      </c>
      <c r="O319" s="13">
        <v>0</v>
      </c>
      <c r="P319" s="14">
        <v>0</v>
      </c>
      <c r="Q319" s="13">
        <v>0</v>
      </c>
      <c r="R319" s="13">
        <v>0</v>
      </c>
      <c r="S319" s="13">
        <v>0</v>
      </c>
      <c r="T319" s="14">
        <v>0</v>
      </c>
      <c r="U319" s="13">
        <v>0</v>
      </c>
      <c r="V319" s="13">
        <v>0</v>
      </c>
      <c r="W319" s="13">
        <v>0</v>
      </c>
      <c r="X319" s="8">
        <v>0</v>
      </c>
      <c r="Y319" s="8">
        <v>0</v>
      </c>
      <c r="Z319" s="8"/>
      <c r="AA319" s="13">
        <v>0</v>
      </c>
      <c r="AB319" s="13">
        <v>0</v>
      </c>
      <c r="AC319" s="13">
        <v>0</v>
      </c>
    </row>
    <row r="320" spans="1:29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606</v>
      </c>
      <c r="J320" s="8">
        <v>11</v>
      </c>
      <c r="K320" s="8">
        <v>5</v>
      </c>
      <c r="L320" s="8">
        <v>8</v>
      </c>
      <c r="M320" s="13">
        <v>6</v>
      </c>
      <c r="N320" s="13">
        <v>3</v>
      </c>
      <c r="O320" s="13">
        <v>1</v>
      </c>
      <c r="P320" s="14">
        <v>0</v>
      </c>
      <c r="Q320" s="13">
        <v>12</v>
      </c>
      <c r="R320" s="13">
        <v>26</v>
      </c>
      <c r="S320" s="13">
        <v>7</v>
      </c>
      <c r="T320" s="14">
        <v>22</v>
      </c>
      <c r="U320" s="13">
        <v>1</v>
      </c>
      <c r="V320" s="13">
        <v>2</v>
      </c>
      <c r="W320" s="13">
        <v>3</v>
      </c>
      <c r="X320" s="8">
        <v>0</v>
      </c>
      <c r="Y320" s="8">
        <v>0</v>
      </c>
      <c r="Z320" s="8"/>
      <c r="AA320" s="13">
        <v>0</v>
      </c>
      <c r="AB320" s="13">
        <v>0</v>
      </c>
      <c r="AC320" s="13">
        <v>0</v>
      </c>
    </row>
    <row r="321" spans="1:29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1</v>
      </c>
      <c r="K321" s="8">
        <v>1</v>
      </c>
      <c r="L321" s="8">
        <v>2</v>
      </c>
      <c r="M321" s="13">
        <v>3</v>
      </c>
      <c r="N321" s="13">
        <v>1</v>
      </c>
      <c r="O321" s="13">
        <v>1</v>
      </c>
      <c r="P321" s="14">
        <v>0</v>
      </c>
      <c r="Q321" s="13">
        <v>1</v>
      </c>
      <c r="R321" s="13">
        <v>4</v>
      </c>
      <c r="S321" s="13">
        <v>3</v>
      </c>
      <c r="T321" s="14">
        <v>6</v>
      </c>
      <c r="U321" s="13">
        <v>9</v>
      </c>
      <c r="V321" s="13">
        <v>1</v>
      </c>
      <c r="W321" s="13">
        <v>2</v>
      </c>
      <c r="X321" s="8">
        <v>1</v>
      </c>
      <c r="Y321" s="8">
        <v>1</v>
      </c>
      <c r="Z321" s="8"/>
      <c r="AA321" s="13">
        <v>0</v>
      </c>
      <c r="AB321" s="13">
        <v>0</v>
      </c>
      <c r="AC321" s="13">
        <v>0</v>
      </c>
    </row>
    <row r="322" spans="1:29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8">
        <v>0</v>
      </c>
      <c r="M322" s="13">
        <v>1</v>
      </c>
      <c r="N322" s="13">
        <v>0</v>
      </c>
      <c r="O322" s="13">
        <v>2</v>
      </c>
      <c r="P322" s="14">
        <v>0</v>
      </c>
      <c r="Q322" s="13">
        <v>0</v>
      </c>
      <c r="R322" s="13">
        <v>1</v>
      </c>
      <c r="S322" s="13">
        <v>2</v>
      </c>
      <c r="T322" s="14">
        <v>0</v>
      </c>
      <c r="U322" s="13">
        <v>0</v>
      </c>
      <c r="V322" s="13">
        <v>0</v>
      </c>
      <c r="W322" s="13">
        <v>0</v>
      </c>
      <c r="X322" s="8">
        <v>0</v>
      </c>
      <c r="Y322" s="8">
        <v>0</v>
      </c>
      <c r="Z322" s="8"/>
      <c r="AA322" s="13">
        <v>0</v>
      </c>
      <c r="AB322" s="13">
        <v>0</v>
      </c>
      <c r="AC322" s="13">
        <v>0</v>
      </c>
    </row>
    <row r="323" spans="1:29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607</v>
      </c>
      <c r="J323" s="8">
        <v>1</v>
      </c>
      <c r="K323" s="8">
        <v>0</v>
      </c>
      <c r="L323" s="8">
        <v>0</v>
      </c>
      <c r="M323" s="13">
        <v>0</v>
      </c>
      <c r="N323" s="13">
        <v>1</v>
      </c>
      <c r="O323" s="13">
        <v>1</v>
      </c>
      <c r="P323" s="14">
        <v>0</v>
      </c>
      <c r="Q323" s="13">
        <v>0</v>
      </c>
      <c r="R323" s="13">
        <v>2</v>
      </c>
      <c r="S323" s="13">
        <v>2</v>
      </c>
      <c r="T323" s="14">
        <v>1</v>
      </c>
      <c r="U323" s="13">
        <v>0</v>
      </c>
      <c r="V323" s="13">
        <v>0</v>
      </c>
      <c r="W323" s="13">
        <v>0</v>
      </c>
      <c r="X323" s="8">
        <v>0</v>
      </c>
      <c r="Y323" s="8">
        <v>0</v>
      </c>
      <c r="Z323" s="8"/>
      <c r="AA323" s="13">
        <v>0</v>
      </c>
      <c r="AB323" s="13">
        <v>0</v>
      </c>
      <c r="AC323" s="13">
        <v>0</v>
      </c>
    </row>
    <row r="324" spans="1:29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15</v>
      </c>
      <c r="K324" s="8">
        <v>12</v>
      </c>
      <c r="L324" s="8">
        <v>13</v>
      </c>
      <c r="M324" s="13">
        <v>1</v>
      </c>
      <c r="N324" s="13">
        <v>4</v>
      </c>
      <c r="O324" s="13">
        <v>1</v>
      </c>
      <c r="P324" s="14">
        <v>1</v>
      </c>
      <c r="Q324" s="13">
        <v>12</v>
      </c>
      <c r="R324" s="13">
        <v>60</v>
      </c>
      <c r="S324" s="13">
        <v>28</v>
      </c>
      <c r="T324" s="14">
        <v>34</v>
      </c>
      <c r="U324" s="13">
        <v>37</v>
      </c>
      <c r="V324" s="13">
        <v>7</v>
      </c>
      <c r="W324" s="13">
        <v>11</v>
      </c>
      <c r="X324" s="8">
        <v>0</v>
      </c>
      <c r="Y324" s="8">
        <v>0</v>
      </c>
      <c r="Z324" s="8"/>
      <c r="AA324" s="13">
        <v>3</v>
      </c>
      <c r="AB324" s="13">
        <v>2</v>
      </c>
      <c r="AC324" s="13">
        <v>1</v>
      </c>
    </row>
    <row r="325" spans="1:29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8">
        <v>0</v>
      </c>
      <c r="M325" s="13">
        <v>1</v>
      </c>
      <c r="N325" s="13">
        <v>1</v>
      </c>
      <c r="O325" s="13">
        <v>1</v>
      </c>
      <c r="P325" s="14">
        <v>0</v>
      </c>
      <c r="Q325" s="13">
        <v>0</v>
      </c>
      <c r="R325" s="13">
        <v>1</v>
      </c>
      <c r="S325" s="13">
        <v>2</v>
      </c>
      <c r="T325" s="14">
        <v>0</v>
      </c>
      <c r="U325" s="13">
        <v>1</v>
      </c>
      <c r="V325" s="13">
        <v>0</v>
      </c>
      <c r="W325" s="13">
        <v>0</v>
      </c>
      <c r="X325" s="8">
        <v>0</v>
      </c>
      <c r="Y325" s="8">
        <v>0</v>
      </c>
      <c r="Z325" s="8"/>
      <c r="AA325" s="13">
        <v>0</v>
      </c>
      <c r="AB325" s="13">
        <v>0</v>
      </c>
      <c r="AC325" s="13">
        <v>0</v>
      </c>
    </row>
    <row r="326" spans="1:29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1</v>
      </c>
      <c r="K326" s="8">
        <v>1</v>
      </c>
      <c r="L326" s="8">
        <v>0</v>
      </c>
      <c r="M326" s="13">
        <v>1</v>
      </c>
      <c r="N326" s="13">
        <v>1</v>
      </c>
      <c r="O326" s="13">
        <v>0</v>
      </c>
      <c r="P326" s="14">
        <v>0</v>
      </c>
      <c r="Q326" s="13">
        <v>1</v>
      </c>
      <c r="R326" s="13">
        <v>5</v>
      </c>
      <c r="S326" s="13">
        <v>1</v>
      </c>
      <c r="T326" s="14">
        <v>2</v>
      </c>
      <c r="U326" s="13">
        <v>0</v>
      </c>
      <c r="V326" s="13">
        <v>0</v>
      </c>
      <c r="W326" s="13">
        <v>0</v>
      </c>
      <c r="X326" s="8">
        <v>0</v>
      </c>
      <c r="Y326" s="8">
        <v>0</v>
      </c>
      <c r="Z326" s="8"/>
      <c r="AA326" s="13">
        <v>0</v>
      </c>
      <c r="AB326" s="13">
        <v>0</v>
      </c>
      <c r="AC326" s="13">
        <v>0</v>
      </c>
    </row>
    <row r="327" spans="1:29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8">
        <v>0</v>
      </c>
      <c r="M327" s="13">
        <v>0</v>
      </c>
      <c r="N327" s="13">
        <v>0</v>
      </c>
      <c r="O327" s="13">
        <v>0</v>
      </c>
      <c r="P327" s="14">
        <v>0</v>
      </c>
      <c r="Q327" s="13">
        <v>0</v>
      </c>
      <c r="R327" s="13">
        <v>0</v>
      </c>
      <c r="S327" s="13">
        <v>0</v>
      </c>
      <c r="T327" s="14">
        <v>0</v>
      </c>
      <c r="U327" s="13">
        <v>0</v>
      </c>
      <c r="V327" s="13">
        <v>0</v>
      </c>
      <c r="W327" s="13">
        <v>0</v>
      </c>
      <c r="X327" s="8">
        <v>0</v>
      </c>
      <c r="Y327" s="8">
        <v>0</v>
      </c>
      <c r="Z327" s="8"/>
      <c r="AA327" s="13">
        <v>0</v>
      </c>
      <c r="AB327" s="13">
        <v>0</v>
      </c>
      <c r="AC327" s="13">
        <v>0</v>
      </c>
    </row>
    <row r="328" spans="1:29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8">
        <v>0</v>
      </c>
      <c r="M328" s="13">
        <v>0</v>
      </c>
      <c r="N328" s="13">
        <v>0</v>
      </c>
      <c r="O328" s="13">
        <v>1</v>
      </c>
      <c r="P328" s="14">
        <v>0</v>
      </c>
      <c r="Q328" s="13">
        <v>0</v>
      </c>
      <c r="R328" s="13">
        <v>15</v>
      </c>
      <c r="S328" s="13">
        <v>0</v>
      </c>
      <c r="T328" s="14">
        <v>0</v>
      </c>
      <c r="U328" s="13">
        <v>5</v>
      </c>
      <c r="V328" s="13">
        <v>0</v>
      </c>
      <c r="W328" s="13">
        <v>0</v>
      </c>
      <c r="X328" s="8">
        <v>0</v>
      </c>
      <c r="Y328" s="8">
        <v>0</v>
      </c>
      <c r="Z328" s="8"/>
      <c r="AA328" s="13">
        <v>1</v>
      </c>
      <c r="AB328" s="13">
        <v>0</v>
      </c>
      <c r="AC328" s="13">
        <v>0</v>
      </c>
    </row>
    <row r="329" spans="1:29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608</v>
      </c>
      <c r="J329" s="8">
        <v>16</v>
      </c>
      <c r="K329" s="8">
        <v>12</v>
      </c>
      <c r="L329" s="8">
        <v>7</v>
      </c>
      <c r="M329" s="13">
        <v>8</v>
      </c>
      <c r="N329" s="13">
        <v>4</v>
      </c>
      <c r="O329" s="13">
        <v>6</v>
      </c>
      <c r="P329" s="14">
        <v>0</v>
      </c>
      <c r="Q329" s="13">
        <v>3</v>
      </c>
      <c r="R329" s="13">
        <v>25</v>
      </c>
      <c r="S329" s="13">
        <v>15</v>
      </c>
      <c r="T329" s="14">
        <v>21</v>
      </c>
      <c r="U329" s="13">
        <v>48</v>
      </c>
      <c r="V329" s="13">
        <v>13</v>
      </c>
      <c r="W329" s="13">
        <v>5</v>
      </c>
      <c r="X329" s="8">
        <v>0</v>
      </c>
      <c r="Y329" s="8">
        <v>0</v>
      </c>
      <c r="Z329" s="8"/>
      <c r="AA329" s="13">
        <v>16</v>
      </c>
      <c r="AB329" s="13">
        <v>1</v>
      </c>
      <c r="AC329" s="13">
        <v>2</v>
      </c>
    </row>
    <row r="330" spans="1:29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3</v>
      </c>
      <c r="K330" s="8">
        <v>1</v>
      </c>
      <c r="L330" s="8">
        <v>1</v>
      </c>
      <c r="M330" s="13">
        <v>3</v>
      </c>
      <c r="N330" s="13">
        <v>2</v>
      </c>
      <c r="O330" s="13">
        <v>0</v>
      </c>
      <c r="P330" s="14">
        <v>0</v>
      </c>
      <c r="Q330" s="13">
        <v>0</v>
      </c>
      <c r="R330" s="13">
        <v>7</v>
      </c>
      <c r="S330" s="13">
        <v>7</v>
      </c>
      <c r="T330" s="14">
        <v>2</v>
      </c>
      <c r="U330" s="13">
        <v>10</v>
      </c>
      <c r="V330" s="13">
        <v>29</v>
      </c>
      <c r="W330" s="13">
        <v>2</v>
      </c>
      <c r="X330" s="8">
        <v>0</v>
      </c>
      <c r="Y330" s="8">
        <v>0</v>
      </c>
      <c r="Z330" s="8"/>
      <c r="AA330" s="13">
        <v>1</v>
      </c>
      <c r="AB330" s="13">
        <v>0</v>
      </c>
      <c r="AC330" s="13">
        <v>1</v>
      </c>
    </row>
    <row r="331" spans="1:29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609</v>
      </c>
      <c r="J331" s="8">
        <v>2</v>
      </c>
      <c r="K331" s="8">
        <v>2</v>
      </c>
      <c r="L331" s="8">
        <v>1</v>
      </c>
      <c r="M331" s="13">
        <v>0</v>
      </c>
      <c r="N331" s="13">
        <v>2</v>
      </c>
      <c r="O331" s="13">
        <v>1</v>
      </c>
      <c r="P331" s="14">
        <v>0</v>
      </c>
      <c r="Q331" s="13">
        <v>2</v>
      </c>
      <c r="R331" s="13">
        <v>6</v>
      </c>
      <c r="S331" s="13">
        <v>3</v>
      </c>
      <c r="T331" s="14">
        <v>4</v>
      </c>
      <c r="U331" s="13">
        <v>1</v>
      </c>
      <c r="V331" s="13">
        <v>0</v>
      </c>
      <c r="W331" s="13">
        <v>0</v>
      </c>
      <c r="X331" s="8">
        <v>0</v>
      </c>
      <c r="Y331" s="8">
        <v>0</v>
      </c>
      <c r="Z331" s="8"/>
      <c r="AA331" s="13">
        <v>0</v>
      </c>
      <c r="AB331" s="13">
        <v>0</v>
      </c>
      <c r="AC331" s="13">
        <v>0</v>
      </c>
    </row>
    <row r="332" spans="1:29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2</v>
      </c>
      <c r="K332" s="8">
        <v>1</v>
      </c>
      <c r="L332" s="8">
        <v>0</v>
      </c>
      <c r="M332" s="13">
        <v>1</v>
      </c>
      <c r="N332" s="13">
        <v>0</v>
      </c>
      <c r="O332" s="13">
        <v>1</v>
      </c>
      <c r="P332" s="14">
        <v>0</v>
      </c>
      <c r="Q332" s="13">
        <v>0</v>
      </c>
      <c r="R332" s="13">
        <v>1</v>
      </c>
      <c r="S332" s="13">
        <v>2</v>
      </c>
      <c r="T332" s="14">
        <v>4</v>
      </c>
      <c r="U332" s="13">
        <v>2</v>
      </c>
      <c r="V332" s="13">
        <v>1</v>
      </c>
      <c r="W332" s="13">
        <v>0</v>
      </c>
      <c r="X332" s="8">
        <v>0</v>
      </c>
      <c r="Y332" s="8">
        <v>0</v>
      </c>
      <c r="Z332" s="8"/>
      <c r="AA332" s="13">
        <v>0</v>
      </c>
      <c r="AB332" s="13">
        <v>1</v>
      </c>
      <c r="AC332" s="13">
        <v>0</v>
      </c>
    </row>
    <row r="333" spans="1:29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1</v>
      </c>
      <c r="K333" s="8">
        <v>1</v>
      </c>
      <c r="L333" s="8">
        <v>0</v>
      </c>
      <c r="M333" s="13">
        <v>1</v>
      </c>
      <c r="N333" s="13">
        <v>1</v>
      </c>
      <c r="O333" s="13">
        <v>0</v>
      </c>
      <c r="P333" s="14">
        <v>0</v>
      </c>
      <c r="Q333" s="13">
        <v>1</v>
      </c>
      <c r="R333" s="13">
        <v>5</v>
      </c>
      <c r="S333" s="13">
        <v>1</v>
      </c>
      <c r="T333" s="14">
        <v>0</v>
      </c>
      <c r="U333" s="13">
        <v>0</v>
      </c>
      <c r="V333" s="13">
        <v>0</v>
      </c>
      <c r="W333" s="13">
        <v>0</v>
      </c>
      <c r="X333" s="8">
        <v>0</v>
      </c>
      <c r="Y333" s="8">
        <v>0</v>
      </c>
      <c r="Z333" s="8"/>
      <c r="AA333" s="13">
        <v>0</v>
      </c>
      <c r="AB333" s="13">
        <v>0</v>
      </c>
      <c r="AC333" s="13">
        <v>0</v>
      </c>
    </row>
    <row r="334" spans="1:29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1</v>
      </c>
      <c r="K334" s="8">
        <v>1</v>
      </c>
      <c r="L334" s="8">
        <v>2</v>
      </c>
      <c r="M334" s="13">
        <v>0</v>
      </c>
      <c r="N334" s="13">
        <v>0</v>
      </c>
      <c r="O334" s="13">
        <v>0</v>
      </c>
      <c r="P334" s="14">
        <v>0</v>
      </c>
      <c r="Q334" s="13">
        <v>0</v>
      </c>
      <c r="R334" s="13">
        <v>1</v>
      </c>
      <c r="S334" s="13">
        <v>1</v>
      </c>
      <c r="T334" s="14">
        <v>4</v>
      </c>
      <c r="U334" s="13">
        <v>0</v>
      </c>
      <c r="V334" s="13">
        <v>1</v>
      </c>
      <c r="W334" s="13">
        <v>1</v>
      </c>
      <c r="X334" s="8">
        <v>0</v>
      </c>
      <c r="Y334" s="8">
        <v>0</v>
      </c>
      <c r="Z334" s="8"/>
      <c r="AA334" s="13">
        <v>0</v>
      </c>
      <c r="AB334" s="13">
        <v>1</v>
      </c>
      <c r="AC334" s="13">
        <v>0</v>
      </c>
    </row>
    <row r="335" spans="1:29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1</v>
      </c>
      <c r="K335" s="8">
        <v>1</v>
      </c>
      <c r="L335" s="8">
        <v>1</v>
      </c>
      <c r="M335" s="13">
        <v>0</v>
      </c>
      <c r="N335" s="13">
        <v>1</v>
      </c>
      <c r="O335" s="13">
        <v>1</v>
      </c>
      <c r="P335" s="14">
        <v>0</v>
      </c>
      <c r="Q335" s="13">
        <v>1</v>
      </c>
      <c r="R335" s="13">
        <v>4</v>
      </c>
      <c r="S335" s="13">
        <v>1</v>
      </c>
      <c r="T335" s="14">
        <v>2</v>
      </c>
      <c r="U335" s="13">
        <v>4</v>
      </c>
      <c r="V335" s="13">
        <v>0</v>
      </c>
      <c r="W335" s="13">
        <v>0</v>
      </c>
      <c r="X335" s="8">
        <v>0</v>
      </c>
      <c r="Y335" s="8">
        <v>0</v>
      </c>
      <c r="Z335" s="8"/>
      <c r="AA335" s="13">
        <v>0</v>
      </c>
      <c r="AB335" s="13">
        <v>0</v>
      </c>
      <c r="AC335" s="13">
        <v>0</v>
      </c>
    </row>
    <row r="336" spans="1:29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8">
        <v>0</v>
      </c>
      <c r="M336" s="13">
        <v>0</v>
      </c>
      <c r="N336" s="13">
        <v>0</v>
      </c>
      <c r="O336" s="13">
        <v>0</v>
      </c>
      <c r="P336" s="14">
        <v>0</v>
      </c>
      <c r="Q336" s="13">
        <v>0</v>
      </c>
      <c r="R336" s="13">
        <v>0</v>
      </c>
      <c r="S336" s="13">
        <v>2</v>
      </c>
      <c r="T336" s="14">
        <v>0</v>
      </c>
      <c r="U336" s="13">
        <v>0</v>
      </c>
      <c r="V336" s="13">
        <v>0</v>
      </c>
      <c r="W336" s="13">
        <v>0</v>
      </c>
      <c r="X336" s="8">
        <v>0</v>
      </c>
      <c r="Y336" s="8">
        <v>0</v>
      </c>
      <c r="Z336" s="8"/>
      <c r="AA336" s="13">
        <v>0</v>
      </c>
      <c r="AB336" s="13">
        <v>0</v>
      </c>
      <c r="AC336" s="13">
        <v>0</v>
      </c>
    </row>
    <row r="337" spans="1:29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8">
        <v>0</v>
      </c>
      <c r="M337" s="13">
        <v>0</v>
      </c>
      <c r="N337" s="13">
        <v>1</v>
      </c>
      <c r="O337" s="13">
        <v>1</v>
      </c>
      <c r="P337" s="14">
        <v>0</v>
      </c>
      <c r="Q337" s="13">
        <v>1</v>
      </c>
      <c r="R337" s="13">
        <v>2</v>
      </c>
      <c r="S337" s="13">
        <v>0</v>
      </c>
      <c r="T337" s="14">
        <v>0</v>
      </c>
      <c r="U337" s="13">
        <v>1</v>
      </c>
      <c r="V337" s="13">
        <v>2</v>
      </c>
      <c r="W337" s="13">
        <v>0</v>
      </c>
      <c r="X337" s="8">
        <v>0</v>
      </c>
      <c r="Y337" s="8">
        <v>0</v>
      </c>
      <c r="Z337" s="8"/>
      <c r="AA337" s="13">
        <v>0</v>
      </c>
      <c r="AB337" s="13">
        <v>2</v>
      </c>
      <c r="AC337" s="13">
        <v>0</v>
      </c>
    </row>
    <row r="338" spans="1:29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1</v>
      </c>
      <c r="K338" s="8">
        <v>1</v>
      </c>
      <c r="L338" s="8">
        <v>1</v>
      </c>
      <c r="M338" s="13">
        <v>0</v>
      </c>
      <c r="N338" s="13">
        <v>0</v>
      </c>
      <c r="O338" s="13">
        <v>0</v>
      </c>
      <c r="P338" s="14">
        <v>0</v>
      </c>
      <c r="Q338" s="13">
        <v>1</v>
      </c>
      <c r="R338" s="13">
        <v>3</v>
      </c>
      <c r="S338" s="13">
        <v>3</v>
      </c>
      <c r="T338" s="14">
        <v>2</v>
      </c>
      <c r="U338" s="13">
        <v>0</v>
      </c>
      <c r="V338" s="13">
        <v>0</v>
      </c>
      <c r="W338" s="13">
        <v>0</v>
      </c>
      <c r="X338" s="8">
        <v>0</v>
      </c>
      <c r="Y338" s="8">
        <v>0</v>
      </c>
      <c r="Z338" s="8"/>
      <c r="AA338" s="13">
        <v>0</v>
      </c>
      <c r="AB338" s="13">
        <v>0</v>
      </c>
      <c r="AC338" s="13">
        <v>0</v>
      </c>
    </row>
    <row r="339" spans="1:29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8">
        <v>0</v>
      </c>
      <c r="M339" s="13">
        <v>0</v>
      </c>
      <c r="N339" s="13">
        <v>0</v>
      </c>
      <c r="O339" s="13">
        <v>2</v>
      </c>
      <c r="P339" s="14">
        <v>0</v>
      </c>
      <c r="Q339" s="13">
        <v>0</v>
      </c>
      <c r="R339" s="13">
        <v>1</v>
      </c>
      <c r="S339" s="13">
        <v>0</v>
      </c>
      <c r="T339" s="14">
        <v>0</v>
      </c>
      <c r="U339" s="13">
        <v>0</v>
      </c>
      <c r="V339" s="13">
        <v>0</v>
      </c>
      <c r="W339" s="13">
        <v>0</v>
      </c>
      <c r="X339" s="8">
        <v>0</v>
      </c>
      <c r="Y339" s="8">
        <v>0</v>
      </c>
      <c r="Z339" s="8"/>
      <c r="AA339" s="13">
        <v>0</v>
      </c>
      <c r="AB339" s="13">
        <v>0</v>
      </c>
      <c r="AC339" s="13">
        <v>0</v>
      </c>
    </row>
    <row r="340" spans="1:29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2</v>
      </c>
      <c r="K340" s="8">
        <v>3</v>
      </c>
      <c r="L340" s="8">
        <v>3</v>
      </c>
      <c r="M340" s="13">
        <v>1</v>
      </c>
      <c r="N340" s="13">
        <v>0</v>
      </c>
      <c r="O340" s="13">
        <v>0</v>
      </c>
      <c r="P340" s="14">
        <v>0</v>
      </c>
      <c r="Q340" s="13">
        <v>0</v>
      </c>
      <c r="R340" s="13">
        <v>3</v>
      </c>
      <c r="S340" s="13">
        <v>0</v>
      </c>
      <c r="T340" s="14">
        <v>2</v>
      </c>
      <c r="U340" s="13">
        <v>7</v>
      </c>
      <c r="V340" s="13">
        <v>0</v>
      </c>
      <c r="W340" s="13">
        <v>0</v>
      </c>
      <c r="X340" s="8">
        <v>0</v>
      </c>
      <c r="Y340" s="8">
        <v>0</v>
      </c>
      <c r="Z340" s="8"/>
      <c r="AA340" s="13">
        <v>0</v>
      </c>
      <c r="AB340" s="13">
        <v>0</v>
      </c>
      <c r="AC340" s="13">
        <v>0</v>
      </c>
    </row>
    <row r="341" spans="1:29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610</v>
      </c>
      <c r="J341" s="8">
        <v>0</v>
      </c>
      <c r="K341" s="8">
        <v>0</v>
      </c>
      <c r="L341" s="8">
        <v>1</v>
      </c>
      <c r="M341" s="13">
        <v>0</v>
      </c>
      <c r="N341" s="13">
        <v>0</v>
      </c>
      <c r="O341" s="13">
        <v>0</v>
      </c>
      <c r="P341" s="14">
        <v>0</v>
      </c>
      <c r="Q341" s="13">
        <v>0</v>
      </c>
      <c r="R341" s="13">
        <v>1</v>
      </c>
      <c r="S341" s="13">
        <v>1</v>
      </c>
      <c r="T341" s="14">
        <v>0</v>
      </c>
      <c r="U341" s="13">
        <v>0</v>
      </c>
      <c r="V341" s="13">
        <v>0</v>
      </c>
      <c r="W341" s="13">
        <v>0</v>
      </c>
      <c r="X341" s="8">
        <v>1</v>
      </c>
      <c r="Y341" s="8">
        <v>1</v>
      </c>
      <c r="Z341" s="8"/>
      <c r="AA341" s="13">
        <v>0</v>
      </c>
      <c r="AB341" s="13">
        <v>0</v>
      </c>
      <c r="AC341" s="13">
        <v>0</v>
      </c>
    </row>
    <row r="342" spans="1:29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611</v>
      </c>
      <c r="J342" s="8">
        <v>1</v>
      </c>
      <c r="K342" s="8">
        <v>2</v>
      </c>
      <c r="L342" s="8">
        <v>2</v>
      </c>
      <c r="M342" s="13">
        <v>0</v>
      </c>
      <c r="N342" s="13">
        <v>0</v>
      </c>
      <c r="O342" s="13">
        <v>1</v>
      </c>
      <c r="P342" s="14">
        <v>0</v>
      </c>
      <c r="Q342" s="13">
        <v>0</v>
      </c>
      <c r="R342" s="13">
        <v>1</v>
      </c>
      <c r="S342" s="13">
        <v>2</v>
      </c>
      <c r="T342" s="14">
        <v>0</v>
      </c>
      <c r="U342" s="13">
        <v>0</v>
      </c>
      <c r="V342" s="13">
        <v>1</v>
      </c>
      <c r="W342" s="13">
        <v>3</v>
      </c>
      <c r="X342" s="8">
        <v>0</v>
      </c>
      <c r="Y342" s="8">
        <v>0</v>
      </c>
      <c r="Z342" s="8"/>
      <c r="AA342" s="13">
        <v>0</v>
      </c>
      <c r="AB342" s="13">
        <v>0</v>
      </c>
      <c r="AC342" s="13">
        <v>0</v>
      </c>
    </row>
    <row r="343" spans="1:29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1</v>
      </c>
      <c r="L343" s="8">
        <v>0</v>
      </c>
      <c r="M343" s="13">
        <v>1</v>
      </c>
      <c r="N343" s="13">
        <v>5</v>
      </c>
      <c r="O343" s="13">
        <v>1</v>
      </c>
      <c r="P343" s="14">
        <v>0</v>
      </c>
      <c r="Q343" s="13">
        <v>0</v>
      </c>
      <c r="R343" s="13">
        <v>4</v>
      </c>
      <c r="S343" s="13">
        <v>1</v>
      </c>
      <c r="T343" s="14">
        <v>2</v>
      </c>
      <c r="U343" s="13">
        <v>0</v>
      </c>
      <c r="V343" s="13">
        <v>0</v>
      </c>
      <c r="W343" s="13">
        <v>0</v>
      </c>
      <c r="X343" s="8">
        <v>0</v>
      </c>
      <c r="Y343" s="8">
        <v>0</v>
      </c>
      <c r="Z343" s="8"/>
      <c r="AA343" s="13">
        <v>0</v>
      </c>
      <c r="AB343" s="13">
        <v>0</v>
      </c>
      <c r="AC343" s="13">
        <v>0</v>
      </c>
    </row>
    <row r="344" spans="1:29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4</v>
      </c>
      <c r="K344" s="8">
        <v>4</v>
      </c>
      <c r="L344" s="8">
        <v>7</v>
      </c>
      <c r="M344" s="13">
        <v>6</v>
      </c>
      <c r="N344" s="13">
        <v>9</v>
      </c>
      <c r="O344" s="13">
        <v>2</v>
      </c>
      <c r="P344" s="14">
        <v>1</v>
      </c>
      <c r="Q344" s="13">
        <v>5</v>
      </c>
      <c r="R344" s="13">
        <v>23</v>
      </c>
      <c r="S344" s="13">
        <v>10</v>
      </c>
      <c r="T344" s="14">
        <v>11</v>
      </c>
      <c r="U344" s="13">
        <v>24</v>
      </c>
      <c r="V344" s="13">
        <v>6</v>
      </c>
      <c r="W344" s="13">
        <v>5</v>
      </c>
      <c r="X344" s="8">
        <v>0</v>
      </c>
      <c r="Y344" s="8">
        <v>2</v>
      </c>
      <c r="Z344" s="8"/>
      <c r="AA344" s="13">
        <v>1</v>
      </c>
      <c r="AB344" s="13">
        <v>0</v>
      </c>
      <c r="AC344" s="13">
        <v>0</v>
      </c>
    </row>
    <row r="345" spans="1:29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6</v>
      </c>
      <c r="K345" s="8">
        <v>6</v>
      </c>
      <c r="L345" s="8">
        <v>5</v>
      </c>
      <c r="M345" s="13">
        <v>5</v>
      </c>
      <c r="N345" s="13">
        <v>1</v>
      </c>
      <c r="O345" s="13">
        <v>2</v>
      </c>
      <c r="P345" s="14">
        <v>0</v>
      </c>
      <c r="Q345" s="13">
        <v>3</v>
      </c>
      <c r="R345" s="13">
        <v>18</v>
      </c>
      <c r="S345" s="13">
        <v>11</v>
      </c>
      <c r="T345" s="14">
        <v>16</v>
      </c>
      <c r="U345" s="13">
        <v>12</v>
      </c>
      <c r="V345" s="13">
        <v>1</v>
      </c>
      <c r="W345" s="13">
        <v>2</v>
      </c>
      <c r="X345" s="8">
        <v>0</v>
      </c>
      <c r="Y345" s="8">
        <v>0</v>
      </c>
      <c r="Z345" s="8"/>
      <c r="AA345" s="13">
        <v>0</v>
      </c>
      <c r="AB345" s="13">
        <v>0</v>
      </c>
      <c r="AC345" s="13">
        <v>0</v>
      </c>
    </row>
    <row r="346" spans="1:29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8">
        <v>0</v>
      </c>
      <c r="M346" s="13">
        <v>0</v>
      </c>
      <c r="N346" s="13">
        <v>0</v>
      </c>
      <c r="O346" s="13">
        <v>0</v>
      </c>
      <c r="P346" s="14">
        <v>0</v>
      </c>
      <c r="Q346" s="13">
        <v>0</v>
      </c>
      <c r="R346" s="13">
        <v>0</v>
      </c>
      <c r="S346" s="13">
        <v>0</v>
      </c>
      <c r="T346" s="14">
        <v>0</v>
      </c>
      <c r="U346" s="13">
        <v>0</v>
      </c>
      <c r="V346" s="13">
        <v>0</v>
      </c>
      <c r="W346" s="13">
        <v>0</v>
      </c>
      <c r="X346" s="8">
        <v>0</v>
      </c>
      <c r="Y346" s="8">
        <v>0</v>
      </c>
      <c r="Z346" s="8"/>
      <c r="AA346" s="13">
        <v>0</v>
      </c>
      <c r="AB346" s="13">
        <v>0</v>
      </c>
      <c r="AC346" s="13">
        <v>0</v>
      </c>
    </row>
    <row r="347" spans="1:29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8">
        <v>0</v>
      </c>
      <c r="M347" s="13">
        <v>0</v>
      </c>
      <c r="N347" s="13">
        <v>2</v>
      </c>
      <c r="O347" s="13">
        <v>0</v>
      </c>
      <c r="P347" s="14">
        <v>0</v>
      </c>
      <c r="Q347" s="13">
        <v>0</v>
      </c>
      <c r="R347" s="13">
        <v>3</v>
      </c>
      <c r="S347" s="13">
        <v>0</v>
      </c>
      <c r="T347" s="14">
        <v>0</v>
      </c>
      <c r="U347" s="13">
        <v>1</v>
      </c>
      <c r="V347" s="13">
        <v>0</v>
      </c>
      <c r="W347" s="13">
        <v>0</v>
      </c>
      <c r="X347" s="8">
        <v>0</v>
      </c>
      <c r="Y347" s="8">
        <v>0</v>
      </c>
      <c r="Z347" s="8"/>
      <c r="AA347" s="13">
        <v>0</v>
      </c>
      <c r="AB347" s="13">
        <v>0</v>
      </c>
      <c r="AC347" s="13">
        <v>0</v>
      </c>
    </row>
    <row r="348" spans="1:29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2</v>
      </c>
      <c r="K348" s="8">
        <v>2</v>
      </c>
      <c r="L348" s="8">
        <v>1</v>
      </c>
      <c r="M348" s="13">
        <v>0</v>
      </c>
      <c r="N348" s="13">
        <v>1</v>
      </c>
      <c r="O348" s="13">
        <v>1</v>
      </c>
      <c r="P348" s="14">
        <v>0</v>
      </c>
      <c r="Q348" s="13">
        <v>0</v>
      </c>
      <c r="R348" s="13">
        <v>6</v>
      </c>
      <c r="S348" s="13">
        <v>1</v>
      </c>
      <c r="T348" s="14">
        <v>0</v>
      </c>
      <c r="U348" s="13">
        <v>0</v>
      </c>
      <c r="V348" s="13">
        <v>0</v>
      </c>
      <c r="W348" s="13">
        <v>0</v>
      </c>
      <c r="X348" s="8">
        <v>0</v>
      </c>
      <c r="Y348" s="8">
        <v>0</v>
      </c>
      <c r="Z348" s="8"/>
      <c r="AA348" s="13">
        <v>0</v>
      </c>
      <c r="AB348" s="13">
        <v>0</v>
      </c>
      <c r="AC348" s="13">
        <v>0</v>
      </c>
    </row>
    <row r="349" spans="1:29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1</v>
      </c>
      <c r="K349" s="8">
        <v>1</v>
      </c>
      <c r="L349" s="8">
        <v>0</v>
      </c>
      <c r="M349" s="13">
        <v>0</v>
      </c>
      <c r="N349" s="13">
        <v>3</v>
      </c>
      <c r="O349" s="13">
        <v>0</v>
      </c>
      <c r="P349" s="14">
        <v>0</v>
      </c>
      <c r="Q349" s="13">
        <v>1</v>
      </c>
      <c r="R349" s="13">
        <v>10</v>
      </c>
      <c r="S349" s="13">
        <v>0</v>
      </c>
      <c r="T349" s="14">
        <v>2</v>
      </c>
      <c r="U349" s="13">
        <v>4</v>
      </c>
      <c r="V349" s="13">
        <v>0</v>
      </c>
      <c r="W349" s="13">
        <v>0</v>
      </c>
      <c r="X349" s="8">
        <v>0</v>
      </c>
      <c r="Y349" s="8">
        <v>0</v>
      </c>
      <c r="Z349" s="8"/>
      <c r="AA349" s="13">
        <v>0</v>
      </c>
      <c r="AB349" s="13">
        <v>0</v>
      </c>
      <c r="AC349" s="13">
        <v>0</v>
      </c>
    </row>
    <row r="350" spans="1:29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8">
        <v>0</v>
      </c>
      <c r="M350" s="13">
        <v>0</v>
      </c>
      <c r="N350" s="13">
        <v>0</v>
      </c>
      <c r="O350" s="13">
        <v>0</v>
      </c>
      <c r="P350" s="14">
        <v>0</v>
      </c>
      <c r="Q350" s="13">
        <v>0</v>
      </c>
      <c r="R350" s="13">
        <v>1</v>
      </c>
      <c r="S350" s="13">
        <v>1</v>
      </c>
      <c r="T350" s="14">
        <v>0</v>
      </c>
      <c r="U350" s="13">
        <v>0</v>
      </c>
      <c r="V350" s="13">
        <v>0</v>
      </c>
      <c r="W350" s="13">
        <v>0</v>
      </c>
      <c r="X350" s="8">
        <v>0</v>
      </c>
      <c r="Y350" s="8">
        <v>0</v>
      </c>
      <c r="Z350" s="8"/>
      <c r="AA350" s="13">
        <v>0</v>
      </c>
      <c r="AB350" s="13">
        <v>0</v>
      </c>
      <c r="AC350" s="13">
        <v>0</v>
      </c>
    </row>
    <row r="351" spans="1:29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1</v>
      </c>
      <c r="K351" s="8">
        <v>0</v>
      </c>
      <c r="L351" s="8">
        <v>0</v>
      </c>
      <c r="M351" s="13">
        <v>1</v>
      </c>
      <c r="N351" s="13">
        <v>1</v>
      </c>
      <c r="O351" s="13">
        <v>0</v>
      </c>
      <c r="P351" s="14">
        <v>0</v>
      </c>
      <c r="Q351" s="13">
        <v>1</v>
      </c>
      <c r="R351" s="13">
        <v>4</v>
      </c>
      <c r="S351" s="13">
        <v>0</v>
      </c>
      <c r="T351" s="14">
        <v>2</v>
      </c>
      <c r="U351" s="13">
        <v>0</v>
      </c>
      <c r="V351" s="13">
        <v>0</v>
      </c>
      <c r="W351" s="13">
        <v>0</v>
      </c>
      <c r="X351" s="8">
        <v>0</v>
      </c>
      <c r="Y351" s="8">
        <v>0</v>
      </c>
      <c r="Z351" s="8"/>
      <c r="AA351" s="13">
        <v>0</v>
      </c>
      <c r="AB351" s="13">
        <v>0</v>
      </c>
      <c r="AC351" s="13">
        <v>0</v>
      </c>
    </row>
    <row r="352" spans="1:29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1</v>
      </c>
      <c r="K352" s="8">
        <v>0</v>
      </c>
      <c r="L352" s="8">
        <v>1</v>
      </c>
      <c r="M352" s="13">
        <v>1</v>
      </c>
      <c r="N352" s="13">
        <v>1</v>
      </c>
      <c r="O352" s="13">
        <v>1</v>
      </c>
      <c r="P352" s="14">
        <v>0</v>
      </c>
      <c r="Q352" s="13">
        <v>0</v>
      </c>
      <c r="R352" s="13">
        <v>4</v>
      </c>
      <c r="S352" s="13">
        <v>1</v>
      </c>
      <c r="T352" s="14">
        <v>2</v>
      </c>
      <c r="U352" s="13">
        <v>0</v>
      </c>
      <c r="V352" s="13">
        <v>1</v>
      </c>
      <c r="W352" s="13">
        <v>0</v>
      </c>
      <c r="X352" s="8">
        <v>0</v>
      </c>
      <c r="Y352" s="8">
        <v>0</v>
      </c>
      <c r="Z352" s="8"/>
      <c r="AA352" s="13">
        <v>0</v>
      </c>
      <c r="AB352" s="13">
        <v>0</v>
      </c>
      <c r="AC352" s="13">
        <v>0</v>
      </c>
    </row>
    <row r="353" spans="1:29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3</v>
      </c>
      <c r="K353" s="8">
        <v>2</v>
      </c>
      <c r="L353" s="8">
        <v>2</v>
      </c>
      <c r="M353" s="13">
        <v>0</v>
      </c>
      <c r="N353" s="13">
        <v>0</v>
      </c>
      <c r="O353" s="13">
        <v>0</v>
      </c>
      <c r="P353" s="14">
        <v>0</v>
      </c>
      <c r="Q353" s="13">
        <v>2</v>
      </c>
      <c r="R353" s="13">
        <v>2</v>
      </c>
      <c r="S353" s="13">
        <v>1</v>
      </c>
      <c r="T353" s="14">
        <v>0</v>
      </c>
      <c r="U353" s="13">
        <v>0</v>
      </c>
      <c r="V353" s="13">
        <v>0</v>
      </c>
      <c r="W353" s="13">
        <v>0</v>
      </c>
      <c r="X353" s="8">
        <v>0</v>
      </c>
      <c r="Y353" s="8">
        <v>0</v>
      </c>
      <c r="Z353" s="8"/>
      <c r="AA353" s="13">
        <v>0</v>
      </c>
      <c r="AB353" s="13">
        <v>0</v>
      </c>
      <c r="AC353" s="13">
        <v>0</v>
      </c>
    </row>
    <row r="354" spans="1:29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612</v>
      </c>
      <c r="J354" s="8">
        <v>15</v>
      </c>
      <c r="K354" s="8">
        <v>16</v>
      </c>
      <c r="L354" s="8">
        <v>14</v>
      </c>
      <c r="M354" s="13">
        <v>9</v>
      </c>
      <c r="N354" s="13">
        <v>7</v>
      </c>
      <c r="O354" s="13">
        <v>12</v>
      </c>
      <c r="P354" s="14">
        <v>0</v>
      </c>
      <c r="Q354" s="13">
        <v>18</v>
      </c>
      <c r="R354" s="13">
        <v>27</v>
      </c>
      <c r="S354" s="13">
        <v>33</v>
      </c>
      <c r="T354" s="14">
        <v>28</v>
      </c>
      <c r="U354" s="13">
        <v>50</v>
      </c>
      <c r="V354" s="13">
        <v>4</v>
      </c>
      <c r="W354" s="13">
        <v>7</v>
      </c>
      <c r="X354" s="8">
        <v>0</v>
      </c>
      <c r="Y354" s="8">
        <v>0</v>
      </c>
      <c r="Z354" s="8"/>
      <c r="AA354" s="13">
        <v>0</v>
      </c>
      <c r="AB354" s="13">
        <v>0</v>
      </c>
      <c r="AC354" s="13">
        <v>0</v>
      </c>
    </row>
    <row r="355" spans="1:29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2</v>
      </c>
      <c r="K355" s="8">
        <v>0</v>
      </c>
      <c r="L355" s="8">
        <v>3</v>
      </c>
      <c r="M355" s="13">
        <v>2</v>
      </c>
      <c r="N355" s="13">
        <v>4</v>
      </c>
      <c r="O355" s="13">
        <v>1</v>
      </c>
      <c r="P355" s="14">
        <v>0</v>
      </c>
      <c r="Q355" s="13">
        <v>0</v>
      </c>
      <c r="R355" s="13">
        <v>2</v>
      </c>
      <c r="S355" s="13">
        <v>6</v>
      </c>
      <c r="T355" s="14">
        <v>4</v>
      </c>
      <c r="U355" s="13">
        <v>3</v>
      </c>
      <c r="V355" s="13">
        <v>0</v>
      </c>
      <c r="W355" s="13">
        <v>0</v>
      </c>
      <c r="X355" s="8">
        <v>0</v>
      </c>
      <c r="Y355" s="8">
        <v>0</v>
      </c>
      <c r="Z355" s="8"/>
      <c r="AA355" s="13">
        <v>0</v>
      </c>
      <c r="AB355" s="13">
        <v>0</v>
      </c>
      <c r="AC355" s="13">
        <v>0</v>
      </c>
    </row>
    <row r="356" spans="1:29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613</v>
      </c>
      <c r="J356" s="8">
        <v>8</v>
      </c>
      <c r="K356" s="8">
        <v>6</v>
      </c>
      <c r="L356" s="8">
        <v>6</v>
      </c>
      <c r="M356" s="13">
        <v>4</v>
      </c>
      <c r="N356" s="13">
        <v>5</v>
      </c>
      <c r="O356" s="13">
        <v>4</v>
      </c>
      <c r="P356" s="14">
        <v>0</v>
      </c>
      <c r="Q356" s="13">
        <v>6</v>
      </c>
      <c r="R356" s="13">
        <v>10</v>
      </c>
      <c r="S356" s="13">
        <v>7</v>
      </c>
      <c r="T356" s="14">
        <v>28</v>
      </c>
      <c r="U356" s="13">
        <v>25</v>
      </c>
      <c r="V356" s="13">
        <v>25</v>
      </c>
      <c r="W356" s="13">
        <v>14</v>
      </c>
      <c r="X356" s="8">
        <v>6</v>
      </c>
      <c r="Y356" s="8">
        <v>6</v>
      </c>
      <c r="Z356" s="8"/>
      <c r="AA356" s="13">
        <v>8</v>
      </c>
      <c r="AB356" s="13">
        <v>9</v>
      </c>
      <c r="AC356" s="13">
        <v>2</v>
      </c>
    </row>
    <row r="357" spans="1:29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614</v>
      </c>
      <c r="J357" s="8">
        <v>0</v>
      </c>
      <c r="K357" s="8">
        <v>2</v>
      </c>
      <c r="L357" s="8">
        <v>2</v>
      </c>
      <c r="M357" s="13">
        <v>0</v>
      </c>
      <c r="N357" s="13">
        <v>0</v>
      </c>
      <c r="O357" s="13">
        <v>3</v>
      </c>
      <c r="P357" s="14">
        <v>0</v>
      </c>
      <c r="Q357" s="13">
        <v>0</v>
      </c>
      <c r="R357" s="13">
        <v>2</v>
      </c>
      <c r="S357" s="13">
        <v>4</v>
      </c>
      <c r="T357" s="14">
        <v>4</v>
      </c>
      <c r="U357" s="13">
        <v>3</v>
      </c>
      <c r="V357" s="13">
        <v>0</v>
      </c>
      <c r="W357" s="13">
        <v>0</v>
      </c>
      <c r="X357" s="8">
        <v>1</v>
      </c>
      <c r="Y357" s="8">
        <v>1</v>
      </c>
      <c r="Z357" s="8"/>
      <c r="AA357" s="13">
        <v>0</v>
      </c>
      <c r="AB357" s="13">
        <v>0</v>
      </c>
      <c r="AC357" s="13">
        <v>0</v>
      </c>
    </row>
    <row r="358" spans="1:29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615</v>
      </c>
      <c r="J358" s="8">
        <v>0</v>
      </c>
      <c r="K358" s="8">
        <v>0</v>
      </c>
      <c r="L358" s="8">
        <v>2</v>
      </c>
      <c r="M358" s="13">
        <v>2</v>
      </c>
      <c r="N358" s="13">
        <v>1</v>
      </c>
      <c r="O358" s="13">
        <v>3</v>
      </c>
      <c r="P358" s="14">
        <v>0</v>
      </c>
      <c r="Q358" s="13">
        <v>1</v>
      </c>
      <c r="R358" s="13">
        <v>3</v>
      </c>
      <c r="S358" s="13">
        <v>4</v>
      </c>
      <c r="T358" s="14">
        <v>1</v>
      </c>
      <c r="U358" s="13">
        <v>4</v>
      </c>
      <c r="V358" s="13">
        <v>0</v>
      </c>
      <c r="W358" s="13">
        <v>0</v>
      </c>
      <c r="X358" s="8">
        <v>0</v>
      </c>
      <c r="Y358" s="8">
        <v>0</v>
      </c>
      <c r="Z358" s="8"/>
      <c r="AA358" s="13">
        <v>0</v>
      </c>
      <c r="AB358" s="13">
        <v>0</v>
      </c>
      <c r="AC358" s="13">
        <v>0</v>
      </c>
    </row>
    <row r="359" spans="1:29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8">
        <v>1</v>
      </c>
      <c r="M359" s="13">
        <v>2</v>
      </c>
      <c r="N359" s="13">
        <v>0</v>
      </c>
      <c r="O359" s="13">
        <v>1</v>
      </c>
      <c r="P359" s="14">
        <v>0</v>
      </c>
      <c r="Q359" s="13">
        <v>3</v>
      </c>
      <c r="R359" s="13">
        <v>1</v>
      </c>
      <c r="S359" s="13">
        <v>3</v>
      </c>
      <c r="T359" s="14">
        <v>0</v>
      </c>
      <c r="U359" s="13">
        <v>11</v>
      </c>
      <c r="V359" s="13">
        <v>0</v>
      </c>
      <c r="W359" s="13">
        <v>0</v>
      </c>
      <c r="X359" s="8">
        <v>2</v>
      </c>
      <c r="Y359" s="8">
        <v>2</v>
      </c>
      <c r="Z359" s="8"/>
      <c r="AA359" s="13">
        <v>0</v>
      </c>
      <c r="AB359" s="13">
        <v>0</v>
      </c>
      <c r="AC359" s="13">
        <v>0</v>
      </c>
    </row>
    <row r="360" spans="1:29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1</v>
      </c>
      <c r="K360" s="8">
        <v>1</v>
      </c>
      <c r="L360" s="8">
        <v>2</v>
      </c>
      <c r="M360" s="13">
        <v>1</v>
      </c>
      <c r="N360" s="13">
        <v>0</v>
      </c>
      <c r="O360" s="13">
        <v>1</v>
      </c>
      <c r="P360" s="14">
        <v>0</v>
      </c>
      <c r="Q360" s="13">
        <v>2</v>
      </c>
      <c r="R360" s="13">
        <v>4</v>
      </c>
      <c r="S360" s="13">
        <v>5</v>
      </c>
      <c r="T360" s="14">
        <v>2</v>
      </c>
      <c r="U360" s="13">
        <v>4</v>
      </c>
      <c r="V360" s="13">
        <v>0</v>
      </c>
      <c r="W360" s="13">
        <v>0</v>
      </c>
      <c r="X360" s="8">
        <v>0</v>
      </c>
      <c r="Y360" s="8">
        <v>0</v>
      </c>
      <c r="Z360" s="8"/>
      <c r="AA360" s="13">
        <v>0</v>
      </c>
      <c r="AB360" s="13">
        <v>0</v>
      </c>
      <c r="AC360" s="13">
        <v>0</v>
      </c>
    </row>
    <row r="361" spans="1:29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1</v>
      </c>
      <c r="K361" s="8">
        <v>2</v>
      </c>
      <c r="L361" s="8">
        <v>1</v>
      </c>
      <c r="M361" s="13">
        <v>1</v>
      </c>
      <c r="N361" s="13">
        <v>1</v>
      </c>
      <c r="O361" s="13">
        <v>2</v>
      </c>
      <c r="P361" s="14">
        <v>0</v>
      </c>
      <c r="Q361" s="13">
        <v>2</v>
      </c>
      <c r="R361" s="13">
        <v>4</v>
      </c>
      <c r="S361" s="13">
        <v>5</v>
      </c>
      <c r="T361" s="14">
        <v>4</v>
      </c>
      <c r="U361" s="13">
        <v>3</v>
      </c>
      <c r="V361" s="13">
        <v>0</v>
      </c>
      <c r="W361" s="13">
        <v>1</v>
      </c>
      <c r="X361" s="8">
        <v>5</v>
      </c>
      <c r="Y361" s="8">
        <v>5</v>
      </c>
      <c r="Z361" s="8"/>
      <c r="AA361" s="13">
        <v>0</v>
      </c>
      <c r="AB361" s="13">
        <v>0</v>
      </c>
      <c r="AC361" s="13">
        <v>0</v>
      </c>
    </row>
    <row r="362" spans="1:29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616</v>
      </c>
      <c r="J362" s="8">
        <v>1</v>
      </c>
      <c r="K362" s="8">
        <v>1</v>
      </c>
      <c r="L362" s="8">
        <v>2</v>
      </c>
      <c r="M362" s="13">
        <v>1</v>
      </c>
      <c r="N362" s="13">
        <v>3</v>
      </c>
      <c r="O362" s="13">
        <v>0</v>
      </c>
      <c r="P362" s="14">
        <v>0</v>
      </c>
      <c r="Q362" s="13">
        <v>3</v>
      </c>
      <c r="R362" s="13">
        <v>7</v>
      </c>
      <c r="S362" s="13">
        <v>2</v>
      </c>
      <c r="T362" s="14">
        <v>2</v>
      </c>
      <c r="U362" s="13">
        <v>0</v>
      </c>
      <c r="V362" s="13">
        <v>0</v>
      </c>
      <c r="W362" s="13">
        <v>0</v>
      </c>
      <c r="X362" s="8">
        <v>0</v>
      </c>
      <c r="Y362" s="8">
        <v>0</v>
      </c>
      <c r="Z362" s="8"/>
      <c r="AA362" s="13">
        <v>0</v>
      </c>
      <c r="AB362" s="13">
        <v>0</v>
      </c>
      <c r="AC362" s="13">
        <v>0</v>
      </c>
    </row>
    <row r="363" spans="1:29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617</v>
      </c>
      <c r="J363" s="8">
        <v>0</v>
      </c>
      <c r="K363" s="8">
        <v>1</v>
      </c>
      <c r="L363" s="8">
        <v>2</v>
      </c>
      <c r="M363" s="13">
        <v>4</v>
      </c>
      <c r="N363" s="13">
        <v>2</v>
      </c>
      <c r="O363" s="13">
        <v>2</v>
      </c>
      <c r="P363" s="14">
        <v>0</v>
      </c>
      <c r="Q363" s="13">
        <v>5</v>
      </c>
      <c r="R363" s="13">
        <v>3</v>
      </c>
      <c r="S363" s="13">
        <v>1</v>
      </c>
      <c r="T363" s="14">
        <v>2</v>
      </c>
      <c r="U363" s="13">
        <v>8</v>
      </c>
      <c r="V363" s="13">
        <v>0</v>
      </c>
      <c r="W363" s="13">
        <v>0</v>
      </c>
      <c r="X363" s="8">
        <v>0</v>
      </c>
      <c r="Y363" s="8">
        <v>0</v>
      </c>
      <c r="Z363" s="8"/>
      <c r="AA363" s="13">
        <v>0</v>
      </c>
      <c r="AB363" s="13">
        <v>0</v>
      </c>
      <c r="AC363" s="13">
        <v>0</v>
      </c>
    </row>
    <row r="364" spans="1:29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8">
        <v>0</v>
      </c>
      <c r="M364" s="13">
        <v>3</v>
      </c>
      <c r="N364" s="13">
        <v>0</v>
      </c>
      <c r="O364" s="13">
        <v>1</v>
      </c>
      <c r="P364" s="14">
        <v>0</v>
      </c>
      <c r="Q364" s="13">
        <v>1</v>
      </c>
      <c r="R364" s="13">
        <v>4</v>
      </c>
      <c r="S364" s="13">
        <v>2</v>
      </c>
      <c r="T364" s="14">
        <v>0</v>
      </c>
      <c r="U364" s="13">
        <v>3</v>
      </c>
      <c r="V364" s="13">
        <v>5</v>
      </c>
      <c r="W364" s="13">
        <v>1</v>
      </c>
      <c r="X364" s="8">
        <v>0</v>
      </c>
      <c r="Y364" s="8">
        <v>0</v>
      </c>
      <c r="Z364" s="8"/>
      <c r="AA364" s="13">
        <v>0</v>
      </c>
      <c r="AB364" s="13">
        <v>0</v>
      </c>
      <c r="AC364" s="13">
        <v>0</v>
      </c>
    </row>
    <row r="365" spans="1:29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8">
        <v>0</v>
      </c>
      <c r="M365" s="13">
        <v>0</v>
      </c>
      <c r="N365" s="13">
        <v>0</v>
      </c>
      <c r="O365" s="13">
        <v>0</v>
      </c>
      <c r="P365" s="14">
        <v>0</v>
      </c>
      <c r="Q365" s="13">
        <v>0</v>
      </c>
      <c r="R365" s="13">
        <v>1</v>
      </c>
      <c r="S365" s="13">
        <v>0</v>
      </c>
      <c r="T365" s="14">
        <v>0</v>
      </c>
      <c r="U365" s="13">
        <v>4</v>
      </c>
      <c r="V365" s="13">
        <v>0</v>
      </c>
      <c r="W365" s="13">
        <v>0</v>
      </c>
      <c r="X365" s="8">
        <v>0</v>
      </c>
      <c r="Y365" s="8">
        <v>0</v>
      </c>
      <c r="Z365" s="8"/>
      <c r="AA365" s="13">
        <v>0</v>
      </c>
      <c r="AB365" s="13">
        <v>0</v>
      </c>
      <c r="AC365" s="13">
        <v>0</v>
      </c>
    </row>
    <row r="366" spans="1:29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618</v>
      </c>
      <c r="J366" s="8">
        <v>3</v>
      </c>
      <c r="K366" s="8">
        <v>2</v>
      </c>
      <c r="L366" s="8">
        <v>1</v>
      </c>
      <c r="M366" s="13">
        <v>0</v>
      </c>
      <c r="N366" s="13">
        <v>0</v>
      </c>
      <c r="O366" s="13">
        <v>1</v>
      </c>
      <c r="P366" s="14">
        <v>0</v>
      </c>
      <c r="Q366" s="13">
        <v>0</v>
      </c>
      <c r="R366" s="13">
        <v>1</v>
      </c>
      <c r="S366" s="13">
        <v>1</v>
      </c>
      <c r="T366" s="14">
        <v>12</v>
      </c>
      <c r="U366" s="13">
        <v>5</v>
      </c>
      <c r="V366" s="13">
        <v>3</v>
      </c>
      <c r="W366" s="13">
        <v>0</v>
      </c>
      <c r="X366" s="8">
        <v>1</v>
      </c>
      <c r="Y366" s="8">
        <v>1</v>
      </c>
      <c r="Z366" s="8"/>
      <c r="AA366" s="13">
        <v>0</v>
      </c>
      <c r="AB366" s="13">
        <v>0</v>
      </c>
      <c r="AC366" s="13">
        <v>0</v>
      </c>
    </row>
    <row r="367" spans="1:29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619</v>
      </c>
      <c r="J367" s="8">
        <v>1</v>
      </c>
      <c r="K367" s="8">
        <v>2</v>
      </c>
      <c r="L367" s="8">
        <v>2</v>
      </c>
      <c r="M367" s="13">
        <v>1</v>
      </c>
      <c r="N367" s="13">
        <v>0</v>
      </c>
      <c r="O367" s="13">
        <v>1</v>
      </c>
      <c r="P367" s="14">
        <v>0</v>
      </c>
      <c r="Q367" s="13">
        <v>1</v>
      </c>
      <c r="R367" s="13">
        <v>2</v>
      </c>
      <c r="S367" s="13">
        <v>0</v>
      </c>
      <c r="T367" s="14">
        <v>4</v>
      </c>
      <c r="U367" s="13">
        <v>3</v>
      </c>
      <c r="V367" s="13">
        <v>0</v>
      </c>
      <c r="W367" s="13">
        <v>0</v>
      </c>
      <c r="X367" s="8">
        <v>0</v>
      </c>
      <c r="Y367" s="8">
        <v>0</v>
      </c>
      <c r="Z367" s="8"/>
      <c r="AA367" s="13">
        <v>0</v>
      </c>
      <c r="AB367" s="13">
        <v>0</v>
      </c>
      <c r="AC367" s="13">
        <v>0</v>
      </c>
    </row>
    <row r="368" spans="1:29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620</v>
      </c>
      <c r="J368" s="8">
        <v>1</v>
      </c>
      <c r="K368" s="8">
        <v>1</v>
      </c>
      <c r="L368" s="8">
        <v>5</v>
      </c>
      <c r="M368" s="13">
        <v>3</v>
      </c>
      <c r="N368" s="13">
        <v>4</v>
      </c>
      <c r="O368" s="13">
        <v>2</v>
      </c>
      <c r="P368" s="14">
        <v>0</v>
      </c>
      <c r="Q368" s="13">
        <v>1</v>
      </c>
      <c r="R368" s="13">
        <v>13</v>
      </c>
      <c r="S368" s="13">
        <v>3</v>
      </c>
      <c r="T368" s="14">
        <v>2</v>
      </c>
      <c r="U368" s="13">
        <v>6</v>
      </c>
      <c r="V368" s="13">
        <v>8</v>
      </c>
      <c r="W368" s="13">
        <v>1</v>
      </c>
      <c r="X368" s="8">
        <v>5</v>
      </c>
      <c r="Y368" s="8">
        <v>5</v>
      </c>
      <c r="Z368" s="8"/>
      <c r="AA368" s="13">
        <v>0</v>
      </c>
      <c r="AB368" s="13">
        <v>0</v>
      </c>
      <c r="AC368" s="13">
        <v>0</v>
      </c>
    </row>
    <row r="369" spans="1:29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4</v>
      </c>
      <c r="K369" s="8">
        <v>2</v>
      </c>
      <c r="L369" s="8">
        <v>3</v>
      </c>
      <c r="M369" s="13">
        <v>2</v>
      </c>
      <c r="N369" s="13">
        <v>0</v>
      </c>
      <c r="O369" s="13">
        <v>1</v>
      </c>
      <c r="P369" s="14">
        <v>1</v>
      </c>
      <c r="Q369" s="13">
        <v>3</v>
      </c>
      <c r="R369" s="13">
        <v>5</v>
      </c>
      <c r="S369" s="13">
        <v>10</v>
      </c>
      <c r="T369" s="14">
        <v>12</v>
      </c>
      <c r="U369" s="13">
        <v>5</v>
      </c>
      <c r="V369" s="13">
        <v>0</v>
      </c>
      <c r="W369" s="13">
        <v>0</v>
      </c>
      <c r="X369" s="8">
        <v>0</v>
      </c>
      <c r="Y369" s="8">
        <v>0</v>
      </c>
      <c r="Z369" s="8"/>
      <c r="AA369" s="13">
        <v>0</v>
      </c>
      <c r="AB369" s="13">
        <v>0</v>
      </c>
      <c r="AC369" s="13">
        <v>0</v>
      </c>
    </row>
    <row r="370" spans="1:29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621</v>
      </c>
      <c r="J370" s="8">
        <v>2</v>
      </c>
      <c r="K370" s="8">
        <v>4</v>
      </c>
      <c r="L370" s="8">
        <v>2</v>
      </c>
      <c r="M370" s="13">
        <v>2</v>
      </c>
      <c r="N370" s="13">
        <v>0</v>
      </c>
      <c r="O370" s="13">
        <v>0</v>
      </c>
      <c r="P370" s="14">
        <v>0</v>
      </c>
      <c r="Q370" s="13">
        <v>0</v>
      </c>
      <c r="R370" s="13">
        <v>1</v>
      </c>
      <c r="S370" s="13">
        <v>2</v>
      </c>
      <c r="T370" s="14">
        <v>4</v>
      </c>
      <c r="U370" s="13">
        <v>4</v>
      </c>
      <c r="V370" s="13">
        <v>1</v>
      </c>
      <c r="W370" s="13">
        <v>4</v>
      </c>
      <c r="X370" s="8">
        <v>0</v>
      </c>
      <c r="Y370" s="8">
        <v>0</v>
      </c>
      <c r="Z370" s="8"/>
      <c r="AA370" s="13">
        <v>2</v>
      </c>
      <c r="AB370" s="13">
        <v>1</v>
      </c>
      <c r="AC370" s="13">
        <v>2</v>
      </c>
    </row>
    <row r="371" spans="1:29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8">
        <v>0</v>
      </c>
      <c r="M371" s="13">
        <v>0</v>
      </c>
      <c r="N371" s="13">
        <v>0</v>
      </c>
      <c r="O371" s="13">
        <v>0</v>
      </c>
      <c r="P371" s="14">
        <v>0</v>
      </c>
      <c r="Q371" s="13">
        <v>0</v>
      </c>
      <c r="R371" s="13">
        <v>0</v>
      </c>
      <c r="S371" s="13">
        <v>0</v>
      </c>
      <c r="T371" s="14">
        <v>0</v>
      </c>
      <c r="U371" s="13">
        <v>0</v>
      </c>
      <c r="V371" s="13">
        <v>0</v>
      </c>
      <c r="W371" s="13">
        <v>0</v>
      </c>
      <c r="X371" s="8">
        <v>0</v>
      </c>
      <c r="Y371" s="8">
        <v>0</v>
      </c>
      <c r="Z371" s="8"/>
      <c r="AA371" s="13">
        <v>0</v>
      </c>
      <c r="AB371" s="13">
        <v>0</v>
      </c>
      <c r="AC371" s="13">
        <v>0</v>
      </c>
    </row>
    <row r="372" spans="1:29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8">
        <v>1</v>
      </c>
      <c r="M372" s="13">
        <v>3</v>
      </c>
      <c r="N372" s="13">
        <v>2</v>
      </c>
      <c r="O372" s="13">
        <v>0</v>
      </c>
      <c r="P372" s="14">
        <v>0</v>
      </c>
      <c r="Q372" s="13">
        <v>0</v>
      </c>
      <c r="R372" s="13">
        <v>2</v>
      </c>
      <c r="S372" s="13">
        <v>1</v>
      </c>
      <c r="T372" s="14">
        <v>0</v>
      </c>
      <c r="U372" s="13">
        <v>5</v>
      </c>
      <c r="V372" s="13">
        <v>0</v>
      </c>
      <c r="W372" s="13">
        <v>0</v>
      </c>
      <c r="X372" s="8">
        <v>0</v>
      </c>
      <c r="Y372" s="8">
        <v>0</v>
      </c>
      <c r="Z372" s="8"/>
      <c r="AA372" s="13">
        <v>0</v>
      </c>
      <c r="AB372" s="13">
        <v>0</v>
      </c>
      <c r="AC372" s="13">
        <v>0</v>
      </c>
    </row>
    <row r="373" spans="1:29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1</v>
      </c>
      <c r="K373" s="8">
        <v>1</v>
      </c>
      <c r="L373" s="8">
        <v>1</v>
      </c>
      <c r="M373" s="13">
        <v>0</v>
      </c>
      <c r="N373" s="13">
        <v>0</v>
      </c>
      <c r="O373" s="13">
        <v>1</v>
      </c>
      <c r="P373" s="14">
        <v>0</v>
      </c>
      <c r="Q373" s="13">
        <v>3</v>
      </c>
      <c r="R373" s="13">
        <v>5</v>
      </c>
      <c r="S373" s="13">
        <v>2</v>
      </c>
      <c r="T373" s="14">
        <v>4</v>
      </c>
      <c r="U373" s="13">
        <v>6</v>
      </c>
      <c r="V373" s="13">
        <v>0</v>
      </c>
      <c r="W373" s="13">
        <v>0</v>
      </c>
      <c r="X373" s="8">
        <v>0</v>
      </c>
      <c r="Y373" s="8">
        <v>0</v>
      </c>
      <c r="Z373" s="8"/>
      <c r="AA373" s="13">
        <v>0</v>
      </c>
      <c r="AB373" s="13">
        <v>0</v>
      </c>
      <c r="AC373" s="13">
        <v>0</v>
      </c>
    </row>
    <row r="374" spans="1:29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573</v>
      </c>
      <c r="H374" s="19">
        <v>15657</v>
      </c>
      <c r="I374" s="18" t="s">
        <v>622</v>
      </c>
      <c r="J374" s="8">
        <v>0</v>
      </c>
      <c r="K374" s="8">
        <v>0</v>
      </c>
      <c r="L374" s="8">
        <v>0</v>
      </c>
      <c r="M374" s="13">
        <v>1</v>
      </c>
      <c r="N374" s="13">
        <v>2</v>
      </c>
      <c r="O374" s="13">
        <v>1</v>
      </c>
      <c r="P374" s="14">
        <v>0</v>
      </c>
      <c r="Q374" s="13">
        <v>0</v>
      </c>
      <c r="R374" s="13">
        <v>4</v>
      </c>
      <c r="S374" s="13">
        <v>1</v>
      </c>
      <c r="T374" s="14">
        <v>0</v>
      </c>
      <c r="U374" s="13">
        <v>4</v>
      </c>
      <c r="V374" s="13">
        <v>0</v>
      </c>
      <c r="W374" s="13">
        <v>0</v>
      </c>
      <c r="X374" s="8">
        <v>0</v>
      </c>
      <c r="Y374" s="8">
        <v>0</v>
      </c>
      <c r="Z374" s="8"/>
      <c r="AA374" s="13">
        <v>0</v>
      </c>
      <c r="AB374" s="13">
        <v>0</v>
      </c>
      <c r="AC374" s="13">
        <v>0</v>
      </c>
    </row>
    <row r="375" spans="1:29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8">
        <v>0</v>
      </c>
      <c r="M375" s="13">
        <v>0</v>
      </c>
      <c r="N375" s="13">
        <v>0</v>
      </c>
      <c r="O375" s="13">
        <v>0</v>
      </c>
      <c r="P375" s="14">
        <v>0</v>
      </c>
      <c r="Q375" s="13">
        <v>0</v>
      </c>
      <c r="R375" s="13">
        <v>2</v>
      </c>
      <c r="S375" s="13">
        <v>1</v>
      </c>
      <c r="T375" s="14">
        <v>0</v>
      </c>
      <c r="U375" s="13">
        <v>0</v>
      </c>
      <c r="V375" s="13">
        <v>0</v>
      </c>
      <c r="W375" s="13">
        <v>0</v>
      </c>
      <c r="X375" s="8">
        <v>0</v>
      </c>
      <c r="Y375" s="8">
        <v>0</v>
      </c>
      <c r="Z375" s="8"/>
      <c r="AA375" s="13">
        <v>0</v>
      </c>
      <c r="AB375" s="13">
        <v>0</v>
      </c>
      <c r="AC375" s="13">
        <v>0</v>
      </c>
    </row>
    <row r="376" spans="1:29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2</v>
      </c>
      <c r="K376" s="8">
        <v>2</v>
      </c>
      <c r="L376" s="8">
        <v>2</v>
      </c>
      <c r="M376" s="13">
        <v>0</v>
      </c>
      <c r="N376" s="13">
        <v>1</v>
      </c>
      <c r="O376" s="13">
        <v>0</v>
      </c>
      <c r="P376" s="14">
        <v>0</v>
      </c>
      <c r="Q376" s="13">
        <v>0</v>
      </c>
      <c r="R376" s="13">
        <v>3</v>
      </c>
      <c r="S376" s="13">
        <v>1</v>
      </c>
      <c r="T376" s="14">
        <v>4</v>
      </c>
      <c r="U376" s="13">
        <v>0</v>
      </c>
      <c r="V376" s="13">
        <v>0</v>
      </c>
      <c r="W376" s="13">
        <v>0</v>
      </c>
      <c r="X376" s="8">
        <v>0</v>
      </c>
      <c r="Y376" s="8">
        <v>0</v>
      </c>
      <c r="Z376" s="8"/>
      <c r="AA376" s="13">
        <v>0</v>
      </c>
      <c r="AB376" s="13">
        <v>0</v>
      </c>
      <c r="AC376" s="13">
        <v>0</v>
      </c>
    </row>
    <row r="377" spans="1:29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623</v>
      </c>
      <c r="J377" s="8">
        <v>1</v>
      </c>
      <c r="K377" s="8">
        <v>1</v>
      </c>
      <c r="L377" s="8">
        <v>0</v>
      </c>
      <c r="M377" s="13">
        <v>1</v>
      </c>
      <c r="N377" s="13">
        <v>2</v>
      </c>
      <c r="O377" s="13">
        <v>2</v>
      </c>
      <c r="P377" s="14">
        <v>0</v>
      </c>
      <c r="Q377" s="13">
        <v>0</v>
      </c>
      <c r="R377" s="13">
        <v>5</v>
      </c>
      <c r="S377" s="13">
        <v>3</v>
      </c>
      <c r="T377" s="14">
        <v>2</v>
      </c>
      <c r="U377" s="13">
        <v>3</v>
      </c>
      <c r="V377" s="13">
        <v>0</v>
      </c>
      <c r="W377" s="13">
        <v>0</v>
      </c>
      <c r="X377" s="8">
        <v>0</v>
      </c>
      <c r="Y377" s="8">
        <v>0</v>
      </c>
      <c r="Z377" s="8"/>
      <c r="AA377" s="13">
        <v>0</v>
      </c>
      <c r="AB377" s="13">
        <v>0</v>
      </c>
      <c r="AC377" s="13">
        <v>0</v>
      </c>
    </row>
    <row r="378" spans="1:29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624</v>
      </c>
      <c r="J378" s="8">
        <v>0</v>
      </c>
      <c r="K378" s="8">
        <v>0</v>
      </c>
      <c r="L378" s="8">
        <v>1</v>
      </c>
      <c r="M378" s="13">
        <v>0</v>
      </c>
      <c r="N378" s="13">
        <v>0</v>
      </c>
      <c r="O378" s="13">
        <v>1</v>
      </c>
      <c r="P378" s="14">
        <v>0</v>
      </c>
      <c r="Q378" s="13">
        <v>0</v>
      </c>
      <c r="R378" s="13">
        <v>0</v>
      </c>
      <c r="S378" s="13">
        <v>2</v>
      </c>
      <c r="T378" s="14">
        <v>0</v>
      </c>
      <c r="U378" s="13">
        <v>1</v>
      </c>
      <c r="V378" s="13">
        <v>0</v>
      </c>
      <c r="W378" s="13">
        <v>0</v>
      </c>
      <c r="X378" s="8">
        <v>0</v>
      </c>
      <c r="Y378" s="8">
        <v>0</v>
      </c>
      <c r="Z378" s="8"/>
      <c r="AA378" s="13">
        <v>0</v>
      </c>
      <c r="AB378" s="13">
        <v>0</v>
      </c>
      <c r="AC378" s="13">
        <v>0</v>
      </c>
    </row>
    <row r="379" spans="1:29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3</v>
      </c>
      <c r="K379" s="8">
        <v>4</v>
      </c>
      <c r="L379" s="8">
        <v>5</v>
      </c>
      <c r="M379" s="13">
        <v>6</v>
      </c>
      <c r="N379" s="13">
        <v>3</v>
      </c>
      <c r="O379" s="13">
        <v>1</v>
      </c>
      <c r="P379" s="14">
        <v>0</v>
      </c>
      <c r="Q379" s="13">
        <v>5</v>
      </c>
      <c r="R379" s="13">
        <v>20</v>
      </c>
      <c r="S379" s="13">
        <v>6</v>
      </c>
      <c r="T379" s="14">
        <v>0</v>
      </c>
      <c r="U379" s="13">
        <v>5</v>
      </c>
      <c r="V379" s="13">
        <v>6</v>
      </c>
      <c r="W379" s="13">
        <v>6</v>
      </c>
      <c r="X379" s="8">
        <v>0</v>
      </c>
      <c r="Y379" s="8">
        <v>9</v>
      </c>
      <c r="Z379" s="8"/>
      <c r="AA379" s="13">
        <v>0</v>
      </c>
      <c r="AB379" s="13">
        <v>0</v>
      </c>
      <c r="AC379" s="13">
        <v>0</v>
      </c>
    </row>
    <row r="380" spans="1:29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8">
        <v>0</v>
      </c>
      <c r="M380" s="13">
        <v>0</v>
      </c>
      <c r="N380" s="13">
        <v>0</v>
      </c>
      <c r="O380" s="13">
        <v>0</v>
      </c>
      <c r="P380" s="14">
        <v>0</v>
      </c>
      <c r="Q380" s="13">
        <v>0</v>
      </c>
      <c r="R380" s="13">
        <v>1</v>
      </c>
      <c r="S380" s="13">
        <v>0</v>
      </c>
      <c r="T380" s="14">
        <v>0</v>
      </c>
      <c r="U380" s="13">
        <v>0</v>
      </c>
      <c r="V380" s="13">
        <v>1</v>
      </c>
      <c r="W380" s="13">
        <v>0</v>
      </c>
      <c r="X380" s="8">
        <v>0</v>
      </c>
      <c r="Y380" s="8">
        <v>0</v>
      </c>
      <c r="Z380" s="8"/>
      <c r="AA380" s="13">
        <v>0</v>
      </c>
      <c r="AB380" s="13">
        <v>0</v>
      </c>
      <c r="AC380" s="13">
        <v>0</v>
      </c>
    </row>
    <row r="381" spans="1:29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1</v>
      </c>
      <c r="K381" s="8">
        <v>1</v>
      </c>
      <c r="L381" s="8">
        <v>3</v>
      </c>
      <c r="M381" s="13">
        <v>2</v>
      </c>
      <c r="N381" s="13">
        <v>2</v>
      </c>
      <c r="O381" s="13">
        <v>0</v>
      </c>
      <c r="P381" s="14">
        <v>0</v>
      </c>
      <c r="Q381" s="13">
        <v>0</v>
      </c>
      <c r="R381" s="13">
        <v>7</v>
      </c>
      <c r="S381" s="13">
        <v>3</v>
      </c>
      <c r="T381" s="14">
        <v>2</v>
      </c>
      <c r="U381" s="13">
        <v>6</v>
      </c>
      <c r="V381" s="13">
        <v>2</v>
      </c>
      <c r="W381" s="13">
        <v>0</v>
      </c>
      <c r="X381" s="8">
        <v>0</v>
      </c>
      <c r="Y381" s="8">
        <v>0</v>
      </c>
      <c r="Z381" s="8"/>
      <c r="AA381" s="13">
        <v>0</v>
      </c>
      <c r="AB381" s="13">
        <v>0</v>
      </c>
      <c r="AC381" s="13">
        <v>0</v>
      </c>
    </row>
    <row r="382" spans="1:29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1</v>
      </c>
      <c r="K382" s="8">
        <v>1</v>
      </c>
      <c r="L382" s="8">
        <v>0</v>
      </c>
      <c r="M382" s="13">
        <v>1</v>
      </c>
      <c r="N382" s="13">
        <v>0</v>
      </c>
      <c r="O382" s="13">
        <v>2</v>
      </c>
      <c r="P382" s="14">
        <v>0</v>
      </c>
      <c r="Q382" s="13">
        <v>0</v>
      </c>
      <c r="R382" s="13">
        <v>6</v>
      </c>
      <c r="S382" s="13">
        <v>3</v>
      </c>
      <c r="T382" s="14">
        <v>2</v>
      </c>
      <c r="U382" s="13">
        <v>0</v>
      </c>
      <c r="V382" s="13">
        <v>1</v>
      </c>
      <c r="W382" s="13">
        <v>0</v>
      </c>
      <c r="X382" s="8">
        <v>0</v>
      </c>
      <c r="Y382" s="8">
        <v>0</v>
      </c>
      <c r="Z382" s="8"/>
      <c r="AA382" s="13">
        <v>0</v>
      </c>
      <c r="AB382" s="13">
        <v>0</v>
      </c>
      <c r="AC382" s="13">
        <v>0</v>
      </c>
    </row>
    <row r="383" spans="1:29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1</v>
      </c>
      <c r="K383" s="8">
        <v>1</v>
      </c>
      <c r="L383" s="8">
        <v>1</v>
      </c>
      <c r="M383" s="13">
        <v>1</v>
      </c>
      <c r="N383" s="13">
        <v>3</v>
      </c>
      <c r="O383" s="13">
        <v>1</v>
      </c>
      <c r="P383" s="14">
        <v>0</v>
      </c>
      <c r="Q383" s="13">
        <v>0</v>
      </c>
      <c r="R383" s="13">
        <v>3</v>
      </c>
      <c r="S383" s="13">
        <v>1</v>
      </c>
      <c r="T383" s="14">
        <v>0</v>
      </c>
      <c r="U383" s="13">
        <v>0</v>
      </c>
      <c r="V383" s="13">
        <v>0</v>
      </c>
      <c r="W383" s="13">
        <v>0</v>
      </c>
      <c r="X383" s="8">
        <v>0</v>
      </c>
      <c r="Y383" s="8">
        <v>0</v>
      </c>
      <c r="Z383" s="8"/>
      <c r="AA383" s="13">
        <v>0</v>
      </c>
      <c r="AB383" s="13">
        <v>0</v>
      </c>
      <c r="AC383" s="13">
        <v>0</v>
      </c>
    </row>
    <row r="384" spans="1:29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1</v>
      </c>
      <c r="K384" s="8">
        <v>2</v>
      </c>
      <c r="L384" s="8">
        <v>1</v>
      </c>
      <c r="M384" s="13">
        <v>0</v>
      </c>
      <c r="N384" s="13">
        <v>1</v>
      </c>
      <c r="O384" s="13">
        <v>0</v>
      </c>
      <c r="P384" s="14">
        <v>0</v>
      </c>
      <c r="Q384" s="13">
        <v>0</v>
      </c>
      <c r="R384" s="13">
        <v>2</v>
      </c>
      <c r="S384" s="13">
        <v>2</v>
      </c>
      <c r="T384" s="14">
        <v>0</v>
      </c>
      <c r="U384" s="13">
        <v>0</v>
      </c>
      <c r="V384" s="13">
        <v>0</v>
      </c>
      <c r="W384" s="13">
        <v>0</v>
      </c>
      <c r="X384" s="8">
        <v>0</v>
      </c>
      <c r="Y384" s="8">
        <v>0</v>
      </c>
      <c r="Z384" s="8"/>
      <c r="AA384" s="13">
        <v>0</v>
      </c>
      <c r="AB384" s="13">
        <v>0</v>
      </c>
      <c r="AC384" s="13">
        <v>0</v>
      </c>
    </row>
    <row r="385" spans="1:29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1</v>
      </c>
      <c r="L385" s="8">
        <v>0</v>
      </c>
      <c r="M385" s="13">
        <v>0</v>
      </c>
      <c r="N385" s="13">
        <v>1</v>
      </c>
      <c r="O385" s="13">
        <v>3</v>
      </c>
      <c r="P385" s="14">
        <v>0</v>
      </c>
      <c r="Q385" s="13">
        <v>0</v>
      </c>
      <c r="R385" s="13">
        <v>2</v>
      </c>
      <c r="S385" s="13">
        <v>4</v>
      </c>
      <c r="T385" s="14">
        <v>2</v>
      </c>
      <c r="U385" s="13">
        <v>7</v>
      </c>
      <c r="V385" s="13">
        <v>5</v>
      </c>
      <c r="W385" s="13">
        <v>9</v>
      </c>
      <c r="X385" s="8">
        <v>0</v>
      </c>
      <c r="Y385" s="8">
        <v>0</v>
      </c>
      <c r="Z385" s="8"/>
      <c r="AA385" s="13">
        <v>0</v>
      </c>
      <c r="AB385" s="13">
        <v>0</v>
      </c>
      <c r="AC385" s="13">
        <v>1</v>
      </c>
    </row>
    <row r="386" spans="1:29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1</v>
      </c>
      <c r="K386" s="8">
        <v>1</v>
      </c>
      <c r="L386" s="8">
        <v>0</v>
      </c>
      <c r="M386" s="13">
        <v>0</v>
      </c>
      <c r="N386" s="13">
        <v>1</v>
      </c>
      <c r="O386" s="13">
        <v>0</v>
      </c>
      <c r="P386" s="14">
        <v>0</v>
      </c>
      <c r="Q386" s="13">
        <v>0</v>
      </c>
      <c r="R386" s="13">
        <v>3</v>
      </c>
      <c r="S386" s="13">
        <v>0</v>
      </c>
      <c r="T386" s="14">
        <v>2</v>
      </c>
      <c r="U386" s="13">
        <v>0</v>
      </c>
      <c r="V386" s="13">
        <v>1</v>
      </c>
      <c r="W386" s="13">
        <v>0</v>
      </c>
      <c r="X386" s="8">
        <v>0</v>
      </c>
      <c r="Y386" s="8">
        <v>0</v>
      </c>
      <c r="Z386" s="8"/>
      <c r="AA386" s="13">
        <v>0</v>
      </c>
      <c r="AB386" s="13">
        <v>0</v>
      </c>
      <c r="AC386" s="13">
        <v>0</v>
      </c>
    </row>
    <row r="387" spans="1:29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3</v>
      </c>
      <c r="K387" s="8">
        <v>3</v>
      </c>
      <c r="L387" s="8">
        <v>3</v>
      </c>
      <c r="M387" s="14">
        <v>0</v>
      </c>
      <c r="N387" s="13">
        <v>2</v>
      </c>
      <c r="O387" s="13">
        <v>2</v>
      </c>
      <c r="P387" s="14">
        <v>0</v>
      </c>
      <c r="Q387" s="13">
        <v>0</v>
      </c>
      <c r="R387" s="13">
        <v>0</v>
      </c>
      <c r="S387" s="13">
        <v>2</v>
      </c>
      <c r="T387" s="14">
        <v>2</v>
      </c>
      <c r="U387" s="13">
        <v>0</v>
      </c>
      <c r="V387" s="13">
        <v>0</v>
      </c>
      <c r="W387" s="13">
        <v>0</v>
      </c>
      <c r="X387" s="8">
        <v>0</v>
      </c>
      <c r="Y387" s="8">
        <v>0</v>
      </c>
      <c r="Z387" s="8"/>
      <c r="AA387" s="13">
        <v>0</v>
      </c>
      <c r="AB387" s="13">
        <v>0</v>
      </c>
      <c r="AC387" s="13">
        <v>0</v>
      </c>
    </row>
    <row r="388" spans="1:29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8">
        <v>0</v>
      </c>
      <c r="M388" s="14">
        <v>1</v>
      </c>
      <c r="N388" s="13">
        <v>1</v>
      </c>
      <c r="O388" s="13">
        <v>0</v>
      </c>
      <c r="P388" s="14">
        <v>0</v>
      </c>
      <c r="Q388" s="13">
        <v>1</v>
      </c>
      <c r="R388" s="13">
        <v>4</v>
      </c>
      <c r="S388" s="13">
        <v>4</v>
      </c>
      <c r="T388" s="14">
        <v>0</v>
      </c>
      <c r="U388" s="13">
        <v>0</v>
      </c>
      <c r="V388" s="13">
        <v>0</v>
      </c>
      <c r="W388" s="13">
        <v>1</v>
      </c>
      <c r="X388" s="8">
        <v>0</v>
      </c>
      <c r="Y388" s="8">
        <v>0</v>
      </c>
      <c r="Z388" s="8"/>
      <c r="AA388" s="13">
        <v>0</v>
      </c>
      <c r="AB388" s="13">
        <v>0</v>
      </c>
      <c r="AC388" s="13">
        <v>0</v>
      </c>
    </row>
    <row r="389" spans="1:29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8">
        <v>0</v>
      </c>
      <c r="M389" s="14">
        <v>0</v>
      </c>
      <c r="N389" s="13">
        <v>0</v>
      </c>
      <c r="O389" s="13">
        <v>1</v>
      </c>
      <c r="P389" s="14">
        <v>0</v>
      </c>
      <c r="Q389" s="13">
        <v>0</v>
      </c>
      <c r="R389" s="13">
        <v>3</v>
      </c>
      <c r="S389" s="13">
        <v>3</v>
      </c>
      <c r="T389" s="14">
        <v>0</v>
      </c>
      <c r="U389" s="13">
        <v>0</v>
      </c>
      <c r="V389" s="13">
        <v>0</v>
      </c>
      <c r="W389" s="13">
        <v>0</v>
      </c>
      <c r="X389" s="8">
        <v>0</v>
      </c>
      <c r="Y389" s="8">
        <v>0</v>
      </c>
      <c r="Z389" s="8"/>
      <c r="AA389" s="13">
        <v>0</v>
      </c>
      <c r="AB389" s="13">
        <v>0</v>
      </c>
      <c r="AC389" s="13">
        <v>0</v>
      </c>
    </row>
    <row r="390" spans="1:29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6</v>
      </c>
      <c r="K390" s="8">
        <v>4</v>
      </c>
      <c r="L390" s="8">
        <v>5</v>
      </c>
      <c r="M390" s="14">
        <v>5</v>
      </c>
      <c r="N390" s="13">
        <v>1</v>
      </c>
      <c r="O390" s="13">
        <v>5</v>
      </c>
      <c r="P390" s="14">
        <v>0</v>
      </c>
      <c r="Q390" s="13">
        <v>4</v>
      </c>
      <c r="R390" s="13">
        <v>9</v>
      </c>
      <c r="S390" s="13">
        <v>5</v>
      </c>
      <c r="T390" s="14">
        <v>7</v>
      </c>
      <c r="U390" s="13">
        <v>8</v>
      </c>
      <c r="V390" s="13">
        <v>5</v>
      </c>
      <c r="W390" s="13">
        <v>8</v>
      </c>
      <c r="X390" s="8">
        <v>0</v>
      </c>
      <c r="Y390" s="8">
        <v>1</v>
      </c>
      <c r="Z390" s="8"/>
      <c r="AA390" s="13">
        <v>1</v>
      </c>
      <c r="AB390" s="13">
        <v>1</v>
      </c>
      <c r="AC390" s="13">
        <v>0</v>
      </c>
    </row>
    <row r="391" spans="1:29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7</v>
      </c>
      <c r="K391" s="8">
        <v>7</v>
      </c>
      <c r="L391" s="8">
        <v>8</v>
      </c>
      <c r="M391" s="14">
        <v>4</v>
      </c>
      <c r="N391" s="13">
        <v>0</v>
      </c>
      <c r="O391" s="13">
        <v>2</v>
      </c>
      <c r="P391" s="14">
        <v>0</v>
      </c>
      <c r="Q391" s="13">
        <v>0</v>
      </c>
      <c r="R391" s="13">
        <v>4</v>
      </c>
      <c r="S391" s="13">
        <v>5</v>
      </c>
      <c r="T391" s="14">
        <v>0</v>
      </c>
      <c r="U391" s="13">
        <v>7</v>
      </c>
      <c r="V391" s="13">
        <v>1</v>
      </c>
      <c r="W391" s="13">
        <v>1</v>
      </c>
      <c r="X391" s="8">
        <v>0</v>
      </c>
      <c r="Y391" s="8">
        <v>0</v>
      </c>
      <c r="Z391" s="8"/>
      <c r="AA391" s="13">
        <v>0</v>
      </c>
      <c r="AB391" s="13">
        <v>0</v>
      </c>
      <c r="AC391" s="13">
        <v>0</v>
      </c>
    </row>
    <row r="392" spans="1:29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2</v>
      </c>
      <c r="K392" s="8">
        <v>2</v>
      </c>
      <c r="L392" s="8">
        <v>1</v>
      </c>
      <c r="M392" s="14">
        <v>1</v>
      </c>
      <c r="N392" s="13">
        <v>0</v>
      </c>
      <c r="O392" s="13">
        <v>2</v>
      </c>
      <c r="P392" s="14">
        <v>0</v>
      </c>
      <c r="Q392" s="13">
        <v>1</v>
      </c>
      <c r="R392" s="13">
        <v>2</v>
      </c>
      <c r="S392" s="13">
        <v>2</v>
      </c>
      <c r="T392" s="14">
        <v>2</v>
      </c>
      <c r="U392" s="13">
        <v>4</v>
      </c>
      <c r="V392" s="13">
        <v>1</v>
      </c>
      <c r="W392" s="13">
        <v>2</v>
      </c>
      <c r="X392" s="8">
        <v>0</v>
      </c>
      <c r="Y392" s="8">
        <v>0</v>
      </c>
      <c r="Z392" s="8"/>
      <c r="AA392" s="13">
        <v>0</v>
      </c>
      <c r="AB392" s="13">
        <v>0</v>
      </c>
      <c r="AC392" s="13">
        <v>0</v>
      </c>
    </row>
    <row r="393" spans="1:29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8">
        <v>0</v>
      </c>
      <c r="M393" s="14">
        <v>0</v>
      </c>
      <c r="N393" s="13">
        <v>0</v>
      </c>
      <c r="O393" s="13">
        <v>1</v>
      </c>
      <c r="P393" s="14">
        <v>0</v>
      </c>
      <c r="Q393" s="13">
        <v>1</v>
      </c>
      <c r="R393" s="13">
        <v>0</v>
      </c>
      <c r="S393" s="13">
        <v>0</v>
      </c>
      <c r="T393" s="14">
        <v>0</v>
      </c>
      <c r="U393" s="13">
        <v>1</v>
      </c>
      <c r="V393" s="13">
        <v>0</v>
      </c>
      <c r="W393" s="13">
        <v>0</v>
      </c>
      <c r="X393" s="8">
        <v>0</v>
      </c>
      <c r="Y393" s="8">
        <v>0</v>
      </c>
      <c r="Z393" s="8"/>
      <c r="AA393" s="13">
        <v>0</v>
      </c>
      <c r="AB393" s="13">
        <v>0</v>
      </c>
      <c r="AC393" s="13">
        <v>0</v>
      </c>
    </row>
    <row r="394" spans="1:29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1</v>
      </c>
      <c r="K394" s="8">
        <v>1</v>
      </c>
      <c r="L394" s="8">
        <v>1</v>
      </c>
      <c r="M394" s="14">
        <v>1</v>
      </c>
      <c r="N394" s="13">
        <v>0</v>
      </c>
      <c r="O394" s="13">
        <v>0</v>
      </c>
      <c r="P394" s="14">
        <v>0</v>
      </c>
      <c r="Q394" s="13">
        <v>0</v>
      </c>
      <c r="R394" s="13">
        <v>1</v>
      </c>
      <c r="S394" s="13">
        <v>1</v>
      </c>
      <c r="T394" s="14">
        <v>2</v>
      </c>
      <c r="U394" s="13">
        <v>0</v>
      </c>
      <c r="V394" s="13">
        <v>0</v>
      </c>
      <c r="W394" s="13">
        <v>0</v>
      </c>
      <c r="X394" s="8">
        <v>0</v>
      </c>
      <c r="Y394" s="8">
        <v>0</v>
      </c>
      <c r="Z394" s="8"/>
      <c r="AA394" s="13">
        <v>0</v>
      </c>
      <c r="AB394" s="13">
        <v>0</v>
      </c>
      <c r="AC394" s="13">
        <v>0</v>
      </c>
    </row>
    <row r="395" spans="1:29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7</v>
      </c>
      <c r="K395" s="8">
        <v>7</v>
      </c>
      <c r="L395" s="8">
        <v>8</v>
      </c>
      <c r="M395" s="14">
        <v>4</v>
      </c>
      <c r="N395" s="13">
        <v>2</v>
      </c>
      <c r="O395" s="13">
        <v>9</v>
      </c>
      <c r="P395" s="14">
        <v>0</v>
      </c>
      <c r="Q395" s="13">
        <v>2</v>
      </c>
      <c r="R395" s="13">
        <v>19</v>
      </c>
      <c r="S395" s="13">
        <v>18</v>
      </c>
      <c r="T395" s="14">
        <v>5</v>
      </c>
      <c r="U395" s="13">
        <v>3</v>
      </c>
      <c r="V395" s="13">
        <v>7</v>
      </c>
      <c r="W395" s="13">
        <v>5</v>
      </c>
      <c r="X395" s="8">
        <v>0</v>
      </c>
      <c r="Y395" s="8">
        <v>4</v>
      </c>
      <c r="Z395" s="8"/>
      <c r="AA395" s="13">
        <v>0</v>
      </c>
      <c r="AB395" s="13">
        <v>0</v>
      </c>
      <c r="AC395" s="13">
        <v>0</v>
      </c>
    </row>
    <row r="396" spans="1:29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8">
        <v>1</v>
      </c>
      <c r="M396" s="14">
        <v>0</v>
      </c>
      <c r="N396" s="13">
        <v>0</v>
      </c>
      <c r="O396" s="13">
        <v>0</v>
      </c>
      <c r="P396" s="14">
        <v>0</v>
      </c>
      <c r="Q396" s="13">
        <v>2</v>
      </c>
      <c r="R396" s="13">
        <v>1</v>
      </c>
      <c r="S396" s="13">
        <v>4</v>
      </c>
      <c r="T396" s="14">
        <v>0</v>
      </c>
      <c r="U396" s="13">
        <v>0</v>
      </c>
      <c r="V396" s="13">
        <v>0</v>
      </c>
      <c r="W396" s="13">
        <v>0</v>
      </c>
      <c r="X396" s="8">
        <v>0</v>
      </c>
      <c r="Y396" s="8">
        <v>0</v>
      </c>
      <c r="Z396" s="8"/>
      <c r="AA396" s="13">
        <v>0</v>
      </c>
      <c r="AB396" s="13">
        <v>0</v>
      </c>
      <c r="AC396" s="13">
        <v>0</v>
      </c>
    </row>
    <row r="397" spans="1:29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8">
        <v>0</v>
      </c>
      <c r="M397" s="14">
        <v>0</v>
      </c>
      <c r="N397" s="13">
        <v>0</v>
      </c>
      <c r="O397" s="13">
        <v>0</v>
      </c>
      <c r="P397" s="14">
        <v>0</v>
      </c>
      <c r="Q397" s="13">
        <v>2</v>
      </c>
      <c r="R397" s="13">
        <v>6</v>
      </c>
      <c r="S397" s="13">
        <v>3</v>
      </c>
      <c r="T397" s="14">
        <v>0</v>
      </c>
      <c r="U397" s="13">
        <v>0</v>
      </c>
      <c r="V397" s="13">
        <v>0</v>
      </c>
      <c r="W397" s="13">
        <v>0</v>
      </c>
      <c r="X397" s="8">
        <v>0</v>
      </c>
      <c r="Y397" s="8">
        <v>0</v>
      </c>
      <c r="Z397" s="8"/>
      <c r="AA397" s="13">
        <v>0</v>
      </c>
      <c r="AB397" s="13">
        <v>0</v>
      </c>
      <c r="AC397" s="13">
        <v>0</v>
      </c>
    </row>
    <row r="398" spans="1:29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573</v>
      </c>
      <c r="H398" s="19">
        <v>249</v>
      </c>
      <c r="I398" s="18" t="s">
        <v>98</v>
      </c>
      <c r="J398" s="8">
        <v>0</v>
      </c>
      <c r="K398" s="8">
        <v>0</v>
      </c>
      <c r="L398" s="8">
        <v>0</v>
      </c>
      <c r="M398" s="14">
        <v>2</v>
      </c>
      <c r="N398" s="13">
        <v>0</v>
      </c>
      <c r="O398" s="13">
        <v>5</v>
      </c>
      <c r="P398" s="14">
        <v>0</v>
      </c>
      <c r="Q398" s="13">
        <v>1</v>
      </c>
      <c r="R398" s="13">
        <v>1</v>
      </c>
      <c r="S398" s="13">
        <v>9</v>
      </c>
      <c r="T398" s="14">
        <v>0</v>
      </c>
      <c r="U398" s="13">
        <v>0</v>
      </c>
      <c r="V398" s="13">
        <v>0</v>
      </c>
      <c r="W398" s="13">
        <v>2</v>
      </c>
      <c r="X398" s="8">
        <v>0</v>
      </c>
      <c r="Y398" s="8">
        <v>0</v>
      </c>
      <c r="Z398" s="8"/>
      <c r="AA398" s="13">
        <v>0</v>
      </c>
      <c r="AB398" s="13">
        <v>0</v>
      </c>
      <c r="AC398" s="13">
        <v>0</v>
      </c>
    </row>
    <row r="399" spans="1:29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573</v>
      </c>
      <c r="H399" s="19">
        <v>250</v>
      </c>
      <c r="I399" s="18" t="s">
        <v>99</v>
      </c>
      <c r="J399" s="8">
        <v>2</v>
      </c>
      <c r="K399" s="8">
        <v>3</v>
      </c>
      <c r="L399" s="8">
        <v>2</v>
      </c>
      <c r="M399" s="14">
        <v>7</v>
      </c>
      <c r="N399" s="13">
        <v>5</v>
      </c>
      <c r="O399" s="13">
        <v>2</v>
      </c>
      <c r="P399" s="14">
        <v>0</v>
      </c>
      <c r="Q399" s="13">
        <v>3</v>
      </c>
      <c r="R399" s="13">
        <v>12</v>
      </c>
      <c r="S399" s="13">
        <v>6</v>
      </c>
      <c r="T399" s="14">
        <v>3</v>
      </c>
      <c r="U399" s="13">
        <v>17</v>
      </c>
      <c r="V399" s="13">
        <v>0</v>
      </c>
      <c r="W399" s="13">
        <v>0</v>
      </c>
      <c r="X399" s="8">
        <v>0</v>
      </c>
      <c r="Y399" s="8">
        <v>0</v>
      </c>
      <c r="Z399" s="8"/>
      <c r="AA399" s="13">
        <v>2</v>
      </c>
      <c r="AB399" s="13">
        <v>0</v>
      </c>
      <c r="AC399" s="13">
        <v>0</v>
      </c>
    </row>
    <row r="400" spans="1:29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8">
        <v>0</v>
      </c>
      <c r="M400" s="14">
        <v>0</v>
      </c>
      <c r="N400" s="13">
        <v>0</v>
      </c>
      <c r="O400" s="13">
        <v>0</v>
      </c>
      <c r="P400" s="14">
        <v>0</v>
      </c>
      <c r="Q400" s="13">
        <v>1</v>
      </c>
      <c r="R400" s="13">
        <v>4</v>
      </c>
      <c r="S400" s="13">
        <v>4</v>
      </c>
      <c r="T400" s="14">
        <v>0</v>
      </c>
      <c r="U400" s="13">
        <v>0</v>
      </c>
      <c r="V400" s="13">
        <v>0</v>
      </c>
      <c r="W400" s="13">
        <v>0</v>
      </c>
      <c r="X400" s="8">
        <v>0</v>
      </c>
      <c r="Y400" s="8">
        <v>0</v>
      </c>
      <c r="Z400" s="8"/>
      <c r="AA400" s="13">
        <v>0</v>
      </c>
      <c r="AB400" s="13">
        <v>0</v>
      </c>
      <c r="AC400" s="13">
        <v>0</v>
      </c>
    </row>
    <row r="401" spans="1:29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8">
        <v>0</v>
      </c>
      <c r="M401" s="14">
        <v>0</v>
      </c>
      <c r="N401" s="13">
        <v>0</v>
      </c>
      <c r="O401" s="13">
        <v>0</v>
      </c>
      <c r="P401" s="14">
        <v>0</v>
      </c>
      <c r="Q401" s="13">
        <v>0</v>
      </c>
      <c r="R401" s="13">
        <v>0</v>
      </c>
      <c r="S401" s="13">
        <v>0</v>
      </c>
      <c r="T401" s="14">
        <v>0</v>
      </c>
      <c r="U401" s="13">
        <v>0</v>
      </c>
      <c r="V401" s="13">
        <v>0</v>
      </c>
      <c r="W401" s="13">
        <v>0</v>
      </c>
      <c r="X401" s="8">
        <v>0</v>
      </c>
      <c r="Y401" s="8">
        <v>0</v>
      </c>
      <c r="Z401" s="8"/>
      <c r="AA401" s="13">
        <v>0</v>
      </c>
      <c r="AB401" s="13">
        <v>0</v>
      </c>
      <c r="AC401" s="13">
        <v>0</v>
      </c>
    </row>
    <row r="402" spans="1:29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8">
        <v>0</v>
      </c>
      <c r="M402" s="14">
        <v>0</v>
      </c>
      <c r="N402" s="13">
        <v>0</v>
      </c>
      <c r="O402" s="13">
        <v>0</v>
      </c>
      <c r="P402" s="14">
        <v>0</v>
      </c>
      <c r="Q402" s="13">
        <v>0</v>
      </c>
      <c r="R402" s="13">
        <v>0</v>
      </c>
      <c r="S402" s="13">
        <v>0</v>
      </c>
      <c r="T402" s="14">
        <v>5</v>
      </c>
      <c r="U402" s="13">
        <v>0</v>
      </c>
      <c r="V402" s="13">
        <v>0</v>
      </c>
      <c r="W402" s="13">
        <v>0</v>
      </c>
      <c r="X402" s="8">
        <v>0</v>
      </c>
      <c r="Y402" s="8">
        <v>0</v>
      </c>
      <c r="Z402" s="8"/>
      <c r="AA402" s="13">
        <v>0</v>
      </c>
      <c r="AB402" s="13">
        <v>0</v>
      </c>
      <c r="AC402" s="13">
        <v>0</v>
      </c>
    </row>
    <row r="403" spans="1:29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3</v>
      </c>
      <c r="K403" s="8">
        <v>2</v>
      </c>
      <c r="L403" s="8">
        <v>3</v>
      </c>
      <c r="M403" s="14">
        <v>1</v>
      </c>
      <c r="N403" s="13">
        <v>2</v>
      </c>
      <c r="O403" s="13">
        <v>1</v>
      </c>
      <c r="P403" s="14">
        <v>0</v>
      </c>
      <c r="Q403" s="13">
        <v>4</v>
      </c>
      <c r="R403" s="13">
        <v>4</v>
      </c>
      <c r="S403" s="13">
        <v>3</v>
      </c>
      <c r="T403" s="14">
        <v>2</v>
      </c>
      <c r="U403" s="13">
        <v>6</v>
      </c>
      <c r="V403" s="13">
        <v>4</v>
      </c>
      <c r="W403" s="13">
        <v>4</v>
      </c>
      <c r="X403" s="8">
        <v>0</v>
      </c>
      <c r="Y403" s="8">
        <v>0</v>
      </c>
      <c r="Z403" s="8"/>
      <c r="AA403" s="13">
        <v>1</v>
      </c>
      <c r="AB403" s="13">
        <v>0</v>
      </c>
      <c r="AC403" s="13">
        <v>0</v>
      </c>
    </row>
    <row r="404" spans="1:29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8">
        <v>0</v>
      </c>
      <c r="M404" s="14">
        <v>0</v>
      </c>
      <c r="N404" s="13">
        <v>0</v>
      </c>
      <c r="O404" s="13">
        <v>0</v>
      </c>
      <c r="P404" s="14">
        <v>0</v>
      </c>
      <c r="Q404" s="13">
        <v>0</v>
      </c>
      <c r="R404" s="13">
        <v>0</v>
      </c>
      <c r="S404" s="13">
        <v>0</v>
      </c>
      <c r="T404" s="14">
        <v>0</v>
      </c>
      <c r="U404" s="13">
        <v>0</v>
      </c>
      <c r="V404" s="13">
        <v>0</v>
      </c>
      <c r="W404" s="13">
        <v>0</v>
      </c>
      <c r="X404" s="8">
        <v>0</v>
      </c>
      <c r="Y404" s="8">
        <v>0</v>
      </c>
      <c r="Z404" s="8"/>
      <c r="AA404" s="13">
        <v>0</v>
      </c>
      <c r="AB404" s="13">
        <v>0</v>
      </c>
      <c r="AC404" s="13">
        <v>0</v>
      </c>
    </row>
    <row r="405" spans="1:29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8">
        <v>0</v>
      </c>
      <c r="M405" s="14">
        <v>0</v>
      </c>
      <c r="N405" s="13">
        <v>0</v>
      </c>
      <c r="O405" s="13">
        <v>0</v>
      </c>
      <c r="P405" s="14">
        <v>0</v>
      </c>
      <c r="Q405" s="13">
        <v>0</v>
      </c>
      <c r="R405" s="13">
        <v>0</v>
      </c>
      <c r="S405" s="13">
        <v>0</v>
      </c>
      <c r="T405" s="14">
        <v>0</v>
      </c>
      <c r="U405" s="13">
        <v>0</v>
      </c>
      <c r="V405" s="13">
        <v>0</v>
      </c>
      <c r="W405" s="13">
        <v>0</v>
      </c>
      <c r="X405" s="8">
        <v>0</v>
      </c>
      <c r="Y405" s="8">
        <v>0</v>
      </c>
      <c r="Z405" s="8"/>
      <c r="AA405" s="13">
        <v>0</v>
      </c>
      <c r="AB405" s="13">
        <v>0</v>
      </c>
      <c r="AC405" s="13">
        <v>0</v>
      </c>
    </row>
    <row r="406" spans="1:29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573</v>
      </c>
      <c r="H406" s="19">
        <v>25127</v>
      </c>
      <c r="I406" s="18" t="s">
        <v>482</v>
      </c>
      <c r="J406" s="8">
        <v>0</v>
      </c>
      <c r="K406" s="8">
        <v>0</v>
      </c>
      <c r="L406" s="8">
        <v>0</v>
      </c>
      <c r="M406" s="14">
        <v>1</v>
      </c>
      <c r="N406" s="13">
        <v>2</v>
      </c>
      <c r="O406" s="13">
        <v>2</v>
      </c>
      <c r="P406" s="14">
        <v>0</v>
      </c>
      <c r="Q406" s="13">
        <v>0</v>
      </c>
      <c r="R406" s="13">
        <v>6</v>
      </c>
      <c r="S406" s="13">
        <v>3</v>
      </c>
      <c r="T406" s="14">
        <v>0</v>
      </c>
      <c r="U406" s="13">
        <v>0</v>
      </c>
      <c r="V406" s="13">
        <v>0</v>
      </c>
      <c r="W406" s="13">
        <v>0</v>
      </c>
      <c r="X406" s="8">
        <v>0</v>
      </c>
      <c r="Y406" s="8">
        <v>0</v>
      </c>
      <c r="Z406" s="8"/>
      <c r="AA406" s="13">
        <v>0</v>
      </c>
      <c r="AB406" s="13">
        <v>0</v>
      </c>
      <c r="AC406" s="13">
        <v>0</v>
      </c>
    </row>
    <row r="407" spans="1:29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8">
        <v>0</v>
      </c>
      <c r="M407" s="14">
        <v>0</v>
      </c>
      <c r="N407" s="13">
        <v>0</v>
      </c>
      <c r="O407" s="13">
        <v>0</v>
      </c>
      <c r="P407" s="14">
        <v>0</v>
      </c>
      <c r="Q407" s="13">
        <v>0</v>
      </c>
      <c r="R407" s="13">
        <v>0</v>
      </c>
      <c r="S407" s="13">
        <v>0</v>
      </c>
      <c r="T407" s="14">
        <v>0</v>
      </c>
      <c r="U407" s="13">
        <v>0</v>
      </c>
      <c r="V407" s="13">
        <v>0</v>
      </c>
      <c r="W407" s="13">
        <v>0</v>
      </c>
      <c r="X407" s="8">
        <v>0</v>
      </c>
      <c r="Y407" s="8">
        <v>0</v>
      </c>
      <c r="Z407" s="8"/>
      <c r="AA407" s="13">
        <v>0</v>
      </c>
      <c r="AB407" s="13">
        <v>0</v>
      </c>
      <c r="AC407" s="13">
        <v>0</v>
      </c>
    </row>
    <row r="408" spans="1:29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38</v>
      </c>
      <c r="K408" s="8">
        <v>38</v>
      </c>
      <c r="L408" s="8">
        <v>39</v>
      </c>
      <c r="M408" s="14">
        <v>38</v>
      </c>
      <c r="N408" s="13">
        <v>23</v>
      </c>
      <c r="O408" s="13">
        <v>28</v>
      </c>
      <c r="P408" s="14">
        <v>5</v>
      </c>
      <c r="Q408" s="13">
        <v>33</v>
      </c>
      <c r="R408" s="13">
        <v>93</v>
      </c>
      <c r="S408" s="13">
        <v>54</v>
      </c>
      <c r="T408" s="14">
        <v>58</v>
      </c>
      <c r="U408" s="13">
        <v>28</v>
      </c>
      <c r="V408" s="13">
        <v>8</v>
      </c>
      <c r="W408" s="13">
        <v>14</v>
      </c>
      <c r="X408" s="8">
        <v>0</v>
      </c>
      <c r="Y408" s="8">
        <v>0</v>
      </c>
      <c r="Z408" s="8"/>
      <c r="AA408" s="13">
        <v>1</v>
      </c>
      <c r="AB408" s="13">
        <v>0</v>
      </c>
      <c r="AC408" s="13">
        <v>1</v>
      </c>
    </row>
    <row r="409" spans="1:29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625</v>
      </c>
      <c r="J409" s="8">
        <v>0</v>
      </c>
      <c r="K409" s="8">
        <v>0</v>
      </c>
      <c r="L409" s="8">
        <v>0</v>
      </c>
      <c r="M409" s="14">
        <v>0</v>
      </c>
      <c r="N409" s="13">
        <v>0</v>
      </c>
      <c r="O409" s="13">
        <v>0</v>
      </c>
      <c r="P409" s="14">
        <v>0</v>
      </c>
      <c r="Q409" s="13">
        <v>0</v>
      </c>
      <c r="R409" s="13">
        <v>0</v>
      </c>
      <c r="S409" s="13">
        <v>0</v>
      </c>
      <c r="T409" s="14">
        <v>0</v>
      </c>
      <c r="U409" s="13">
        <v>0</v>
      </c>
      <c r="V409" s="13">
        <v>0</v>
      </c>
      <c r="W409" s="13">
        <v>0</v>
      </c>
      <c r="X409" s="8">
        <v>0</v>
      </c>
      <c r="Y409" s="8">
        <v>0</v>
      </c>
      <c r="Z409" s="8"/>
      <c r="AA409" s="13">
        <v>0</v>
      </c>
      <c r="AB409" s="13">
        <v>0</v>
      </c>
      <c r="AC409" s="13">
        <v>0</v>
      </c>
    </row>
    <row r="410" spans="1:29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8">
        <v>0</v>
      </c>
      <c r="M410" s="14">
        <v>1</v>
      </c>
      <c r="N410" s="13">
        <v>0</v>
      </c>
      <c r="O410" s="13">
        <v>0</v>
      </c>
      <c r="P410" s="14">
        <v>0</v>
      </c>
      <c r="Q410" s="13">
        <v>1</v>
      </c>
      <c r="R410" s="13">
        <v>8</v>
      </c>
      <c r="S410" s="13">
        <v>6</v>
      </c>
      <c r="T410" s="14">
        <v>0</v>
      </c>
      <c r="U410" s="13">
        <v>0</v>
      </c>
      <c r="V410" s="13">
        <v>0</v>
      </c>
      <c r="W410" s="13">
        <v>0</v>
      </c>
      <c r="X410" s="8">
        <v>0</v>
      </c>
      <c r="Y410" s="8">
        <v>0</v>
      </c>
      <c r="Z410" s="8"/>
      <c r="AA410" s="13">
        <v>0</v>
      </c>
      <c r="AB410" s="13">
        <v>0</v>
      </c>
      <c r="AC410" s="13">
        <v>0</v>
      </c>
    </row>
    <row r="411" spans="1:29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1</v>
      </c>
      <c r="L411" s="8">
        <v>0</v>
      </c>
      <c r="M411" s="14">
        <v>2</v>
      </c>
      <c r="N411" s="13">
        <v>0</v>
      </c>
      <c r="O411" s="13">
        <v>0</v>
      </c>
      <c r="P411" s="14">
        <v>0</v>
      </c>
      <c r="Q411" s="13">
        <v>3</v>
      </c>
      <c r="R411" s="13">
        <v>6</v>
      </c>
      <c r="S411" s="13">
        <v>1</v>
      </c>
      <c r="T411" s="14">
        <v>0</v>
      </c>
      <c r="U411" s="13">
        <v>0</v>
      </c>
      <c r="V411" s="13">
        <v>0</v>
      </c>
      <c r="W411" s="13">
        <v>0</v>
      </c>
      <c r="X411" s="8">
        <v>0</v>
      </c>
      <c r="Y411" s="8">
        <v>4</v>
      </c>
      <c r="Z411" s="8"/>
      <c r="AA411" s="13">
        <v>0</v>
      </c>
      <c r="AB411" s="13">
        <v>0</v>
      </c>
      <c r="AC411" s="13">
        <v>0</v>
      </c>
    </row>
    <row r="412" spans="1:29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1</v>
      </c>
      <c r="K412" s="8">
        <v>1</v>
      </c>
      <c r="L412" s="8">
        <v>1</v>
      </c>
      <c r="M412" s="14">
        <v>7</v>
      </c>
      <c r="N412" s="13">
        <v>0</v>
      </c>
      <c r="O412" s="13">
        <v>0</v>
      </c>
      <c r="P412" s="14">
        <v>0</v>
      </c>
      <c r="Q412" s="13">
        <v>6</v>
      </c>
      <c r="R412" s="13">
        <v>12</v>
      </c>
      <c r="S412" s="13">
        <v>7</v>
      </c>
      <c r="T412" s="14">
        <v>1</v>
      </c>
      <c r="U412" s="13">
        <v>0</v>
      </c>
      <c r="V412" s="13">
        <v>0</v>
      </c>
      <c r="W412" s="13">
        <v>0</v>
      </c>
      <c r="X412" s="8">
        <v>0</v>
      </c>
      <c r="Y412" s="8">
        <v>0</v>
      </c>
      <c r="Z412" s="8"/>
      <c r="AA412" s="13">
        <v>0</v>
      </c>
      <c r="AB412" s="13">
        <v>0</v>
      </c>
      <c r="AC412" s="13">
        <v>0</v>
      </c>
    </row>
    <row r="413" spans="1:29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8">
        <v>0</v>
      </c>
      <c r="M413" s="14">
        <v>0</v>
      </c>
      <c r="N413" s="13">
        <v>0</v>
      </c>
      <c r="O413" s="13">
        <v>0</v>
      </c>
      <c r="P413" s="14">
        <v>0</v>
      </c>
      <c r="Q413" s="13">
        <v>2</v>
      </c>
      <c r="R413" s="13">
        <v>2</v>
      </c>
      <c r="S413" s="13">
        <v>0</v>
      </c>
      <c r="T413" s="14">
        <v>0</v>
      </c>
      <c r="U413" s="13">
        <v>0</v>
      </c>
      <c r="V413" s="13">
        <v>0</v>
      </c>
      <c r="W413" s="13">
        <v>0</v>
      </c>
      <c r="X413" s="8">
        <v>0</v>
      </c>
      <c r="Y413" s="8">
        <v>0</v>
      </c>
      <c r="Z413" s="8"/>
      <c r="AA413" s="13">
        <v>0</v>
      </c>
      <c r="AB413" s="13">
        <v>0</v>
      </c>
      <c r="AC413" s="13">
        <v>0</v>
      </c>
    </row>
    <row r="414" spans="1:29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2</v>
      </c>
      <c r="K414" s="8">
        <v>2</v>
      </c>
      <c r="L414" s="8">
        <v>1</v>
      </c>
      <c r="M414" s="14">
        <v>2</v>
      </c>
      <c r="N414" s="13">
        <v>0</v>
      </c>
      <c r="O414" s="13">
        <v>0</v>
      </c>
      <c r="P414" s="14">
        <v>0</v>
      </c>
      <c r="Q414" s="13">
        <v>1</v>
      </c>
      <c r="R414" s="13">
        <v>6</v>
      </c>
      <c r="S414" s="13">
        <v>6</v>
      </c>
      <c r="T414" s="14">
        <v>0</v>
      </c>
      <c r="U414" s="13">
        <v>0</v>
      </c>
      <c r="V414" s="13">
        <v>0</v>
      </c>
      <c r="W414" s="13">
        <v>0</v>
      </c>
      <c r="X414" s="8">
        <v>0</v>
      </c>
      <c r="Y414" s="8">
        <v>0</v>
      </c>
      <c r="Z414" s="8"/>
      <c r="AA414" s="13">
        <v>0</v>
      </c>
      <c r="AB414" s="13">
        <v>0</v>
      </c>
      <c r="AC414" s="13">
        <v>0</v>
      </c>
    </row>
    <row r="415" spans="1:29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8">
        <v>0</v>
      </c>
      <c r="M415" s="14">
        <v>0</v>
      </c>
      <c r="N415" s="13">
        <v>0</v>
      </c>
      <c r="O415" s="13">
        <v>0</v>
      </c>
      <c r="P415" s="14">
        <v>0</v>
      </c>
      <c r="Q415" s="13">
        <v>0</v>
      </c>
      <c r="R415" s="13">
        <v>0</v>
      </c>
      <c r="S415" s="13">
        <v>0</v>
      </c>
      <c r="T415" s="14">
        <v>0</v>
      </c>
      <c r="U415" s="13">
        <v>0</v>
      </c>
      <c r="V415" s="13">
        <v>0</v>
      </c>
      <c r="W415" s="13">
        <v>0</v>
      </c>
      <c r="X415" s="8">
        <v>0</v>
      </c>
      <c r="Y415" s="8">
        <v>0</v>
      </c>
      <c r="Z415" s="8"/>
      <c r="AA415" s="13">
        <v>0</v>
      </c>
      <c r="AB415" s="13">
        <v>0</v>
      </c>
      <c r="AC415" s="13">
        <v>0</v>
      </c>
    </row>
    <row r="416" spans="1:29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1</v>
      </c>
      <c r="K416" s="8">
        <v>1</v>
      </c>
      <c r="L416" s="8">
        <v>1</v>
      </c>
      <c r="M416" s="14">
        <v>1</v>
      </c>
      <c r="N416" s="13">
        <v>0</v>
      </c>
      <c r="O416" s="13">
        <v>0</v>
      </c>
      <c r="P416" s="14">
        <v>0</v>
      </c>
      <c r="Q416" s="13">
        <v>3</v>
      </c>
      <c r="R416" s="13">
        <v>5</v>
      </c>
      <c r="S416" s="13">
        <v>6</v>
      </c>
      <c r="T416" s="14">
        <v>0</v>
      </c>
      <c r="U416" s="13">
        <v>0</v>
      </c>
      <c r="V416" s="13">
        <v>0</v>
      </c>
      <c r="W416" s="13">
        <v>0</v>
      </c>
      <c r="X416" s="8">
        <v>0</v>
      </c>
      <c r="Y416" s="8">
        <v>0</v>
      </c>
      <c r="Z416" s="8"/>
      <c r="AA416" s="13">
        <v>0</v>
      </c>
      <c r="AB416" s="13">
        <v>0</v>
      </c>
      <c r="AC416" s="13">
        <v>0</v>
      </c>
    </row>
    <row r="417" spans="1:29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8">
        <v>0</v>
      </c>
      <c r="M417" s="14">
        <v>1</v>
      </c>
      <c r="N417" s="13">
        <v>0</v>
      </c>
      <c r="O417" s="13">
        <v>0</v>
      </c>
      <c r="P417" s="14">
        <v>0</v>
      </c>
      <c r="Q417" s="13">
        <v>1</v>
      </c>
      <c r="R417" s="13">
        <v>5</v>
      </c>
      <c r="S417" s="13">
        <v>2</v>
      </c>
      <c r="T417" s="14">
        <v>0</v>
      </c>
      <c r="U417" s="13">
        <v>0</v>
      </c>
      <c r="V417" s="13">
        <v>0</v>
      </c>
      <c r="W417" s="13">
        <v>0</v>
      </c>
      <c r="X417" s="8">
        <v>0</v>
      </c>
      <c r="Y417" s="8">
        <v>0</v>
      </c>
      <c r="Z417" s="8"/>
      <c r="AA417" s="13">
        <v>0</v>
      </c>
      <c r="AB417" s="13">
        <v>0</v>
      </c>
      <c r="AC417" s="13">
        <v>0</v>
      </c>
    </row>
    <row r="418" spans="1:29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626</v>
      </c>
      <c r="J418" s="8">
        <v>0</v>
      </c>
      <c r="K418" s="8">
        <v>0</v>
      </c>
      <c r="L418" s="8">
        <v>0</v>
      </c>
      <c r="M418" s="14">
        <v>2</v>
      </c>
      <c r="N418" s="13">
        <v>0</v>
      </c>
      <c r="O418" s="13">
        <v>0</v>
      </c>
      <c r="P418" s="14">
        <v>0</v>
      </c>
      <c r="Q418" s="13">
        <v>0</v>
      </c>
      <c r="R418" s="13">
        <v>2</v>
      </c>
      <c r="S418" s="13">
        <v>7</v>
      </c>
      <c r="T418" s="14">
        <v>0</v>
      </c>
      <c r="U418" s="13">
        <v>0</v>
      </c>
      <c r="V418" s="13">
        <v>0</v>
      </c>
      <c r="W418" s="13">
        <v>0</v>
      </c>
      <c r="X418" s="8">
        <v>0</v>
      </c>
      <c r="Y418" s="8">
        <v>0</v>
      </c>
      <c r="Z418" s="8"/>
      <c r="AA418" s="13">
        <v>0</v>
      </c>
      <c r="AB418" s="13">
        <v>0</v>
      </c>
      <c r="AC418" s="13">
        <v>0</v>
      </c>
    </row>
    <row r="419" spans="1:29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573</v>
      </c>
      <c r="H419" s="19">
        <v>240</v>
      </c>
      <c r="I419" s="18" t="s">
        <v>491</v>
      </c>
      <c r="J419" s="8">
        <v>2</v>
      </c>
      <c r="K419" s="8">
        <v>3</v>
      </c>
      <c r="L419" s="8">
        <v>2</v>
      </c>
      <c r="M419" s="14">
        <v>3</v>
      </c>
      <c r="N419" s="13">
        <v>2</v>
      </c>
      <c r="O419" s="13">
        <v>0</v>
      </c>
      <c r="P419" s="14">
        <v>0</v>
      </c>
      <c r="Q419" s="13">
        <v>6</v>
      </c>
      <c r="R419" s="13">
        <v>28</v>
      </c>
      <c r="S419" s="13">
        <v>13</v>
      </c>
      <c r="T419" s="14">
        <v>0</v>
      </c>
      <c r="U419" s="13">
        <v>0</v>
      </c>
      <c r="V419" s="13">
        <v>0</v>
      </c>
      <c r="W419" s="13">
        <v>0</v>
      </c>
      <c r="X419" s="8">
        <v>0</v>
      </c>
      <c r="Y419" s="8">
        <v>0</v>
      </c>
      <c r="Z419" s="8"/>
      <c r="AA419" s="13">
        <v>0</v>
      </c>
      <c r="AB419" s="13">
        <v>0</v>
      </c>
      <c r="AC419" s="13">
        <v>0</v>
      </c>
    </row>
    <row r="420" spans="1:29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8">
        <v>0</v>
      </c>
      <c r="M420" s="14">
        <v>0</v>
      </c>
      <c r="N420" s="13">
        <v>0</v>
      </c>
      <c r="O420" s="13">
        <v>0</v>
      </c>
      <c r="P420" s="14">
        <v>0</v>
      </c>
      <c r="Q420" s="13">
        <v>1</v>
      </c>
      <c r="R420" s="13">
        <v>0</v>
      </c>
      <c r="S420" s="13">
        <v>0</v>
      </c>
      <c r="T420" s="14">
        <v>0</v>
      </c>
      <c r="U420" s="13">
        <v>0</v>
      </c>
      <c r="V420" s="13">
        <v>0</v>
      </c>
      <c r="W420" s="13">
        <v>0</v>
      </c>
      <c r="X420" s="8">
        <v>0</v>
      </c>
      <c r="Y420" s="8">
        <v>0</v>
      </c>
      <c r="Z420" s="8"/>
      <c r="AA420" s="13">
        <v>0</v>
      </c>
      <c r="AB420" s="13">
        <v>0</v>
      </c>
      <c r="AC420" s="13">
        <v>0</v>
      </c>
    </row>
    <row r="421" spans="1:29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8">
        <v>0</v>
      </c>
      <c r="M421" s="14">
        <v>0</v>
      </c>
      <c r="N421" s="13">
        <v>0</v>
      </c>
      <c r="O421" s="13">
        <v>0</v>
      </c>
      <c r="P421" s="14">
        <v>0</v>
      </c>
      <c r="Q421" s="13">
        <v>0</v>
      </c>
      <c r="R421" s="13">
        <v>0</v>
      </c>
      <c r="S421" s="13">
        <v>0</v>
      </c>
      <c r="T421" s="14">
        <v>0</v>
      </c>
      <c r="U421" s="13">
        <v>0</v>
      </c>
      <c r="V421" s="13">
        <v>0</v>
      </c>
      <c r="W421" s="13">
        <v>0</v>
      </c>
      <c r="X421" s="8">
        <v>0</v>
      </c>
      <c r="Y421" s="8">
        <v>0</v>
      </c>
      <c r="Z421" s="8"/>
      <c r="AA421" s="13">
        <v>0</v>
      </c>
      <c r="AB421" s="13">
        <v>0</v>
      </c>
      <c r="AC421" s="13">
        <v>0</v>
      </c>
    </row>
    <row r="422" spans="1:29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8">
        <v>0</v>
      </c>
      <c r="M422" s="14">
        <v>0</v>
      </c>
      <c r="N422" s="13">
        <v>0</v>
      </c>
      <c r="O422" s="13">
        <v>0</v>
      </c>
      <c r="P422" s="14">
        <v>0</v>
      </c>
      <c r="Q422" s="13">
        <v>0</v>
      </c>
      <c r="R422" s="13">
        <v>0</v>
      </c>
      <c r="S422" s="13">
        <v>0</v>
      </c>
      <c r="T422" s="14">
        <v>0</v>
      </c>
      <c r="U422" s="13">
        <v>0</v>
      </c>
      <c r="V422" s="13">
        <v>0</v>
      </c>
      <c r="W422" s="13">
        <v>0</v>
      </c>
      <c r="X422" s="8">
        <v>0</v>
      </c>
      <c r="Y422" s="8">
        <v>0</v>
      </c>
      <c r="Z422" s="8"/>
      <c r="AA422" s="13">
        <v>0</v>
      </c>
      <c r="AB422" s="13">
        <v>0</v>
      </c>
      <c r="AC422" s="13">
        <v>0</v>
      </c>
    </row>
    <row r="423" spans="1:29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8">
        <v>0</v>
      </c>
      <c r="M423" s="14">
        <v>0</v>
      </c>
      <c r="N423" s="13">
        <v>0</v>
      </c>
      <c r="O423" s="13">
        <v>0</v>
      </c>
      <c r="P423" s="14">
        <v>0</v>
      </c>
      <c r="Q423" s="13">
        <v>1</v>
      </c>
      <c r="R423" s="13">
        <v>0</v>
      </c>
      <c r="S423" s="13">
        <v>0</v>
      </c>
      <c r="T423" s="14">
        <v>0</v>
      </c>
      <c r="U423" s="13">
        <v>0</v>
      </c>
      <c r="V423" s="13">
        <v>0</v>
      </c>
      <c r="W423" s="13">
        <v>0</v>
      </c>
      <c r="X423" s="8">
        <v>0</v>
      </c>
      <c r="Y423" s="8">
        <v>0</v>
      </c>
      <c r="Z423" s="8"/>
      <c r="AA423" s="13">
        <v>0</v>
      </c>
      <c r="AB423" s="13">
        <v>0</v>
      </c>
      <c r="AC423" s="13">
        <v>0</v>
      </c>
    </row>
    <row r="424" spans="1:29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8">
        <v>0</v>
      </c>
      <c r="M424" s="14">
        <v>0</v>
      </c>
      <c r="N424" s="13">
        <v>0</v>
      </c>
      <c r="O424" s="13">
        <v>0</v>
      </c>
      <c r="P424" s="14">
        <v>0</v>
      </c>
      <c r="Q424" s="13">
        <v>0</v>
      </c>
      <c r="R424" s="13">
        <v>0</v>
      </c>
      <c r="S424" s="13">
        <v>0</v>
      </c>
      <c r="T424" s="14">
        <v>0</v>
      </c>
      <c r="U424" s="13">
        <v>0</v>
      </c>
      <c r="V424" s="13">
        <v>0</v>
      </c>
      <c r="W424" s="13">
        <v>0</v>
      </c>
      <c r="X424" s="8">
        <v>0</v>
      </c>
      <c r="Y424" s="8">
        <v>0</v>
      </c>
      <c r="Z424" s="8"/>
      <c r="AA424" s="13">
        <v>0</v>
      </c>
      <c r="AB424" s="13">
        <v>0</v>
      </c>
      <c r="AC424" s="13">
        <v>0</v>
      </c>
    </row>
    <row r="425" spans="1:29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2</v>
      </c>
      <c r="K425" s="8">
        <v>2</v>
      </c>
      <c r="L425" s="8">
        <v>2</v>
      </c>
      <c r="M425" s="14">
        <v>10</v>
      </c>
      <c r="N425" s="13">
        <v>4</v>
      </c>
      <c r="O425" s="13">
        <v>4</v>
      </c>
      <c r="P425" s="14">
        <v>0</v>
      </c>
      <c r="Q425" s="13">
        <v>3</v>
      </c>
      <c r="R425" s="13">
        <v>21</v>
      </c>
      <c r="S425" s="13">
        <v>10</v>
      </c>
      <c r="T425" s="14">
        <v>3</v>
      </c>
      <c r="U425" s="13">
        <v>30</v>
      </c>
      <c r="V425" s="13">
        <v>31</v>
      </c>
      <c r="W425" s="13">
        <v>44</v>
      </c>
      <c r="X425" s="8">
        <v>0</v>
      </c>
      <c r="Y425" s="8">
        <v>0</v>
      </c>
      <c r="Z425" s="8"/>
      <c r="AA425" s="13">
        <v>10</v>
      </c>
      <c r="AB425" s="13">
        <v>11</v>
      </c>
      <c r="AC425" s="13">
        <v>8</v>
      </c>
    </row>
    <row r="426" spans="1:29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8">
        <v>0</v>
      </c>
      <c r="M426" s="14">
        <v>0</v>
      </c>
      <c r="N426" s="13">
        <v>0</v>
      </c>
      <c r="O426" s="13">
        <v>0</v>
      </c>
      <c r="P426" s="14">
        <v>0</v>
      </c>
      <c r="Q426" s="13">
        <v>5</v>
      </c>
      <c r="R426" s="13">
        <v>4</v>
      </c>
      <c r="S426" s="13">
        <v>0</v>
      </c>
      <c r="T426" s="14">
        <v>0</v>
      </c>
      <c r="U426" s="13">
        <v>3</v>
      </c>
      <c r="V426" s="13">
        <v>3</v>
      </c>
      <c r="W426" s="13">
        <v>1</v>
      </c>
      <c r="X426" s="8">
        <v>0</v>
      </c>
      <c r="Y426" s="8">
        <v>0</v>
      </c>
      <c r="Z426" s="8"/>
      <c r="AA426" s="13">
        <v>0</v>
      </c>
      <c r="AB426" s="13">
        <v>2</v>
      </c>
      <c r="AC426" s="13">
        <v>0</v>
      </c>
    </row>
    <row r="427" spans="1:29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8">
        <v>0</v>
      </c>
      <c r="M427" s="14">
        <v>0</v>
      </c>
      <c r="N427" s="13">
        <v>0</v>
      </c>
      <c r="O427" s="13">
        <v>0</v>
      </c>
      <c r="P427" s="14">
        <v>0</v>
      </c>
      <c r="Q427" s="13">
        <v>0</v>
      </c>
      <c r="R427" s="13">
        <v>0</v>
      </c>
      <c r="S427" s="13">
        <v>0</v>
      </c>
      <c r="T427" s="14">
        <v>0</v>
      </c>
      <c r="U427" s="13">
        <v>0</v>
      </c>
      <c r="V427" s="13">
        <v>0</v>
      </c>
      <c r="W427" s="13">
        <v>0</v>
      </c>
      <c r="X427" s="8">
        <v>0</v>
      </c>
      <c r="Y427" s="8">
        <v>0</v>
      </c>
      <c r="Z427" s="8"/>
      <c r="AA427" s="13">
        <v>0</v>
      </c>
      <c r="AB427" s="13">
        <v>0</v>
      </c>
      <c r="AC427" s="13">
        <v>0</v>
      </c>
    </row>
    <row r="428" spans="1:29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627</v>
      </c>
      <c r="J428" s="8">
        <v>1</v>
      </c>
      <c r="K428" s="8">
        <v>0</v>
      </c>
      <c r="L428" s="8">
        <v>0</v>
      </c>
      <c r="M428" s="14">
        <v>1</v>
      </c>
      <c r="N428" s="13">
        <v>0</v>
      </c>
      <c r="O428" s="13">
        <v>0</v>
      </c>
      <c r="P428" s="14">
        <v>0</v>
      </c>
      <c r="Q428" s="13">
        <v>2</v>
      </c>
      <c r="R428" s="13">
        <v>5</v>
      </c>
      <c r="S428" s="13">
        <v>2</v>
      </c>
      <c r="T428" s="14">
        <v>1</v>
      </c>
      <c r="U428" s="13">
        <v>1</v>
      </c>
      <c r="V428" s="13">
        <v>0</v>
      </c>
      <c r="W428" s="13">
        <v>0</v>
      </c>
      <c r="X428" s="8">
        <v>0</v>
      </c>
      <c r="Y428" s="8">
        <v>0</v>
      </c>
      <c r="Z428" s="8"/>
      <c r="AA428" s="13">
        <v>0</v>
      </c>
      <c r="AB428" s="13">
        <v>0</v>
      </c>
      <c r="AC428" s="13">
        <v>0</v>
      </c>
    </row>
    <row r="429" spans="1:29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8">
        <v>0</v>
      </c>
      <c r="M429" s="14">
        <v>0</v>
      </c>
      <c r="N429" s="13">
        <v>0</v>
      </c>
      <c r="O429" s="13">
        <v>0</v>
      </c>
      <c r="P429" s="14">
        <v>0</v>
      </c>
      <c r="Q429" s="13">
        <v>0</v>
      </c>
      <c r="R429" s="13">
        <v>2</v>
      </c>
      <c r="S429" s="13">
        <v>0</v>
      </c>
      <c r="T429" s="14">
        <v>0</v>
      </c>
      <c r="U429" s="13">
        <v>0</v>
      </c>
      <c r="V429" s="13">
        <v>0</v>
      </c>
      <c r="W429" s="13">
        <v>0</v>
      </c>
      <c r="X429" s="8">
        <v>0</v>
      </c>
      <c r="Y429" s="8">
        <v>0</v>
      </c>
      <c r="Z429" s="8"/>
      <c r="AA429" s="13">
        <v>0</v>
      </c>
      <c r="AB429" s="13">
        <v>0</v>
      </c>
      <c r="AC429" s="13">
        <v>0</v>
      </c>
    </row>
    <row r="430" spans="1:29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8">
        <v>0</v>
      </c>
      <c r="M430" s="14">
        <v>0</v>
      </c>
      <c r="N430" s="13">
        <v>0</v>
      </c>
      <c r="O430" s="13">
        <v>0</v>
      </c>
      <c r="P430" s="14">
        <v>0</v>
      </c>
      <c r="Q430" s="13">
        <v>0</v>
      </c>
      <c r="R430" s="13">
        <v>0</v>
      </c>
      <c r="S430" s="13">
        <v>0</v>
      </c>
      <c r="T430" s="14">
        <v>0</v>
      </c>
      <c r="U430" s="13">
        <v>0</v>
      </c>
      <c r="V430" s="13">
        <v>0</v>
      </c>
      <c r="W430" s="13">
        <v>0</v>
      </c>
      <c r="X430" s="8">
        <v>0</v>
      </c>
      <c r="Y430" s="8">
        <v>0</v>
      </c>
      <c r="Z430" s="8"/>
      <c r="AA430" s="13">
        <v>0</v>
      </c>
      <c r="AB430" s="13">
        <v>0</v>
      </c>
      <c r="AC430" s="13">
        <v>0</v>
      </c>
    </row>
    <row r="431" spans="1:29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8">
        <v>0</v>
      </c>
      <c r="M431" s="14">
        <v>0</v>
      </c>
      <c r="N431" s="13">
        <v>0</v>
      </c>
      <c r="O431" s="13">
        <v>0</v>
      </c>
      <c r="P431" s="14">
        <v>0</v>
      </c>
      <c r="Q431" s="13">
        <v>0</v>
      </c>
      <c r="R431" s="13">
        <v>0</v>
      </c>
      <c r="S431" s="13">
        <v>0</v>
      </c>
      <c r="T431" s="14">
        <v>0</v>
      </c>
      <c r="U431" s="13">
        <v>0</v>
      </c>
      <c r="V431" s="13">
        <v>0</v>
      </c>
      <c r="W431" s="13">
        <v>0</v>
      </c>
      <c r="X431" s="8">
        <v>0</v>
      </c>
      <c r="Y431" s="8">
        <v>0</v>
      </c>
      <c r="Z431" s="8"/>
      <c r="AA431" s="13">
        <v>0</v>
      </c>
      <c r="AB431" s="13">
        <v>0</v>
      </c>
      <c r="AC431" s="13">
        <v>0</v>
      </c>
    </row>
    <row r="432" spans="1:29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8">
        <v>0</v>
      </c>
      <c r="M432" s="14">
        <v>0</v>
      </c>
      <c r="N432" s="13">
        <v>0</v>
      </c>
      <c r="O432" s="13">
        <v>0</v>
      </c>
      <c r="P432" s="14">
        <v>0</v>
      </c>
      <c r="Q432" s="13">
        <v>0</v>
      </c>
      <c r="R432" s="13">
        <v>0</v>
      </c>
      <c r="S432" s="13">
        <v>0</v>
      </c>
      <c r="T432" s="14">
        <v>0</v>
      </c>
      <c r="U432" s="13">
        <v>0</v>
      </c>
      <c r="V432" s="13">
        <v>0</v>
      </c>
      <c r="W432" s="13">
        <v>0</v>
      </c>
      <c r="X432" s="8">
        <v>0</v>
      </c>
      <c r="Y432" s="8">
        <v>0</v>
      </c>
      <c r="Z432" s="8"/>
      <c r="AA432" s="13">
        <v>0</v>
      </c>
      <c r="AB432" s="13">
        <v>0</v>
      </c>
      <c r="AC432" s="13">
        <v>0</v>
      </c>
    </row>
    <row r="433" spans="1:29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8">
        <v>0</v>
      </c>
      <c r="M433" s="14">
        <v>0</v>
      </c>
      <c r="N433" s="13">
        <v>0</v>
      </c>
      <c r="O433" s="13">
        <v>0</v>
      </c>
      <c r="P433" s="14">
        <v>0</v>
      </c>
      <c r="Q433" s="13">
        <v>0</v>
      </c>
      <c r="R433" s="13">
        <v>0</v>
      </c>
      <c r="S433" s="13">
        <v>0</v>
      </c>
      <c r="T433" s="14">
        <v>0</v>
      </c>
      <c r="U433" s="13">
        <v>0</v>
      </c>
      <c r="V433" s="13">
        <v>0</v>
      </c>
      <c r="W433" s="13">
        <v>0</v>
      </c>
      <c r="X433" s="8">
        <v>0</v>
      </c>
      <c r="Y433" s="8">
        <v>0</v>
      </c>
      <c r="Z433" s="8"/>
      <c r="AA433" s="13">
        <v>0</v>
      </c>
      <c r="AB433" s="13">
        <v>0</v>
      </c>
      <c r="AC433" s="13">
        <v>0</v>
      </c>
    </row>
    <row r="434" spans="1:29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628</v>
      </c>
      <c r="J434" s="8">
        <v>0</v>
      </c>
      <c r="K434" s="8">
        <v>0</v>
      </c>
      <c r="L434" s="8">
        <v>0</v>
      </c>
      <c r="M434" s="14">
        <v>0</v>
      </c>
      <c r="N434" s="13">
        <v>0</v>
      </c>
      <c r="O434" s="13">
        <v>0</v>
      </c>
      <c r="P434" s="14">
        <v>0</v>
      </c>
      <c r="Q434" s="13">
        <v>1</v>
      </c>
      <c r="R434" s="13">
        <v>0</v>
      </c>
      <c r="S434" s="13">
        <v>0</v>
      </c>
      <c r="T434" s="14">
        <v>0</v>
      </c>
      <c r="U434" s="13">
        <v>0</v>
      </c>
      <c r="V434" s="13">
        <v>0</v>
      </c>
      <c r="W434" s="13">
        <v>0</v>
      </c>
      <c r="X434" s="8">
        <v>0</v>
      </c>
      <c r="Y434" s="8">
        <v>0</v>
      </c>
      <c r="Z434" s="8"/>
      <c r="AA434" s="13">
        <v>0</v>
      </c>
      <c r="AB434" s="13">
        <v>0</v>
      </c>
      <c r="AC434" s="13">
        <v>0</v>
      </c>
    </row>
    <row r="435" spans="1:29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629</v>
      </c>
      <c r="J435" s="8">
        <v>0</v>
      </c>
      <c r="K435" s="8">
        <v>0</v>
      </c>
      <c r="L435" s="8">
        <v>0</v>
      </c>
      <c r="M435" s="14">
        <v>0</v>
      </c>
      <c r="N435" s="13">
        <v>0</v>
      </c>
      <c r="O435" s="13">
        <v>0</v>
      </c>
      <c r="P435" s="14">
        <v>0</v>
      </c>
      <c r="Q435" s="13">
        <v>0</v>
      </c>
      <c r="R435" s="13">
        <v>0</v>
      </c>
      <c r="S435" s="13">
        <v>0</v>
      </c>
      <c r="T435" s="14">
        <v>0</v>
      </c>
      <c r="U435" s="13">
        <v>0</v>
      </c>
      <c r="V435" s="13">
        <v>0</v>
      </c>
      <c r="W435" s="13">
        <v>0</v>
      </c>
      <c r="X435" s="8">
        <v>0</v>
      </c>
      <c r="Y435" s="8">
        <v>0</v>
      </c>
      <c r="Z435" s="8"/>
      <c r="AA435" s="13">
        <v>0</v>
      </c>
      <c r="AB435" s="13">
        <v>0</v>
      </c>
      <c r="AC435" s="13">
        <v>0</v>
      </c>
    </row>
    <row r="436" spans="1:29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630</v>
      </c>
      <c r="J436" s="8">
        <v>0</v>
      </c>
      <c r="K436" s="8">
        <v>0</v>
      </c>
      <c r="L436" s="8">
        <v>0</v>
      </c>
      <c r="M436" s="14">
        <v>1</v>
      </c>
      <c r="N436" s="13">
        <v>0</v>
      </c>
      <c r="O436" s="13">
        <v>0</v>
      </c>
      <c r="P436" s="14">
        <v>0</v>
      </c>
      <c r="Q436" s="13">
        <v>0</v>
      </c>
      <c r="R436" s="13">
        <v>2</v>
      </c>
      <c r="S436" s="13">
        <v>0</v>
      </c>
      <c r="T436" s="14">
        <v>0</v>
      </c>
      <c r="U436" s="13">
        <v>0</v>
      </c>
      <c r="V436" s="13">
        <v>0</v>
      </c>
      <c r="W436" s="13">
        <v>0</v>
      </c>
      <c r="X436" s="8">
        <v>0</v>
      </c>
      <c r="Y436" s="8">
        <v>0</v>
      </c>
      <c r="Z436" s="8"/>
      <c r="AA436" s="13">
        <v>0</v>
      </c>
      <c r="AB436" s="13">
        <v>0</v>
      </c>
      <c r="AC436" s="13">
        <v>0</v>
      </c>
    </row>
    <row r="437" spans="1:29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1</v>
      </c>
      <c r="K437" s="8">
        <v>1</v>
      </c>
      <c r="L437" s="8">
        <v>4</v>
      </c>
      <c r="M437" s="14">
        <v>4</v>
      </c>
      <c r="N437" s="13">
        <v>7</v>
      </c>
      <c r="O437" s="13">
        <v>3</v>
      </c>
      <c r="P437" s="14">
        <v>0</v>
      </c>
      <c r="Q437" s="13">
        <v>4</v>
      </c>
      <c r="R437" s="13">
        <v>16</v>
      </c>
      <c r="S437" s="13">
        <v>4</v>
      </c>
      <c r="T437" s="14">
        <v>0</v>
      </c>
      <c r="U437" s="13">
        <v>0</v>
      </c>
      <c r="V437" s="13">
        <v>0</v>
      </c>
      <c r="W437" s="13">
        <v>0</v>
      </c>
      <c r="X437" s="8">
        <v>0</v>
      </c>
      <c r="Y437" s="8">
        <v>0</v>
      </c>
      <c r="Z437" s="8"/>
      <c r="AA437" s="13">
        <v>0</v>
      </c>
      <c r="AB437" s="13">
        <v>0</v>
      </c>
      <c r="AC437" s="13">
        <v>0</v>
      </c>
    </row>
    <row r="438" spans="1:29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8">
        <v>0</v>
      </c>
      <c r="M438" s="14">
        <v>0</v>
      </c>
      <c r="N438" s="13">
        <v>0</v>
      </c>
      <c r="O438" s="13">
        <v>0</v>
      </c>
      <c r="P438" s="14">
        <v>0</v>
      </c>
      <c r="Q438" s="13">
        <v>1</v>
      </c>
      <c r="R438" s="13">
        <v>0</v>
      </c>
      <c r="S438" s="13">
        <v>0</v>
      </c>
      <c r="T438" s="14">
        <v>0</v>
      </c>
      <c r="U438" s="13">
        <v>0</v>
      </c>
      <c r="V438" s="13">
        <v>0</v>
      </c>
      <c r="W438" s="13">
        <v>0</v>
      </c>
      <c r="X438" s="8">
        <v>0</v>
      </c>
      <c r="Y438" s="8">
        <v>0</v>
      </c>
      <c r="Z438" s="8"/>
      <c r="AA438" s="13">
        <v>0</v>
      </c>
      <c r="AB438" s="13">
        <v>0</v>
      </c>
      <c r="AC438" s="13">
        <v>0</v>
      </c>
    </row>
    <row r="439" spans="1:29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2</v>
      </c>
      <c r="K439" s="8">
        <v>2</v>
      </c>
      <c r="L439" s="8">
        <v>5</v>
      </c>
      <c r="M439" s="14">
        <v>2</v>
      </c>
      <c r="N439" s="13">
        <v>0</v>
      </c>
      <c r="O439" s="13">
        <v>3</v>
      </c>
      <c r="P439" s="14">
        <v>0</v>
      </c>
      <c r="Q439" s="13">
        <v>1</v>
      </c>
      <c r="R439" s="13">
        <v>1</v>
      </c>
      <c r="S439" s="13">
        <v>0</v>
      </c>
      <c r="T439" s="14">
        <v>4</v>
      </c>
      <c r="U439" s="13">
        <v>1</v>
      </c>
      <c r="V439" s="13">
        <v>0</v>
      </c>
      <c r="W439" s="13">
        <v>3</v>
      </c>
      <c r="X439" s="8">
        <v>0</v>
      </c>
      <c r="Y439" s="8">
        <v>0</v>
      </c>
      <c r="Z439" s="8"/>
      <c r="AA439" s="13">
        <v>0</v>
      </c>
      <c r="AB439" s="13">
        <v>0</v>
      </c>
      <c r="AC439" s="13">
        <v>0</v>
      </c>
    </row>
    <row r="440" spans="1:29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3</v>
      </c>
      <c r="K440" s="8">
        <v>2</v>
      </c>
      <c r="L440" s="8">
        <v>1</v>
      </c>
      <c r="M440" s="14">
        <v>2</v>
      </c>
      <c r="N440" s="13">
        <v>2</v>
      </c>
      <c r="O440" s="13">
        <v>2</v>
      </c>
      <c r="P440" s="14">
        <v>0</v>
      </c>
      <c r="Q440" s="13">
        <v>10</v>
      </c>
      <c r="R440" s="13">
        <v>12</v>
      </c>
      <c r="S440" s="13">
        <v>9</v>
      </c>
      <c r="T440" s="14">
        <v>0</v>
      </c>
      <c r="U440" s="13">
        <v>0</v>
      </c>
      <c r="V440" s="13">
        <v>0</v>
      </c>
      <c r="W440" s="13">
        <v>0</v>
      </c>
      <c r="X440" s="8">
        <v>0</v>
      </c>
      <c r="Y440" s="8">
        <v>0</v>
      </c>
      <c r="Z440" s="8"/>
      <c r="AA440" s="13">
        <v>0</v>
      </c>
      <c r="AB440" s="13">
        <v>0</v>
      </c>
      <c r="AC440" s="13">
        <v>0</v>
      </c>
    </row>
    <row r="441" spans="1:29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8">
        <v>0</v>
      </c>
      <c r="M441" s="14">
        <v>0</v>
      </c>
      <c r="N441" s="13">
        <v>0</v>
      </c>
      <c r="O441" s="13">
        <v>0</v>
      </c>
      <c r="P441" s="14">
        <v>0</v>
      </c>
      <c r="Q441" s="13">
        <v>0</v>
      </c>
      <c r="R441" s="13">
        <v>0</v>
      </c>
      <c r="S441" s="13">
        <v>0</v>
      </c>
      <c r="T441" s="14">
        <v>0</v>
      </c>
      <c r="U441" s="13">
        <v>0</v>
      </c>
      <c r="V441" s="13">
        <v>0</v>
      </c>
      <c r="W441" s="13">
        <v>0</v>
      </c>
      <c r="X441" s="8">
        <v>0</v>
      </c>
      <c r="Y441" s="8">
        <v>0</v>
      </c>
      <c r="Z441" s="8"/>
      <c r="AA441" s="13">
        <v>0</v>
      </c>
      <c r="AB441" s="13">
        <v>0</v>
      </c>
      <c r="AC441" s="13">
        <v>0</v>
      </c>
    </row>
    <row r="442" spans="1:29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8">
        <v>0</v>
      </c>
      <c r="M442" s="14">
        <v>0</v>
      </c>
      <c r="N442" s="13">
        <v>0</v>
      </c>
      <c r="O442" s="13">
        <v>0</v>
      </c>
      <c r="P442" s="14">
        <v>0</v>
      </c>
      <c r="Q442" s="13">
        <v>0</v>
      </c>
      <c r="R442" s="13">
        <v>0</v>
      </c>
      <c r="S442" s="13">
        <v>0</v>
      </c>
      <c r="T442" s="14">
        <v>0</v>
      </c>
      <c r="U442" s="13">
        <v>0</v>
      </c>
      <c r="V442" s="13">
        <v>0</v>
      </c>
      <c r="W442" s="13">
        <v>0</v>
      </c>
      <c r="X442" s="8">
        <v>0</v>
      </c>
      <c r="Y442" s="8">
        <v>0</v>
      </c>
      <c r="Z442" s="8"/>
      <c r="AA442" s="13">
        <v>0</v>
      </c>
      <c r="AB442" s="13">
        <v>0</v>
      </c>
      <c r="AC442" s="13">
        <v>0</v>
      </c>
    </row>
    <row r="443" spans="1:29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8">
        <v>0</v>
      </c>
      <c r="M443" s="14">
        <v>0</v>
      </c>
      <c r="N443" s="13">
        <v>0</v>
      </c>
      <c r="O443" s="13">
        <v>0</v>
      </c>
      <c r="P443" s="14">
        <v>0</v>
      </c>
      <c r="Q443" s="13">
        <v>0</v>
      </c>
      <c r="R443" s="13">
        <v>0</v>
      </c>
      <c r="S443" s="13">
        <v>0</v>
      </c>
      <c r="T443" s="14">
        <v>0</v>
      </c>
      <c r="U443" s="13">
        <v>0</v>
      </c>
      <c r="V443" s="13">
        <v>0</v>
      </c>
      <c r="W443" s="13">
        <v>0</v>
      </c>
      <c r="X443" s="8">
        <v>0</v>
      </c>
      <c r="Y443" s="8">
        <v>0</v>
      </c>
      <c r="Z443" s="8"/>
      <c r="AA443" s="13">
        <v>0</v>
      </c>
      <c r="AB443" s="13">
        <v>0</v>
      </c>
      <c r="AC443" s="13">
        <v>0</v>
      </c>
    </row>
    <row r="444" spans="1:29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573</v>
      </c>
      <c r="H444" s="19">
        <v>264</v>
      </c>
      <c r="I444" s="18" t="s">
        <v>13</v>
      </c>
      <c r="J444" s="8">
        <v>0</v>
      </c>
      <c r="K444" s="8">
        <v>0</v>
      </c>
      <c r="L444" s="8">
        <v>0</v>
      </c>
      <c r="M444" s="14">
        <v>0</v>
      </c>
      <c r="N444" s="13">
        <v>1</v>
      </c>
      <c r="O444" s="13">
        <v>1</v>
      </c>
      <c r="P444" s="14">
        <v>0</v>
      </c>
      <c r="Q444" s="13">
        <v>0</v>
      </c>
      <c r="R444" s="13">
        <v>1</v>
      </c>
      <c r="S444" s="13">
        <v>1</v>
      </c>
      <c r="T444" s="14">
        <v>0</v>
      </c>
      <c r="U444" s="13">
        <v>10</v>
      </c>
      <c r="V444" s="13">
        <v>8</v>
      </c>
      <c r="W444" s="13">
        <v>11</v>
      </c>
      <c r="X444" s="8">
        <v>0</v>
      </c>
      <c r="Y444" s="8">
        <v>0</v>
      </c>
      <c r="Z444" s="8"/>
      <c r="AA444" s="13">
        <v>2</v>
      </c>
      <c r="AB444" s="13">
        <v>0</v>
      </c>
      <c r="AC444" s="13">
        <v>1</v>
      </c>
    </row>
    <row r="445" spans="1:29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631</v>
      </c>
      <c r="J445" s="8">
        <v>0</v>
      </c>
      <c r="K445" s="8">
        <v>0</v>
      </c>
      <c r="L445" s="8">
        <v>0</v>
      </c>
      <c r="M445" s="14">
        <v>0</v>
      </c>
      <c r="N445" s="13">
        <v>0</v>
      </c>
      <c r="O445" s="13">
        <v>0</v>
      </c>
      <c r="P445" s="14">
        <v>0</v>
      </c>
      <c r="Q445" s="13">
        <v>0</v>
      </c>
      <c r="R445" s="13">
        <v>0</v>
      </c>
      <c r="S445" s="13">
        <v>0</v>
      </c>
      <c r="T445" s="14">
        <v>0</v>
      </c>
      <c r="U445" s="13">
        <v>0</v>
      </c>
      <c r="V445" s="13">
        <v>0</v>
      </c>
      <c r="W445" s="13">
        <v>0</v>
      </c>
      <c r="X445" s="8">
        <v>0</v>
      </c>
      <c r="Y445" s="8">
        <v>0</v>
      </c>
      <c r="Z445" s="8"/>
      <c r="AA445" s="13">
        <v>0</v>
      </c>
      <c r="AB445" s="13">
        <v>0</v>
      </c>
      <c r="AC445" s="13">
        <v>0</v>
      </c>
    </row>
    <row r="446" spans="1:29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573</v>
      </c>
      <c r="H446" s="19">
        <v>251</v>
      </c>
      <c r="I446" s="18" t="s">
        <v>496</v>
      </c>
      <c r="J446" s="8">
        <v>0</v>
      </c>
      <c r="K446" s="8">
        <v>3</v>
      </c>
      <c r="L446" s="8">
        <v>2</v>
      </c>
      <c r="M446" s="14">
        <v>1</v>
      </c>
      <c r="N446" s="13">
        <v>0</v>
      </c>
      <c r="O446" s="13">
        <v>1</v>
      </c>
      <c r="P446" s="14">
        <v>0</v>
      </c>
      <c r="Q446" s="13">
        <v>1</v>
      </c>
      <c r="R446" s="13">
        <v>8</v>
      </c>
      <c r="S446" s="13">
        <v>8</v>
      </c>
      <c r="T446" s="14">
        <v>2</v>
      </c>
      <c r="U446" s="13">
        <v>2</v>
      </c>
      <c r="V446" s="13">
        <v>3</v>
      </c>
      <c r="W446" s="13">
        <v>4</v>
      </c>
      <c r="X446" s="8">
        <v>0</v>
      </c>
      <c r="Y446" s="8">
        <v>0</v>
      </c>
      <c r="Z446" s="8"/>
      <c r="AA446" s="13">
        <v>0</v>
      </c>
      <c r="AB446" s="13">
        <v>2</v>
      </c>
      <c r="AC446" s="13">
        <v>1</v>
      </c>
    </row>
    <row r="447" spans="1:29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4</v>
      </c>
      <c r="K447" s="8">
        <v>3</v>
      </c>
      <c r="L447" s="8">
        <v>3</v>
      </c>
      <c r="M447" s="14">
        <v>4</v>
      </c>
      <c r="N447" s="13">
        <v>0</v>
      </c>
      <c r="O447" s="13">
        <v>0</v>
      </c>
      <c r="P447" s="14">
        <v>1</v>
      </c>
      <c r="Q447" s="13">
        <v>0</v>
      </c>
      <c r="R447" s="13">
        <v>9</v>
      </c>
      <c r="S447" s="13">
        <v>4</v>
      </c>
      <c r="T447" s="14">
        <v>4</v>
      </c>
      <c r="U447" s="13">
        <v>0</v>
      </c>
      <c r="V447" s="13">
        <v>0</v>
      </c>
      <c r="W447" s="13">
        <v>0</v>
      </c>
      <c r="X447" s="8">
        <v>0</v>
      </c>
      <c r="Y447" s="8">
        <v>0</v>
      </c>
      <c r="Z447" s="8"/>
      <c r="AA447" s="13">
        <v>0</v>
      </c>
      <c r="AB447" s="13">
        <v>0</v>
      </c>
      <c r="AC447" s="13">
        <v>0</v>
      </c>
    </row>
    <row r="448" spans="1:29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8">
        <v>0</v>
      </c>
      <c r="M448" s="14">
        <v>0</v>
      </c>
      <c r="N448" s="13">
        <v>0</v>
      </c>
      <c r="O448" s="13">
        <v>0</v>
      </c>
      <c r="P448" s="14">
        <v>0</v>
      </c>
      <c r="Q448" s="13">
        <v>1</v>
      </c>
      <c r="R448" s="13">
        <v>0</v>
      </c>
      <c r="S448" s="13">
        <v>1</v>
      </c>
      <c r="T448" s="14">
        <v>0</v>
      </c>
      <c r="U448" s="13">
        <v>0</v>
      </c>
      <c r="V448" s="13">
        <v>0</v>
      </c>
      <c r="W448" s="13">
        <v>0</v>
      </c>
      <c r="X448" s="8">
        <v>0</v>
      </c>
      <c r="Y448" s="8">
        <v>0</v>
      </c>
      <c r="Z448" s="8"/>
      <c r="AA448" s="13">
        <v>0</v>
      </c>
      <c r="AB448" s="13">
        <v>0</v>
      </c>
      <c r="AC448" s="13">
        <v>0</v>
      </c>
    </row>
    <row r="449" spans="1:29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8">
        <v>0</v>
      </c>
      <c r="M449" s="14">
        <v>0</v>
      </c>
      <c r="N449" s="13">
        <v>0</v>
      </c>
      <c r="O449" s="13">
        <v>0</v>
      </c>
      <c r="P449" s="14">
        <v>0</v>
      </c>
      <c r="Q449" s="13">
        <v>3</v>
      </c>
      <c r="R449" s="13">
        <v>5</v>
      </c>
      <c r="S449" s="13">
        <v>5</v>
      </c>
      <c r="T449" s="14">
        <v>0</v>
      </c>
      <c r="U449" s="13">
        <v>0</v>
      </c>
      <c r="V449" s="13">
        <v>0</v>
      </c>
      <c r="W449" s="13">
        <v>0</v>
      </c>
      <c r="X449" s="8">
        <v>0</v>
      </c>
      <c r="Y449" s="8">
        <v>0</v>
      </c>
      <c r="Z449" s="8"/>
      <c r="AA449" s="13">
        <v>0</v>
      </c>
      <c r="AB449" s="13">
        <v>0</v>
      </c>
      <c r="AC449" s="13">
        <v>0</v>
      </c>
    </row>
    <row r="450" spans="1:29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8">
        <v>0</v>
      </c>
      <c r="M450" s="14">
        <v>0</v>
      </c>
      <c r="N450" s="13">
        <v>0</v>
      </c>
      <c r="O450" s="13">
        <v>0</v>
      </c>
      <c r="P450" s="14">
        <v>0</v>
      </c>
      <c r="Q450" s="13">
        <v>0</v>
      </c>
      <c r="R450" s="13">
        <v>0</v>
      </c>
      <c r="S450" s="13">
        <v>0</v>
      </c>
      <c r="T450" s="14">
        <v>0</v>
      </c>
      <c r="U450" s="13">
        <v>0</v>
      </c>
      <c r="V450" s="13">
        <v>0</v>
      </c>
      <c r="W450" s="13">
        <v>0</v>
      </c>
      <c r="X450" s="8">
        <v>0</v>
      </c>
      <c r="Y450" s="8">
        <v>1</v>
      </c>
      <c r="Z450" s="8"/>
      <c r="AA450" s="13">
        <v>0</v>
      </c>
      <c r="AB450" s="13">
        <v>0</v>
      </c>
      <c r="AC450" s="13">
        <v>0</v>
      </c>
    </row>
    <row r="451" spans="1:29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8">
        <v>0</v>
      </c>
      <c r="M451" s="14">
        <v>0</v>
      </c>
      <c r="N451" s="13">
        <v>0</v>
      </c>
      <c r="O451" s="13">
        <v>0</v>
      </c>
      <c r="P451" s="14">
        <v>0</v>
      </c>
      <c r="Q451" s="13">
        <v>0</v>
      </c>
      <c r="R451" s="13">
        <v>0</v>
      </c>
      <c r="S451" s="13">
        <v>0</v>
      </c>
      <c r="T451" s="14">
        <v>0</v>
      </c>
      <c r="U451" s="13">
        <v>0</v>
      </c>
      <c r="V451" s="13">
        <v>0</v>
      </c>
      <c r="W451" s="13">
        <v>0</v>
      </c>
      <c r="X451" s="8">
        <v>0</v>
      </c>
      <c r="Y451" s="8">
        <v>0</v>
      </c>
      <c r="Z451" s="8"/>
      <c r="AA451" s="13">
        <v>0</v>
      </c>
      <c r="AB451" s="13">
        <v>0</v>
      </c>
      <c r="AC451" s="13">
        <v>0</v>
      </c>
    </row>
    <row r="452" spans="1:29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8">
        <v>0</v>
      </c>
      <c r="M452" s="14">
        <v>0</v>
      </c>
      <c r="N452" s="13">
        <v>0</v>
      </c>
      <c r="O452" s="13">
        <v>0</v>
      </c>
      <c r="P452" s="14">
        <v>0</v>
      </c>
      <c r="Q452" s="13">
        <v>0</v>
      </c>
      <c r="R452" s="13">
        <v>0</v>
      </c>
      <c r="S452" s="13">
        <v>0</v>
      </c>
      <c r="T452" s="14">
        <v>0</v>
      </c>
      <c r="U452" s="13">
        <v>0</v>
      </c>
      <c r="V452" s="13">
        <v>0</v>
      </c>
      <c r="W452" s="13">
        <v>0</v>
      </c>
      <c r="X452" s="8">
        <v>0</v>
      </c>
      <c r="Y452" s="8">
        <v>0</v>
      </c>
      <c r="Z452" s="8"/>
      <c r="AA452" s="13">
        <v>0</v>
      </c>
      <c r="AB452" s="13">
        <v>0</v>
      </c>
      <c r="AC452" s="13">
        <v>0</v>
      </c>
    </row>
    <row r="453" spans="1:29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1</v>
      </c>
      <c r="K453" s="8">
        <v>1</v>
      </c>
      <c r="L453" s="8">
        <v>0</v>
      </c>
      <c r="M453" s="14">
        <v>4</v>
      </c>
      <c r="N453" s="13">
        <v>6</v>
      </c>
      <c r="O453" s="13">
        <v>1</v>
      </c>
      <c r="P453" s="14">
        <v>0</v>
      </c>
      <c r="Q453" s="13">
        <v>3</v>
      </c>
      <c r="R453" s="13">
        <v>14</v>
      </c>
      <c r="S453" s="13">
        <v>4</v>
      </c>
      <c r="T453" s="14">
        <v>1</v>
      </c>
      <c r="U453" s="13">
        <v>0</v>
      </c>
      <c r="V453" s="13">
        <v>0</v>
      </c>
      <c r="W453" s="13">
        <v>0</v>
      </c>
      <c r="X453" s="8">
        <v>0</v>
      </c>
      <c r="Y453" s="8">
        <v>1</v>
      </c>
      <c r="Z453" s="8"/>
      <c r="AA453" s="13">
        <v>0</v>
      </c>
      <c r="AB453" s="13">
        <v>0</v>
      </c>
      <c r="AC453" s="13">
        <v>0</v>
      </c>
    </row>
    <row r="454" spans="1:29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8">
        <v>0</v>
      </c>
      <c r="M454" s="14">
        <v>0</v>
      </c>
      <c r="N454" s="13">
        <v>0</v>
      </c>
      <c r="O454" s="13">
        <v>0</v>
      </c>
      <c r="P454" s="14">
        <v>0</v>
      </c>
      <c r="Q454" s="13">
        <v>0</v>
      </c>
      <c r="R454" s="13">
        <v>0</v>
      </c>
      <c r="S454" s="13">
        <v>0</v>
      </c>
      <c r="T454" s="14">
        <v>0</v>
      </c>
      <c r="U454" s="13">
        <v>0</v>
      </c>
      <c r="V454" s="13">
        <v>0</v>
      </c>
      <c r="W454" s="13">
        <v>0</v>
      </c>
      <c r="X454" s="8">
        <v>0</v>
      </c>
      <c r="Y454" s="8">
        <v>0</v>
      </c>
      <c r="Z454" s="8"/>
      <c r="AA454" s="13">
        <v>0</v>
      </c>
      <c r="AB454" s="13">
        <v>0</v>
      </c>
      <c r="AC454" s="13">
        <v>0</v>
      </c>
    </row>
    <row r="455" spans="1:29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8">
        <v>0</v>
      </c>
      <c r="M455" s="14">
        <v>0</v>
      </c>
      <c r="N455" s="13">
        <v>0</v>
      </c>
      <c r="O455" s="13">
        <v>0</v>
      </c>
      <c r="P455" s="14">
        <v>0</v>
      </c>
      <c r="Q455" s="13">
        <v>2</v>
      </c>
      <c r="R455" s="13">
        <v>9</v>
      </c>
      <c r="S455" s="13">
        <v>2</v>
      </c>
      <c r="T455" s="14">
        <v>2</v>
      </c>
      <c r="U455" s="13">
        <v>0</v>
      </c>
      <c r="V455" s="13">
        <v>0</v>
      </c>
      <c r="W455" s="13">
        <v>0</v>
      </c>
      <c r="X455" s="8">
        <v>0</v>
      </c>
      <c r="Y455" s="8">
        <v>0</v>
      </c>
      <c r="Z455" s="8"/>
      <c r="AA455" s="13">
        <v>0</v>
      </c>
      <c r="AB455" s="13">
        <v>0</v>
      </c>
      <c r="AC455" s="13">
        <v>0</v>
      </c>
    </row>
    <row r="456" spans="1:29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632</v>
      </c>
      <c r="J456" s="8">
        <v>0</v>
      </c>
      <c r="K456" s="8">
        <v>0</v>
      </c>
      <c r="L456" s="8">
        <v>0</v>
      </c>
      <c r="M456" s="14">
        <v>0</v>
      </c>
      <c r="N456" s="13">
        <v>0</v>
      </c>
      <c r="O456" s="13">
        <v>0</v>
      </c>
      <c r="P456" s="14">
        <v>0</v>
      </c>
      <c r="Q456" s="13">
        <v>0</v>
      </c>
      <c r="R456" s="13">
        <v>0</v>
      </c>
      <c r="S456" s="13">
        <v>0</v>
      </c>
      <c r="T456" s="14">
        <v>0</v>
      </c>
      <c r="U456" s="13">
        <v>0</v>
      </c>
      <c r="V456" s="13">
        <v>0</v>
      </c>
      <c r="W456" s="13">
        <v>0</v>
      </c>
      <c r="X456" s="8">
        <v>0</v>
      </c>
      <c r="Y456" s="8">
        <v>0</v>
      </c>
      <c r="Z456" s="8"/>
      <c r="AA456" s="13">
        <v>0</v>
      </c>
      <c r="AB456" s="13">
        <v>0</v>
      </c>
      <c r="AC456" s="13">
        <v>0</v>
      </c>
    </row>
    <row r="457" spans="1:29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8">
        <v>0</v>
      </c>
      <c r="M457" s="14">
        <v>0</v>
      </c>
      <c r="N457" s="13">
        <v>0</v>
      </c>
      <c r="O457" s="13">
        <v>0</v>
      </c>
      <c r="P457" s="14">
        <v>0</v>
      </c>
      <c r="Q457" s="13">
        <v>0</v>
      </c>
      <c r="R457" s="13">
        <v>0</v>
      </c>
      <c r="S457" s="13">
        <v>0</v>
      </c>
      <c r="T457" s="14">
        <v>0</v>
      </c>
      <c r="U457" s="13">
        <v>0</v>
      </c>
      <c r="V457" s="13">
        <v>0</v>
      </c>
      <c r="W457" s="13">
        <v>0</v>
      </c>
      <c r="X457" s="8">
        <v>0</v>
      </c>
      <c r="Y457" s="8">
        <v>0</v>
      </c>
      <c r="Z457" s="8"/>
      <c r="AA457" s="13">
        <v>0</v>
      </c>
      <c r="AB457" s="13">
        <v>0</v>
      </c>
      <c r="AC457" s="13">
        <v>0</v>
      </c>
    </row>
    <row r="458" spans="1:29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8">
        <v>0</v>
      </c>
      <c r="M458" s="14">
        <v>0</v>
      </c>
      <c r="N458" s="13">
        <v>0</v>
      </c>
      <c r="O458" s="13">
        <v>0</v>
      </c>
      <c r="P458" s="14">
        <v>0</v>
      </c>
      <c r="Q458" s="13">
        <v>1</v>
      </c>
      <c r="R458" s="13">
        <v>2</v>
      </c>
      <c r="S458" s="13">
        <v>0</v>
      </c>
      <c r="T458" s="14">
        <v>0</v>
      </c>
      <c r="U458" s="13">
        <v>0</v>
      </c>
      <c r="V458" s="13">
        <v>0</v>
      </c>
      <c r="W458" s="13">
        <v>0</v>
      </c>
      <c r="X458" s="8">
        <v>0</v>
      </c>
      <c r="Y458" s="8">
        <v>0</v>
      </c>
      <c r="Z458" s="8"/>
      <c r="AA458" s="13">
        <v>0</v>
      </c>
      <c r="AB458" s="13">
        <v>0</v>
      </c>
      <c r="AC458" s="13">
        <v>0</v>
      </c>
    </row>
    <row r="459" spans="1:29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8">
        <v>1</v>
      </c>
      <c r="M459" s="14">
        <v>0</v>
      </c>
      <c r="N459" s="13">
        <v>0</v>
      </c>
      <c r="O459" s="13">
        <v>0</v>
      </c>
      <c r="P459" s="14">
        <v>0</v>
      </c>
      <c r="Q459" s="13">
        <v>0</v>
      </c>
      <c r="R459" s="13">
        <v>0</v>
      </c>
      <c r="S459" s="13">
        <v>0</v>
      </c>
      <c r="T459" s="14">
        <v>0</v>
      </c>
      <c r="U459" s="13">
        <v>0</v>
      </c>
      <c r="V459" s="13">
        <v>0</v>
      </c>
      <c r="W459" s="13">
        <v>0</v>
      </c>
      <c r="X459" s="8">
        <v>0</v>
      </c>
      <c r="Y459" s="8">
        <v>0</v>
      </c>
      <c r="Z459" s="8"/>
      <c r="AA459" s="13">
        <v>0</v>
      </c>
      <c r="AB459" s="13">
        <v>0</v>
      </c>
      <c r="AC459" s="13">
        <v>0</v>
      </c>
    </row>
    <row r="460" spans="1:29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2</v>
      </c>
      <c r="K460" s="8">
        <v>2</v>
      </c>
      <c r="L460" s="8">
        <v>2</v>
      </c>
      <c r="M460" s="14">
        <v>2</v>
      </c>
      <c r="N460" s="13">
        <v>2</v>
      </c>
      <c r="O460" s="13">
        <v>2</v>
      </c>
      <c r="P460" s="14">
        <v>5</v>
      </c>
      <c r="Q460" s="13">
        <v>0</v>
      </c>
      <c r="R460" s="13">
        <v>4</v>
      </c>
      <c r="S460" s="13">
        <v>2</v>
      </c>
      <c r="T460" s="14">
        <v>2</v>
      </c>
      <c r="U460" s="13">
        <v>0</v>
      </c>
      <c r="V460" s="13">
        <v>0</v>
      </c>
      <c r="W460" s="13">
        <v>2</v>
      </c>
      <c r="X460" s="8">
        <v>0</v>
      </c>
      <c r="Y460" s="8">
        <v>0</v>
      </c>
      <c r="Z460" s="8"/>
      <c r="AA460" s="13">
        <v>0</v>
      </c>
      <c r="AB460" s="13">
        <v>0</v>
      </c>
      <c r="AC460" s="13">
        <v>0</v>
      </c>
    </row>
    <row r="461" spans="1:29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2</v>
      </c>
      <c r="K461" s="8">
        <v>2</v>
      </c>
      <c r="L461" s="8">
        <v>3</v>
      </c>
      <c r="M461" s="14">
        <v>2</v>
      </c>
      <c r="N461" s="13">
        <v>3</v>
      </c>
      <c r="O461" s="13">
        <v>3</v>
      </c>
      <c r="P461" s="14">
        <v>0</v>
      </c>
      <c r="Q461" s="13">
        <v>2</v>
      </c>
      <c r="R461" s="13">
        <v>8</v>
      </c>
      <c r="S461" s="13">
        <v>4</v>
      </c>
      <c r="T461" s="14">
        <v>0</v>
      </c>
      <c r="U461" s="13">
        <v>5</v>
      </c>
      <c r="V461" s="13">
        <v>0</v>
      </c>
      <c r="W461" s="13">
        <v>0</v>
      </c>
      <c r="X461" s="8">
        <v>0</v>
      </c>
      <c r="Y461" s="8">
        <v>0</v>
      </c>
      <c r="Z461" s="8"/>
      <c r="AA461" s="13">
        <v>0</v>
      </c>
      <c r="AB461" s="13">
        <v>0</v>
      </c>
      <c r="AC461" s="13">
        <v>0</v>
      </c>
    </row>
    <row r="462" spans="1:29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8">
        <v>0</v>
      </c>
      <c r="M462" s="14">
        <v>0</v>
      </c>
      <c r="N462" s="13">
        <v>0</v>
      </c>
      <c r="O462" s="13">
        <v>0</v>
      </c>
      <c r="P462" s="14">
        <v>0</v>
      </c>
      <c r="Q462" s="13">
        <v>1</v>
      </c>
      <c r="R462" s="13">
        <v>0</v>
      </c>
      <c r="S462" s="13">
        <v>0</v>
      </c>
      <c r="T462" s="14">
        <v>0</v>
      </c>
      <c r="U462" s="13">
        <v>0</v>
      </c>
      <c r="V462" s="13">
        <v>0</v>
      </c>
      <c r="W462" s="13">
        <v>0</v>
      </c>
      <c r="X462" s="8">
        <v>0</v>
      </c>
      <c r="Y462" s="8">
        <v>0</v>
      </c>
      <c r="Z462" s="8"/>
      <c r="AA462" s="13">
        <v>0</v>
      </c>
      <c r="AB462" s="13">
        <v>0</v>
      </c>
      <c r="AC462" s="13">
        <v>0</v>
      </c>
    </row>
    <row r="463" spans="1:29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8">
        <v>0</v>
      </c>
      <c r="M463" s="14">
        <v>0</v>
      </c>
      <c r="N463" s="13">
        <v>0</v>
      </c>
      <c r="O463" s="13">
        <v>0</v>
      </c>
      <c r="P463" s="14">
        <v>0</v>
      </c>
      <c r="Q463" s="13">
        <v>0</v>
      </c>
      <c r="R463" s="13">
        <v>0</v>
      </c>
      <c r="S463" s="13">
        <v>0</v>
      </c>
      <c r="T463" s="14">
        <v>0</v>
      </c>
      <c r="U463" s="13">
        <v>0</v>
      </c>
      <c r="V463" s="13">
        <v>0</v>
      </c>
      <c r="W463" s="13">
        <v>0</v>
      </c>
      <c r="X463" s="8">
        <v>0</v>
      </c>
      <c r="Y463" s="8">
        <v>0</v>
      </c>
      <c r="Z463" s="8"/>
      <c r="AA463" s="13">
        <v>0</v>
      </c>
      <c r="AB463" s="13">
        <v>0</v>
      </c>
      <c r="AC463" s="13">
        <v>0</v>
      </c>
    </row>
    <row r="464" spans="1:29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8">
        <v>0</v>
      </c>
      <c r="M464" s="14">
        <v>0</v>
      </c>
      <c r="N464" s="13">
        <v>0</v>
      </c>
      <c r="O464" s="13">
        <v>0</v>
      </c>
      <c r="P464" s="14">
        <v>0</v>
      </c>
      <c r="Q464" s="13">
        <v>0</v>
      </c>
      <c r="R464" s="13">
        <v>0</v>
      </c>
      <c r="S464" s="13">
        <v>0</v>
      </c>
      <c r="T464" s="14">
        <v>0</v>
      </c>
      <c r="U464" s="13">
        <v>0</v>
      </c>
      <c r="V464" s="13">
        <v>0</v>
      </c>
      <c r="W464" s="13">
        <v>0</v>
      </c>
      <c r="X464" s="8">
        <v>0</v>
      </c>
      <c r="Y464" s="8">
        <v>0</v>
      </c>
      <c r="Z464" s="8"/>
      <c r="AA464" s="13">
        <v>0</v>
      </c>
      <c r="AB464" s="13">
        <v>0</v>
      </c>
      <c r="AC464" s="13">
        <v>0</v>
      </c>
    </row>
    <row r="465" spans="1:29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8">
        <v>0</v>
      </c>
      <c r="M465" s="14">
        <v>0</v>
      </c>
      <c r="N465" s="13">
        <v>0</v>
      </c>
      <c r="O465" s="13">
        <v>0</v>
      </c>
      <c r="P465" s="14">
        <v>0</v>
      </c>
      <c r="Q465" s="13">
        <v>0</v>
      </c>
      <c r="R465" s="13">
        <v>0</v>
      </c>
      <c r="S465" s="13">
        <v>0</v>
      </c>
      <c r="T465" s="14">
        <v>0</v>
      </c>
      <c r="U465" s="13">
        <v>0</v>
      </c>
      <c r="V465" s="13">
        <v>0</v>
      </c>
      <c r="W465" s="13">
        <v>0</v>
      </c>
      <c r="X465" s="8">
        <v>0</v>
      </c>
      <c r="Y465" s="8">
        <v>0</v>
      </c>
      <c r="Z465" s="8"/>
      <c r="AA465" s="13">
        <v>0</v>
      </c>
      <c r="AB465" s="13">
        <v>0</v>
      </c>
      <c r="AC465" s="13">
        <v>0</v>
      </c>
    </row>
    <row r="466" spans="1:29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8">
        <v>0</v>
      </c>
      <c r="M466" s="14">
        <v>0</v>
      </c>
      <c r="N466" s="13">
        <v>0</v>
      </c>
      <c r="O466" s="13">
        <v>0</v>
      </c>
      <c r="P466" s="14">
        <v>0</v>
      </c>
      <c r="Q466" s="13">
        <v>0</v>
      </c>
      <c r="R466" s="13">
        <v>0</v>
      </c>
      <c r="S466" s="13">
        <v>0</v>
      </c>
      <c r="T466" s="14">
        <v>0</v>
      </c>
      <c r="U466" s="13">
        <v>0</v>
      </c>
      <c r="V466" s="13">
        <v>0</v>
      </c>
      <c r="W466" s="13">
        <v>0</v>
      </c>
      <c r="X466" s="8">
        <v>0</v>
      </c>
      <c r="Y466" s="8">
        <v>0</v>
      </c>
      <c r="Z466" s="8"/>
      <c r="AA466" s="13">
        <v>0</v>
      </c>
      <c r="AB466" s="13">
        <v>0</v>
      </c>
      <c r="AC466" s="13">
        <v>0</v>
      </c>
    </row>
    <row r="467" spans="1:29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8">
        <v>0</v>
      </c>
      <c r="M467" s="14">
        <v>0</v>
      </c>
      <c r="N467" s="13">
        <v>0</v>
      </c>
      <c r="O467" s="13">
        <v>0</v>
      </c>
      <c r="P467" s="14">
        <v>0</v>
      </c>
      <c r="Q467" s="13">
        <v>0</v>
      </c>
      <c r="R467" s="13">
        <v>0</v>
      </c>
      <c r="S467" s="13">
        <v>0</v>
      </c>
      <c r="T467" s="14">
        <v>0</v>
      </c>
      <c r="U467" s="13">
        <v>0</v>
      </c>
      <c r="V467" s="13">
        <v>0</v>
      </c>
      <c r="W467" s="13">
        <v>0</v>
      </c>
      <c r="X467" s="8">
        <v>0</v>
      </c>
      <c r="Y467" s="8">
        <v>0</v>
      </c>
      <c r="Z467" s="8"/>
      <c r="AA467" s="13">
        <v>0</v>
      </c>
      <c r="AB467" s="13">
        <v>0</v>
      </c>
      <c r="AC467" s="13">
        <v>0</v>
      </c>
    </row>
    <row r="468" spans="1:29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8">
        <v>0</v>
      </c>
      <c r="M468" s="14">
        <v>0</v>
      </c>
      <c r="N468" s="13">
        <v>0</v>
      </c>
      <c r="O468" s="13">
        <v>0</v>
      </c>
      <c r="P468" s="14">
        <v>0</v>
      </c>
      <c r="Q468" s="13">
        <v>0</v>
      </c>
      <c r="R468" s="13">
        <v>0</v>
      </c>
      <c r="S468" s="13">
        <v>0</v>
      </c>
      <c r="T468" s="14">
        <v>0</v>
      </c>
      <c r="U468" s="13">
        <v>0</v>
      </c>
      <c r="V468" s="13">
        <v>0</v>
      </c>
      <c r="W468" s="13">
        <v>0</v>
      </c>
      <c r="X468" s="8">
        <v>0</v>
      </c>
      <c r="Y468" s="8">
        <v>0</v>
      </c>
      <c r="Z468" s="8"/>
      <c r="AA468" s="13">
        <v>0</v>
      </c>
      <c r="AB468" s="13">
        <v>0</v>
      </c>
      <c r="AC468" s="13">
        <v>0</v>
      </c>
    </row>
    <row r="469" spans="1:29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8">
        <v>0</v>
      </c>
      <c r="M469" s="14">
        <v>0</v>
      </c>
      <c r="N469" s="13">
        <v>1</v>
      </c>
      <c r="O469" s="13">
        <v>0</v>
      </c>
      <c r="P469" s="14">
        <v>0</v>
      </c>
      <c r="Q469" s="13">
        <v>1</v>
      </c>
      <c r="R469" s="13">
        <v>4</v>
      </c>
      <c r="S469" s="13">
        <v>0</v>
      </c>
      <c r="T469" s="14">
        <v>0</v>
      </c>
      <c r="U469" s="13">
        <v>3</v>
      </c>
      <c r="V469" s="13">
        <v>2</v>
      </c>
      <c r="W469" s="13">
        <v>1</v>
      </c>
      <c r="X469" s="8">
        <v>0</v>
      </c>
      <c r="Y469" s="8">
        <v>0</v>
      </c>
      <c r="Z469" s="8"/>
      <c r="AA469" s="13">
        <v>0</v>
      </c>
      <c r="AB469" s="13">
        <v>0</v>
      </c>
      <c r="AC469" s="13">
        <v>0</v>
      </c>
    </row>
    <row r="470" spans="1:29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1</v>
      </c>
      <c r="K470" s="8">
        <v>1</v>
      </c>
      <c r="L470" s="8">
        <v>1</v>
      </c>
      <c r="M470" s="14">
        <v>1</v>
      </c>
      <c r="N470" s="13">
        <v>2</v>
      </c>
      <c r="O470" s="13">
        <v>1</v>
      </c>
      <c r="P470" s="14">
        <v>0</v>
      </c>
      <c r="Q470" s="13">
        <v>0</v>
      </c>
      <c r="R470" s="13">
        <v>2</v>
      </c>
      <c r="S470" s="13">
        <v>1</v>
      </c>
      <c r="T470" s="14">
        <v>0</v>
      </c>
      <c r="U470" s="13">
        <v>0</v>
      </c>
      <c r="V470" s="13">
        <v>0</v>
      </c>
      <c r="W470" s="13">
        <v>0</v>
      </c>
      <c r="X470" s="8">
        <v>3</v>
      </c>
      <c r="Y470" s="8">
        <v>3</v>
      </c>
      <c r="Z470" s="8"/>
      <c r="AA470" s="13">
        <v>0</v>
      </c>
      <c r="AB470" s="13">
        <v>0</v>
      </c>
      <c r="AC470" s="13">
        <v>0</v>
      </c>
    </row>
    <row r="471" spans="1:29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8">
        <v>0</v>
      </c>
      <c r="M471" s="14">
        <v>0</v>
      </c>
      <c r="N471" s="13">
        <v>0</v>
      </c>
      <c r="O471" s="13">
        <v>1</v>
      </c>
      <c r="P471" s="14">
        <v>0</v>
      </c>
      <c r="Q471" s="13">
        <v>0</v>
      </c>
      <c r="R471" s="13">
        <v>2</v>
      </c>
      <c r="S471" s="13">
        <v>0</v>
      </c>
      <c r="T471" s="14">
        <v>0</v>
      </c>
      <c r="U471" s="13">
        <v>2</v>
      </c>
      <c r="V471" s="13">
        <v>0</v>
      </c>
      <c r="W471" s="13">
        <v>0</v>
      </c>
      <c r="X471" s="8">
        <v>0</v>
      </c>
      <c r="Y471" s="8">
        <v>0</v>
      </c>
      <c r="Z471" s="8"/>
      <c r="AA471" s="13">
        <v>0</v>
      </c>
      <c r="AB471" s="13">
        <v>0</v>
      </c>
      <c r="AC471" s="13">
        <v>0</v>
      </c>
    </row>
    <row r="472" spans="1:29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8">
        <v>0</v>
      </c>
      <c r="M472" s="14">
        <v>0</v>
      </c>
      <c r="N472" s="13">
        <v>0</v>
      </c>
      <c r="O472" s="13">
        <v>0</v>
      </c>
      <c r="P472" s="14">
        <v>0</v>
      </c>
      <c r="Q472" s="13">
        <v>1</v>
      </c>
      <c r="R472" s="13">
        <v>0</v>
      </c>
      <c r="S472" s="13">
        <v>2</v>
      </c>
      <c r="T472" s="14">
        <v>0</v>
      </c>
      <c r="U472" s="13">
        <v>0</v>
      </c>
      <c r="V472" s="13">
        <v>0</v>
      </c>
      <c r="W472" s="13">
        <v>0</v>
      </c>
      <c r="X472" s="8">
        <v>0</v>
      </c>
      <c r="Y472" s="8">
        <v>0</v>
      </c>
      <c r="Z472" s="8"/>
      <c r="AA472" s="13">
        <v>0</v>
      </c>
      <c r="AB472" s="13">
        <v>0</v>
      </c>
      <c r="AC472" s="13">
        <v>0</v>
      </c>
    </row>
    <row r="473" spans="1:29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8">
        <v>0</v>
      </c>
      <c r="M473" s="14">
        <v>0</v>
      </c>
      <c r="N473" s="13">
        <v>0</v>
      </c>
      <c r="O473" s="13">
        <v>0</v>
      </c>
      <c r="P473" s="14">
        <v>0</v>
      </c>
      <c r="Q473" s="13">
        <v>0</v>
      </c>
      <c r="R473" s="13">
        <v>0</v>
      </c>
      <c r="S473" s="13">
        <v>0</v>
      </c>
      <c r="T473" s="14">
        <v>0</v>
      </c>
      <c r="U473" s="13">
        <v>0</v>
      </c>
      <c r="V473" s="13">
        <v>0</v>
      </c>
      <c r="W473" s="13">
        <v>0</v>
      </c>
      <c r="X473" s="8">
        <v>0</v>
      </c>
      <c r="Y473" s="8">
        <v>0</v>
      </c>
      <c r="Z473" s="8"/>
      <c r="AA473" s="13">
        <v>0</v>
      </c>
      <c r="AB473" s="13">
        <v>0</v>
      </c>
      <c r="AC473" s="13">
        <v>0</v>
      </c>
    </row>
    <row r="474" spans="1:29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8">
        <v>0</v>
      </c>
      <c r="M474" s="14">
        <v>0</v>
      </c>
      <c r="N474" s="13">
        <v>0</v>
      </c>
      <c r="O474" s="13">
        <v>0</v>
      </c>
      <c r="P474" s="14">
        <v>0</v>
      </c>
      <c r="Q474" s="13">
        <v>0</v>
      </c>
      <c r="R474" s="13">
        <v>0</v>
      </c>
      <c r="S474" s="13">
        <v>0</v>
      </c>
      <c r="T474" s="14">
        <v>0</v>
      </c>
      <c r="U474" s="13">
        <v>0</v>
      </c>
      <c r="V474" s="13">
        <v>0</v>
      </c>
      <c r="W474" s="13">
        <v>0</v>
      </c>
      <c r="X474" s="8">
        <v>0</v>
      </c>
      <c r="Y474" s="8">
        <v>0</v>
      </c>
      <c r="Z474" s="8"/>
      <c r="AA474" s="13">
        <v>0</v>
      </c>
      <c r="AB474" s="13">
        <v>0</v>
      </c>
      <c r="AC474" s="13">
        <v>0</v>
      </c>
    </row>
    <row r="475" spans="1:29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8">
        <v>0</v>
      </c>
      <c r="M475" s="14">
        <v>0</v>
      </c>
      <c r="N475" s="13">
        <v>0</v>
      </c>
      <c r="O475" s="13">
        <v>1</v>
      </c>
      <c r="P475" s="14">
        <v>0</v>
      </c>
      <c r="Q475" s="13">
        <v>0</v>
      </c>
      <c r="R475" s="13">
        <v>0</v>
      </c>
      <c r="S475" s="13">
        <v>1</v>
      </c>
      <c r="T475" s="14">
        <v>0</v>
      </c>
      <c r="U475" s="13">
        <v>0</v>
      </c>
      <c r="V475" s="13">
        <v>0</v>
      </c>
      <c r="W475" s="13">
        <v>0</v>
      </c>
      <c r="X475" s="8">
        <v>0</v>
      </c>
      <c r="Y475" s="8">
        <v>0</v>
      </c>
      <c r="Z475" s="8"/>
      <c r="AA475" s="13">
        <v>0</v>
      </c>
      <c r="AB475" s="13">
        <v>0</v>
      </c>
      <c r="AC475" s="13">
        <v>0</v>
      </c>
    </row>
    <row r="476" spans="1:29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1</v>
      </c>
      <c r="K476" s="8">
        <v>0</v>
      </c>
      <c r="L476" s="8">
        <v>0</v>
      </c>
      <c r="M476" s="14">
        <v>3</v>
      </c>
      <c r="N476" s="13">
        <v>0</v>
      </c>
      <c r="O476" s="13">
        <v>1</v>
      </c>
      <c r="P476" s="14">
        <v>0</v>
      </c>
      <c r="Q476" s="13">
        <v>0</v>
      </c>
      <c r="R476" s="13">
        <v>0</v>
      </c>
      <c r="S476" s="13">
        <v>1</v>
      </c>
      <c r="T476" s="14">
        <v>0</v>
      </c>
      <c r="U476" s="13">
        <v>0</v>
      </c>
      <c r="V476" s="13">
        <v>0</v>
      </c>
      <c r="W476" s="13">
        <v>0</v>
      </c>
      <c r="X476" s="8">
        <v>0</v>
      </c>
      <c r="Y476" s="8">
        <v>0</v>
      </c>
      <c r="Z476" s="8"/>
      <c r="AA476" s="13">
        <v>0</v>
      </c>
      <c r="AB476" s="13">
        <v>0</v>
      </c>
      <c r="AC476" s="13">
        <v>0</v>
      </c>
    </row>
    <row r="477" spans="1:29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8">
        <v>0</v>
      </c>
      <c r="M477" s="14">
        <v>2</v>
      </c>
      <c r="N477" s="13">
        <v>0</v>
      </c>
      <c r="O477" s="13">
        <v>0</v>
      </c>
      <c r="P477" s="14">
        <v>0</v>
      </c>
      <c r="Q477" s="13">
        <v>2</v>
      </c>
      <c r="R477" s="13">
        <v>6</v>
      </c>
      <c r="S477" s="13">
        <v>1</v>
      </c>
      <c r="T477" s="14">
        <v>0</v>
      </c>
      <c r="U477" s="13">
        <v>0</v>
      </c>
      <c r="V477" s="13">
        <v>0</v>
      </c>
      <c r="W477" s="13">
        <v>0</v>
      </c>
      <c r="X477" s="8">
        <v>0</v>
      </c>
      <c r="Y477" s="8">
        <v>0</v>
      </c>
      <c r="Z477" s="8"/>
      <c r="AA477" s="13">
        <v>0</v>
      </c>
      <c r="AB477" s="13">
        <v>0</v>
      </c>
      <c r="AC477" s="13">
        <v>0</v>
      </c>
    </row>
    <row r="478" spans="1:29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4</v>
      </c>
      <c r="K478" s="8">
        <v>2</v>
      </c>
      <c r="L478" s="8">
        <v>2</v>
      </c>
      <c r="M478" s="14">
        <v>1</v>
      </c>
      <c r="N478" s="13">
        <v>2</v>
      </c>
      <c r="O478" s="13">
        <v>2</v>
      </c>
      <c r="P478" s="14">
        <v>0</v>
      </c>
      <c r="Q478" s="13">
        <v>5</v>
      </c>
      <c r="R478" s="13">
        <v>5</v>
      </c>
      <c r="S478" s="13">
        <v>6</v>
      </c>
      <c r="T478" s="14">
        <v>0</v>
      </c>
      <c r="U478" s="13">
        <v>0</v>
      </c>
      <c r="V478" s="13">
        <v>0</v>
      </c>
      <c r="W478" s="13">
        <v>0</v>
      </c>
      <c r="X478" s="8">
        <v>0</v>
      </c>
      <c r="Y478" s="8">
        <v>0</v>
      </c>
      <c r="Z478" s="8"/>
      <c r="AA478" s="13">
        <v>0</v>
      </c>
      <c r="AB478" s="13">
        <v>0</v>
      </c>
      <c r="AC478" s="13">
        <v>0</v>
      </c>
    </row>
    <row r="479" spans="1:29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8">
        <v>0</v>
      </c>
      <c r="M479" s="14">
        <v>0</v>
      </c>
      <c r="N479" s="13">
        <v>0</v>
      </c>
      <c r="O479" s="13">
        <v>0</v>
      </c>
      <c r="P479" s="14">
        <v>0</v>
      </c>
      <c r="Q479" s="13">
        <v>0</v>
      </c>
      <c r="R479" s="13">
        <v>0</v>
      </c>
      <c r="S479" s="13">
        <v>0</v>
      </c>
      <c r="T479" s="14">
        <v>0</v>
      </c>
      <c r="U479" s="13">
        <v>0</v>
      </c>
      <c r="V479" s="13">
        <v>0</v>
      </c>
      <c r="W479" s="13">
        <v>0</v>
      </c>
      <c r="X479" s="8">
        <v>0</v>
      </c>
      <c r="Y479" s="8">
        <v>0</v>
      </c>
      <c r="Z479" s="8"/>
      <c r="AA479" s="13">
        <v>0</v>
      </c>
      <c r="AB479" s="13">
        <v>0</v>
      </c>
      <c r="AC479" s="13">
        <v>0</v>
      </c>
    </row>
    <row r="480" spans="1:29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565</v>
      </c>
      <c r="J480" s="8">
        <v>0</v>
      </c>
      <c r="K480" s="8">
        <v>0</v>
      </c>
      <c r="L480" s="8">
        <v>0</v>
      </c>
      <c r="M480" s="14">
        <v>0</v>
      </c>
      <c r="N480" s="13">
        <v>0</v>
      </c>
      <c r="O480" s="13">
        <v>0</v>
      </c>
      <c r="P480" s="14">
        <v>0</v>
      </c>
      <c r="Q480" s="13">
        <v>0</v>
      </c>
      <c r="R480" s="13">
        <v>0</v>
      </c>
      <c r="S480" s="13">
        <v>0</v>
      </c>
      <c r="T480" s="14">
        <v>0</v>
      </c>
      <c r="U480" s="13">
        <v>0</v>
      </c>
      <c r="V480" s="13">
        <v>0</v>
      </c>
      <c r="W480" s="13">
        <v>0</v>
      </c>
      <c r="X480" s="8">
        <v>0</v>
      </c>
      <c r="Y480" s="8">
        <v>0</v>
      </c>
      <c r="Z480" s="8"/>
      <c r="AA480" s="13">
        <v>0</v>
      </c>
      <c r="AB480" s="13">
        <v>0</v>
      </c>
      <c r="AC480" s="13">
        <v>0</v>
      </c>
    </row>
    <row r="481" spans="1:29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8">
        <v>0</v>
      </c>
      <c r="M481" s="14">
        <v>0</v>
      </c>
      <c r="N481" s="13">
        <v>0</v>
      </c>
      <c r="O481" s="13">
        <v>0</v>
      </c>
      <c r="P481" s="14">
        <v>0</v>
      </c>
      <c r="Q481" s="13">
        <v>0</v>
      </c>
      <c r="R481" s="13">
        <v>0</v>
      </c>
      <c r="S481" s="13">
        <v>0</v>
      </c>
      <c r="T481" s="14">
        <v>0</v>
      </c>
      <c r="U481" s="13">
        <v>0</v>
      </c>
      <c r="V481" s="13">
        <v>0</v>
      </c>
      <c r="W481" s="13">
        <v>0</v>
      </c>
      <c r="X481" s="8">
        <v>0</v>
      </c>
      <c r="Y481" s="8">
        <v>0</v>
      </c>
      <c r="Z481" s="8"/>
      <c r="AA481" s="13">
        <v>0</v>
      </c>
      <c r="AB481" s="13">
        <v>0</v>
      </c>
      <c r="AC481" s="13">
        <v>0</v>
      </c>
    </row>
    <row r="482" spans="1:29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8">
        <v>0</v>
      </c>
      <c r="M482" s="14">
        <v>0</v>
      </c>
      <c r="N482" s="13">
        <v>0</v>
      </c>
      <c r="O482" s="13">
        <v>0</v>
      </c>
      <c r="P482" s="14">
        <v>0</v>
      </c>
      <c r="Q482" s="13">
        <v>0</v>
      </c>
      <c r="R482" s="13">
        <v>0</v>
      </c>
      <c r="S482" s="13">
        <v>0</v>
      </c>
      <c r="T482" s="14">
        <v>0</v>
      </c>
      <c r="U482" s="13">
        <v>0</v>
      </c>
      <c r="V482" s="13">
        <v>0</v>
      </c>
      <c r="W482" s="13">
        <v>0</v>
      </c>
      <c r="X482" s="8">
        <v>0</v>
      </c>
      <c r="Y482" s="8">
        <v>0</v>
      </c>
      <c r="Z482" s="8"/>
      <c r="AA482" s="13">
        <v>0</v>
      </c>
      <c r="AB482" s="13">
        <v>0</v>
      </c>
      <c r="AC482" s="13">
        <v>0</v>
      </c>
    </row>
    <row r="483" spans="1:29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8">
        <v>0</v>
      </c>
      <c r="M483" s="14">
        <v>0</v>
      </c>
      <c r="N483" s="13">
        <v>0</v>
      </c>
      <c r="O483" s="13">
        <v>0</v>
      </c>
      <c r="P483" s="14">
        <v>0</v>
      </c>
      <c r="Q483" s="13">
        <v>0</v>
      </c>
      <c r="R483" s="13">
        <v>0</v>
      </c>
      <c r="S483" s="13">
        <v>0</v>
      </c>
      <c r="T483" s="14">
        <v>0</v>
      </c>
      <c r="U483" s="13">
        <v>0</v>
      </c>
      <c r="V483" s="13">
        <v>0</v>
      </c>
      <c r="W483" s="13">
        <v>0</v>
      </c>
      <c r="X483" s="8">
        <v>0</v>
      </c>
      <c r="Y483" s="8">
        <v>0</v>
      </c>
      <c r="Z483" s="8"/>
      <c r="AA483" s="13">
        <v>0</v>
      </c>
      <c r="AB483" s="13">
        <v>0</v>
      </c>
      <c r="AC483" s="13">
        <v>0</v>
      </c>
    </row>
    <row r="484" spans="1:29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8">
        <v>0</v>
      </c>
      <c r="M484" s="14">
        <v>0</v>
      </c>
      <c r="N484" s="13">
        <v>0</v>
      </c>
      <c r="O484" s="13">
        <v>0</v>
      </c>
      <c r="P484" s="14">
        <v>0</v>
      </c>
      <c r="Q484" s="13">
        <v>0</v>
      </c>
      <c r="R484" s="13">
        <v>0</v>
      </c>
      <c r="S484" s="13">
        <v>0</v>
      </c>
      <c r="T484" s="14">
        <v>0</v>
      </c>
      <c r="U484" s="13">
        <v>0</v>
      </c>
      <c r="V484" s="13">
        <v>0</v>
      </c>
      <c r="W484" s="13">
        <v>0</v>
      </c>
      <c r="X484" s="8">
        <v>0</v>
      </c>
      <c r="Y484" s="8">
        <v>0</v>
      </c>
      <c r="Z484" s="8"/>
      <c r="AA484" s="13">
        <v>0</v>
      </c>
      <c r="AB484" s="13">
        <v>0</v>
      </c>
      <c r="AC484" s="13">
        <v>0</v>
      </c>
    </row>
    <row r="485" spans="1:29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8">
        <v>0</v>
      </c>
      <c r="M485" s="14">
        <v>0</v>
      </c>
      <c r="N485" s="13">
        <v>0</v>
      </c>
      <c r="O485" s="13">
        <v>0</v>
      </c>
      <c r="P485" s="14">
        <v>0</v>
      </c>
      <c r="Q485" s="13">
        <v>0</v>
      </c>
      <c r="R485" s="13">
        <v>0</v>
      </c>
      <c r="S485" s="13">
        <v>0</v>
      </c>
      <c r="T485" s="14">
        <v>0</v>
      </c>
      <c r="U485" s="13">
        <v>0</v>
      </c>
      <c r="V485" s="13">
        <v>0</v>
      </c>
      <c r="W485" s="13">
        <v>0</v>
      </c>
      <c r="X485" s="8">
        <v>0</v>
      </c>
      <c r="Y485" s="8">
        <v>0</v>
      </c>
      <c r="Z485" s="8"/>
      <c r="AA485" s="13">
        <v>0</v>
      </c>
      <c r="AB485" s="13">
        <v>0</v>
      </c>
      <c r="AC485" s="13">
        <v>0</v>
      </c>
    </row>
    <row r="486" spans="1:29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8">
        <v>0</v>
      </c>
      <c r="M486" s="14">
        <v>0</v>
      </c>
      <c r="N486" s="13">
        <v>2</v>
      </c>
      <c r="O486" s="13">
        <v>0</v>
      </c>
      <c r="P486" s="14">
        <v>0</v>
      </c>
      <c r="Q486" s="13">
        <v>0</v>
      </c>
      <c r="R486" s="13">
        <v>3</v>
      </c>
      <c r="S486" s="13">
        <v>0</v>
      </c>
      <c r="T486" s="14">
        <v>0</v>
      </c>
      <c r="U486" s="13">
        <v>0</v>
      </c>
      <c r="V486" s="13">
        <v>0</v>
      </c>
      <c r="W486" s="13">
        <v>0</v>
      </c>
      <c r="X486" s="8">
        <v>2</v>
      </c>
      <c r="Y486" s="8">
        <v>0</v>
      </c>
      <c r="Z486" s="8"/>
      <c r="AA486" s="13">
        <v>0</v>
      </c>
      <c r="AB486" s="13">
        <v>0</v>
      </c>
      <c r="AC486" s="13">
        <v>0</v>
      </c>
    </row>
    <row r="487" spans="1:29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8">
        <v>0</v>
      </c>
      <c r="M487" s="14">
        <v>0</v>
      </c>
      <c r="N487" s="13">
        <v>0</v>
      </c>
      <c r="O487" s="13">
        <v>0</v>
      </c>
      <c r="P487" s="14">
        <v>0</v>
      </c>
      <c r="Q487" s="13">
        <v>0</v>
      </c>
      <c r="R487" s="13">
        <v>0</v>
      </c>
      <c r="S487" s="13">
        <v>0</v>
      </c>
      <c r="T487" s="14">
        <v>0</v>
      </c>
      <c r="U487" s="13">
        <v>0</v>
      </c>
      <c r="V487" s="13">
        <v>0</v>
      </c>
      <c r="W487" s="13">
        <v>2</v>
      </c>
      <c r="X487" s="8">
        <v>0</v>
      </c>
      <c r="Y487" s="8">
        <v>0</v>
      </c>
      <c r="Z487" s="8"/>
      <c r="AA487" s="13">
        <v>0</v>
      </c>
      <c r="AB487" s="13">
        <v>0</v>
      </c>
      <c r="AC487" s="13">
        <v>0</v>
      </c>
    </row>
    <row r="488" spans="1:29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633</v>
      </c>
      <c r="J488" s="8">
        <v>0</v>
      </c>
      <c r="K488" s="8">
        <v>0</v>
      </c>
      <c r="L488" s="8">
        <v>0</v>
      </c>
      <c r="M488" s="14">
        <v>0</v>
      </c>
      <c r="N488" s="13">
        <v>0</v>
      </c>
      <c r="O488" s="13">
        <v>0</v>
      </c>
      <c r="P488" s="14">
        <v>0</v>
      </c>
      <c r="Q488" s="13">
        <v>0</v>
      </c>
      <c r="R488" s="13">
        <v>1</v>
      </c>
      <c r="S488" s="13">
        <v>0</v>
      </c>
      <c r="T488" s="14">
        <v>0</v>
      </c>
      <c r="U488" s="13">
        <v>0</v>
      </c>
      <c r="V488" s="13">
        <v>0</v>
      </c>
      <c r="W488" s="13">
        <v>0</v>
      </c>
      <c r="X488" s="8">
        <v>1</v>
      </c>
      <c r="Y488" s="8">
        <v>1</v>
      </c>
      <c r="Z488" s="8"/>
      <c r="AA488" s="13">
        <v>0</v>
      </c>
      <c r="AB488" s="13">
        <v>0</v>
      </c>
      <c r="AC488" s="13">
        <v>0</v>
      </c>
    </row>
    <row r="489" spans="1:29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634</v>
      </c>
      <c r="J489" s="8">
        <v>0</v>
      </c>
      <c r="K489" s="8">
        <v>0</v>
      </c>
      <c r="L489" s="8">
        <v>0</v>
      </c>
      <c r="M489" s="14">
        <v>0</v>
      </c>
      <c r="N489" s="13">
        <v>0</v>
      </c>
      <c r="O489" s="13">
        <v>0</v>
      </c>
      <c r="P489" s="14">
        <v>0</v>
      </c>
      <c r="Q489" s="13">
        <v>0</v>
      </c>
      <c r="R489" s="13">
        <v>0</v>
      </c>
      <c r="S489" s="13">
        <v>0</v>
      </c>
      <c r="T489" s="14">
        <v>0</v>
      </c>
      <c r="U489" s="13">
        <v>0</v>
      </c>
      <c r="V489" s="13">
        <v>0</v>
      </c>
      <c r="W489" s="13">
        <v>0</v>
      </c>
      <c r="X489" s="8">
        <v>0</v>
      </c>
      <c r="Y489" s="8">
        <v>0</v>
      </c>
      <c r="Z489" s="8"/>
      <c r="AA489" s="13">
        <v>0</v>
      </c>
      <c r="AB489" s="13">
        <v>0</v>
      </c>
      <c r="AC489" s="13">
        <v>0</v>
      </c>
    </row>
    <row r="490" spans="1:29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635</v>
      </c>
      <c r="J490" s="8">
        <v>0</v>
      </c>
      <c r="K490" s="8">
        <v>0</v>
      </c>
      <c r="L490" s="8">
        <v>0</v>
      </c>
      <c r="M490" s="14">
        <v>0</v>
      </c>
      <c r="N490" s="13">
        <v>0</v>
      </c>
      <c r="O490" s="13">
        <v>0</v>
      </c>
      <c r="P490" s="14">
        <v>0</v>
      </c>
      <c r="Q490" s="13">
        <v>0</v>
      </c>
      <c r="R490" s="13">
        <v>0</v>
      </c>
      <c r="S490" s="13">
        <v>0</v>
      </c>
      <c r="T490" s="14">
        <v>0</v>
      </c>
      <c r="U490" s="13">
        <v>0</v>
      </c>
      <c r="V490" s="13">
        <v>0</v>
      </c>
      <c r="W490" s="13">
        <v>0</v>
      </c>
      <c r="X490" s="8">
        <v>0</v>
      </c>
      <c r="Y490" s="8">
        <v>0</v>
      </c>
      <c r="Z490" s="8"/>
      <c r="AA490" s="13">
        <v>0</v>
      </c>
      <c r="AB490" s="13">
        <v>0</v>
      </c>
      <c r="AC490" s="13">
        <v>0</v>
      </c>
    </row>
  </sheetData>
  <autoFilter ref="A4:I490" xr:uid="{00000000-0001-0000-0000-000000000000}"/>
  <mergeCells count="9">
    <mergeCell ref="D1:I1"/>
    <mergeCell ref="D3:I3"/>
    <mergeCell ref="J3:L3"/>
    <mergeCell ref="T3:W3"/>
    <mergeCell ref="AA3:AC3"/>
    <mergeCell ref="X3:Y3"/>
    <mergeCell ref="F2:H2"/>
    <mergeCell ref="M3:O3"/>
    <mergeCell ref="P3:S3"/>
  </mergeCells>
  <conditionalFormatting sqref="H1:H1048576">
    <cfRule type="duplicateValues" dxfId="53" priority="1"/>
    <cfRule type="duplicateValues" dxfId="52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C490"/>
  <sheetViews>
    <sheetView showGridLines="0" zoomScale="80" zoomScaleNormal="80" workbookViewId="0">
      <pane xSplit="9" ySplit="4" topLeftCell="M469" activePane="bottomRight" state="frozen"/>
      <selection pane="topRight" activeCell="H1" sqref="H1"/>
      <selection pane="bottomLeft" activeCell="A3" sqref="A3"/>
      <selection pane="bottomRight" activeCell="AA5" sqref="AA5:AC490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2" width="14.44140625" style="10" customWidth="1"/>
    <col min="13" max="13" width="11.6640625" style="10" customWidth="1"/>
    <col min="14" max="14" width="11.44140625" customWidth="1"/>
    <col min="15" max="15" width="12.6640625" customWidth="1"/>
    <col min="16" max="16" width="11.109375" bestFit="1" customWidth="1"/>
    <col min="17" max="17" width="11.109375" style="10" bestFit="1" customWidth="1"/>
    <col min="18" max="19" width="11.109375" bestFit="1" customWidth="1"/>
    <col min="20" max="20" width="6.6640625" customWidth="1"/>
    <col min="21" max="21" width="9.6640625" bestFit="1" customWidth="1"/>
    <col min="22" max="22" width="6.6640625" customWidth="1"/>
    <col min="23" max="23" width="8.33203125" customWidth="1"/>
    <col min="24" max="24" width="13.44140625" customWidth="1"/>
    <col min="25" max="25" width="12.109375" customWidth="1"/>
    <col min="26" max="26" width="0.33203125" customWidth="1"/>
    <col min="27" max="29" width="10.6640625" customWidth="1"/>
  </cols>
  <sheetData>
    <row r="1" spans="1:29" ht="18.600000000000001" thickBot="1" x14ac:dyDescent="0.4">
      <c r="D1" s="184" t="str">
        <f>+Ene!D1</f>
        <v xml:space="preserve"> INDICADORES CRED -    2026</v>
      </c>
      <c r="E1" s="185"/>
      <c r="F1" s="185"/>
      <c r="G1" s="185"/>
      <c r="H1" s="185"/>
      <c r="I1" s="186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17</v>
      </c>
      <c r="Z1" s="35"/>
      <c r="AA1" s="35">
        <v>2</v>
      </c>
      <c r="AB1" s="35">
        <v>3</v>
      </c>
      <c r="AC1" s="35">
        <v>4</v>
      </c>
    </row>
    <row r="2" spans="1:29" ht="21.6" thickBot="1" x14ac:dyDescent="0.45">
      <c r="D2" s="2"/>
      <c r="E2" s="32"/>
      <c r="F2" s="202" t="s">
        <v>510</v>
      </c>
      <c r="G2" s="203"/>
      <c r="H2" s="204"/>
      <c r="I2" s="3" t="s">
        <v>0</v>
      </c>
      <c r="J2" s="4">
        <f t="shared" ref="J2:AC2" si="0">SUBTOTAL(9,J5:J654)</f>
        <v>211</v>
      </c>
      <c r="K2" s="4">
        <f t="shared" si="0"/>
        <v>255</v>
      </c>
      <c r="L2" s="4">
        <f t="shared" si="0"/>
        <v>268</v>
      </c>
      <c r="M2" s="4">
        <f t="shared" si="0"/>
        <v>227</v>
      </c>
      <c r="N2" s="4">
        <f t="shared" si="0"/>
        <v>160</v>
      </c>
      <c r="O2" s="4">
        <f t="shared" si="0"/>
        <v>201</v>
      </c>
      <c r="P2" s="4">
        <f t="shared" si="0"/>
        <v>22</v>
      </c>
      <c r="Q2" s="4">
        <f t="shared" si="0"/>
        <v>231</v>
      </c>
      <c r="R2" s="4">
        <f t="shared" si="0"/>
        <v>906</v>
      </c>
      <c r="S2" s="4">
        <f t="shared" si="0"/>
        <v>557</v>
      </c>
      <c r="T2" s="4">
        <f t="shared" si="0"/>
        <v>319</v>
      </c>
      <c r="U2" s="4">
        <f t="shared" si="0"/>
        <v>693</v>
      </c>
      <c r="V2" s="4">
        <f t="shared" si="0"/>
        <v>476</v>
      </c>
      <c r="W2" s="4">
        <f t="shared" si="0"/>
        <v>358</v>
      </c>
      <c r="X2" s="4">
        <f t="shared" si="0"/>
        <v>136</v>
      </c>
      <c r="Y2" s="4">
        <f t="shared" si="0"/>
        <v>177</v>
      </c>
      <c r="Z2" s="4"/>
      <c r="AA2" s="65">
        <f t="shared" si="0"/>
        <v>25</v>
      </c>
      <c r="AB2" s="65">
        <f t="shared" si="0"/>
        <v>34</v>
      </c>
      <c r="AC2" s="65">
        <f t="shared" si="0"/>
        <v>17</v>
      </c>
    </row>
    <row r="3" spans="1:29" ht="58.5" customHeight="1" thickBot="1" x14ac:dyDescent="0.35">
      <c r="A3" s="17"/>
      <c r="B3" s="5"/>
      <c r="C3" s="6"/>
      <c r="D3" s="187" t="s">
        <v>1</v>
      </c>
      <c r="E3" s="188"/>
      <c r="F3" s="189"/>
      <c r="G3" s="189"/>
      <c r="H3" s="189"/>
      <c r="I3" s="190"/>
      <c r="J3" s="191" t="s">
        <v>709</v>
      </c>
      <c r="K3" s="192"/>
      <c r="L3" s="193"/>
      <c r="M3" s="200" t="s">
        <v>713</v>
      </c>
      <c r="N3" s="205"/>
      <c r="O3" s="201"/>
      <c r="P3" s="206" t="s">
        <v>2</v>
      </c>
      <c r="Q3" s="207"/>
      <c r="R3" s="207"/>
      <c r="S3" s="208"/>
      <c r="T3" s="194" t="s">
        <v>3</v>
      </c>
      <c r="U3" s="195"/>
      <c r="V3" s="195"/>
      <c r="W3" s="196"/>
      <c r="X3" s="200" t="s">
        <v>506</v>
      </c>
      <c r="Y3" s="201"/>
      <c r="Z3" s="171"/>
      <c r="AA3" s="197" t="s">
        <v>543</v>
      </c>
      <c r="AB3" s="198"/>
      <c r="AC3" s="199"/>
    </row>
    <row r="4" spans="1:29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706</v>
      </c>
      <c r="K4" s="25" t="s">
        <v>707</v>
      </c>
      <c r="L4" s="25" t="s">
        <v>708</v>
      </c>
      <c r="M4" s="22" t="s">
        <v>710</v>
      </c>
      <c r="N4" s="22" t="s">
        <v>711</v>
      </c>
      <c r="O4" s="22" t="s">
        <v>712</v>
      </c>
      <c r="P4" s="21" t="s">
        <v>284</v>
      </c>
      <c r="Q4" s="21" t="s">
        <v>283</v>
      </c>
      <c r="R4" s="26" t="s">
        <v>285</v>
      </c>
      <c r="S4" s="21" t="s">
        <v>286</v>
      </c>
      <c r="T4" s="27" t="s">
        <v>249</v>
      </c>
      <c r="U4" s="28" t="s">
        <v>287</v>
      </c>
      <c r="V4" s="27" t="s">
        <v>279</v>
      </c>
      <c r="W4" s="27" t="s">
        <v>280</v>
      </c>
      <c r="X4" s="24" t="s">
        <v>507</v>
      </c>
      <c r="Y4" s="24" t="s">
        <v>508</v>
      </c>
      <c r="Z4" s="24"/>
      <c r="AA4" s="23" t="s">
        <v>288</v>
      </c>
      <c r="AB4" s="23" t="s">
        <v>281</v>
      </c>
      <c r="AC4" s="29" t="s">
        <v>282</v>
      </c>
    </row>
    <row r="5" spans="1:29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7">
        <v>0</v>
      </c>
      <c r="M5" s="11">
        <v>0</v>
      </c>
      <c r="N5" s="11">
        <v>0</v>
      </c>
      <c r="O5" s="11">
        <v>0</v>
      </c>
      <c r="P5" s="11">
        <v>0</v>
      </c>
      <c r="Q5" s="12">
        <v>0</v>
      </c>
      <c r="R5" s="12">
        <v>0</v>
      </c>
      <c r="S5" s="12">
        <v>0</v>
      </c>
      <c r="T5" s="11">
        <v>0</v>
      </c>
      <c r="U5" s="12">
        <v>0</v>
      </c>
      <c r="V5" s="12">
        <v>0</v>
      </c>
      <c r="W5" s="12">
        <v>0</v>
      </c>
      <c r="X5" s="7">
        <v>0</v>
      </c>
      <c r="Y5" s="7">
        <v>0</v>
      </c>
      <c r="Z5" s="7"/>
      <c r="AA5" s="12">
        <v>0</v>
      </c>
      <c r="AB5" s="12">
        <v>0</v>
      </c>
      <c r="AC5" s="12">
        <v>0</v>
      </c>
    </row>
    <row r="6" spans="1:29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567</v>
      </c>
      <c r="H6" s="19">
        <v>1</v>
      </c>
      <c r="I6" s="18" t="s">
        <v>299</v>
      </c>
      <c r="J6" s="8">
        <v>0</v>
      </c>
      <c r="K6" s="8">
        <v>0</v>
      </c>
      <c r="L6" s="8">
        <v>0</v>
      </c>
      <c r="M6" s="13">
        <v>0</v>
      </c>
      <c r="N6" s="13">
        <v>0</v>
      </c>
      <c r="O6" s="13">
        <v>0</v>
      </c>
      <c r="P6" s="14">
        <v>0</v>
      </c>
      <c r="Q6" s="13">
        <v>2</v>
      </c>
      <c r="R6" s="13">
        <v>2</v>
      </c>
      <c r="S6" s="13">
        <v>0</v>
      </c>
      <c r="T6" s="14">
        <v>0</v>
      </c>
      <c r="U6" s="13">
        <v>0</v>
      </c>
      <c r="V6" s="13">
        <v>0</v>
      </c>
      <c r="W6" s="13">
        <v>0</v>
      </c>
      <c r="X6" s="8">
        <v>2</v>
      </c>
      <c r="Y6" s="8">
        <v>1</v>
      </c>
      <c r="Z6" s="8"/>
      <c r="AA6" s="13">
        <v>0</v>
      </c>
      <c r="AB6" s="13">
        <v>0</v>
      </c>
      <c r="AC6" s="13">
        <v>0</v>
      </c>
    </row>
    <row r="7" spans="1:29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567</v>
      </c>
      <c r="H7" s="19">
        <v>210</v>
      </c>
      <c r="I7" s="18" t="s">
        <v>300</v>
      </c>
      <c r="J7" s="8">
        <v>0</v>
      </c>
      <c r="K7" s="8">
        <v>0</v>
      </c>
      <c r="L7" s="8">
        <v>0</v>
      </c>
      <c r="M7" s="13">
        <v>1</v>
      </c>
      <c r="N7" s="13">
        <v>0</v>
      </c>
      <c r="O7" s="13">
        <v>0</v>
      </c>
      <c r="P7" s="14">
        <v>3</v>
      </c>
      <c r="Q7" s="13">
        <v>0</v>
      </c>
      <c r="R7" s="13">
        <v>3</v>
      </c>
      <c r="S7" s="13">
        <v>0</v>
      </c>
      <c r="T7" s="14">
        <v>0</v>
      </c>
      <c r="U7" s="13">
        <v>0</v>
      </c>
      <c r="V7" s="13">
        <v>0</v>
      </c>
      <c r="W7" s="13">
        <v>0</v>
      </c>
      <c r="X7" s="8">
        <v>1</v>
      </c>
      <c r="Y7" s="8">
        <v>0</v>
      </c>
      <c r="Z7" s="8"/>
      <c r="AA7" s="13">
        <v>0</v>
      </c>
      <c r="AB7" s="13">
        <v>0</v>
      </c>
      <c r="AC7" s="13">
        <v>0</v>
      </c>
    </row>
    <row r="8" spans="1:29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2</v>
      </c>
      <c r="K8" s="8">
        <v>3</v>
      </c>
      <c r="L8" s="8">
        <v>3</v>
      </c>
      <c r="M8" s="13">
        <v>2</v>
      </c>
      <c r="N8" s="13">
        <v>2</v>
      </c>
      <c r="O8" s="13">
        <v>2</v>
      </c>
      <c r="P8" s="14">
        <v>0</v>
      </c>
      <c r="Q8" s="13">
        <v>3</v>
      </c>
      <c r="R8" s="13">
        <v>10</v>
      </c>
      <c r="S8" s="13">
        <v>9</v>
      </c>
      <c r="T8" s="14">
        <v>1</v>
      </c>
      <c r="U8" s="13">
        <v>1</v>
      </c>
      <c r="V8" s="13">
        <v>1</v>
      </c>
      <c r="W8" s="13">
        <v>0</v>
      </c>
      <c r="X8" s="8">
        <v>0</v>
      </c>
      <c r="Y8" s="8">
        <v>0</v>
      </c>
      <c r="Z8" s="8"/>
      <c r="AA8" s="13">
        <v>0</v>
      </c>
      <c r="AB8" s="13">
        <v>0</v>
      </c>
      <c r="AC8" s="13">
        <v>0</v>
      </c>
    </row>
    <row r="9" spans="1:29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568</v>
      </c>
      <c r="J9" s="8">
        <v>0</v>
      </c>
      <c r="K9" s="8">
        <v>0</v>
      </c>
      <c r="L9" s="8">
        <v>0</v>
      </c>
      <c r="M9" s="13">
        <v>0</v>
      </c>
      <c r="N9" s="13">
        <v>0</v>
      </c>
      <c r="O9" s="13">
        <v>0</v>
      </c>
      <c r="P9" s="14">
        <v>0</v>
      </c>
      <c r="Q9" s="13">
        <v>0</v>
      </c>
      <c r="R9" s="13">
        <v>0</v>
      </c>
      <c r="S9" s="13">
        <v>0</v>
      </c>
      <c r="T9" s="14">
        <v>0</v>
      </c>
      <c r="U9" s="13">
        <v>0</v>
      </c>
      <c r="V9" s="13">
        <v>0</v>
      </c>
      <c r="W9" s="13">
        <v>0</v>
      </c>
      <c r="X9" s="8">
        <v>0</v>
      </c>
      <c r="Y9" s="8">
        <v>0</v>
      </c>
      <c r="Z9" s="8"/>
      <c r="AA9" s="13">
        <v>0</v>
      </c>
      <c r="AB9" s="13">
        <v>0</v>
      </c>
      <c r="AC9" s="13">
        <v>0</v>
      </c>
    </row>
    <row r="10" spans="1:29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8</v>
      </c>
      <c r="K10" s="8">
        <v>10</v>
      </c>
      <c r="L10" s="8">
        <v>5</v>
      </c>
      <c r="M10" s="13">
        <v>8</v>
      </c>
      <c r="N10" s="13">
        <v>0</v>
      </c>
      <c r="O10" s="13">
        <v>3</v>
      </c>
      <c r="P10" s="14">
        <v>1</v>
      </c>
      <c r="Q10" s="13">
        <v>4</v>
      </c>
      <c r="R10" s="13">
        <v>24</v>
      </c>
      <c r="S10" s="13">
        <v>8</v>
      </c>
      <c r="T10" s="14">
        <v>10</v>
      </c>
      <c r="U10" s="13">
        <v>15</v>
      </c>
      <c r="V10" s="13">
        <v>12</v>
      </c>
      <c r="W10" s="13">
        <v>3</v>
      </c>
      <c r="X10" s="8">
        <v>5</v>
      </c>
      <c r="Y10" s="8">
        <v>5</v>
      </c>
      <c r="Z10" s="8"/>
      <c r="AA10" s="13">
        <v>0</v>
      </c>
      <c r="AB10" s="13">
        <v>0</v>
      </c>
      <c r="AC10" s="13">
        <v>0</v>
      </c>
    </row>
    <row r="11" spans="1:29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1</v>
      </c>
      <c r="L11" s="8">
        <v>0</v>
      </c>
      <c r="M11" s="13">
        <v>0</v>
      </c>
      <c r="N11" s="13">
        <v>0</v>
      </c>
      <c r="O11" s="13">
        <v>0</v>
      </c>
      <c r="P11" s="14">
        <v>0</v>
      </c>
      <c r="Q11" s="13">
        <v>1</v>
      </c>
      <c r="R11" s="13">
        <v>1</v>
      </c>
      <c r="S11" s="13">
        <v>0</v>
      </c>
      <c r="T11" s="14">
        <v>0</v>
      </c>
      <c r="U11" s="13">
        <v>1</v>
      </c>
      <c r="V11" s="13">
        <v>0</v>
      </c>
      <c r="W11" s="13">
        <v>0</v>
      </c>
      <c r="X11" s="8">
        <v>0</v>
      </c>
      <c r="Y11" s="8">
        <v>0</v>
      </c>
      <c r="Z11" s="8"/>
      <c r="AA11" s="13">
        <v>0</v>
      </c>
      <c r="AB11" s="13">
        <v>0</v>
      </c>
      <c r="AC11" s="13">
        <v>0</v>
      </c>
    </row>
    <row r="12" spans="1:29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8">
        <v>0</v>
      </c>
      <c r="M12" s="13">
        <v>0</v>
      </c>
      <c r="N12" s="13">
        <v>0</v>
      </c>
      <c r="O12" s="13">
        <v>0</v>
      </c>
      <c r="P12" s="14">
        <v>0</v>
      </c>
      <c r="Q12" s="13">
        <v>0</v>
      </c>
      <c r="R12" s="13">
        <v>0</v>
      </c>
      <c r="S12" s="13">
        <v>0</v>
      </c>
      <c r="T12" s="14">
        <v>0</v>
      </c>
      <c r="U12" s="13">
        <v>0</v>
      </c>
      <c r="V12" s="13">
        <v>0</v>
      </c>
      <c r="W12" s="13">
        <v>0</v>
      </c>
      <c r="X12" s="8">
        <v>0</v>
      </c>
      <c r="Y12" s="8">
        <v>0</v>
      </c>
      <c r="Z12" s="8"/>
      <c r="AA12" s="13">
        <v>0</v>
      </c>
      <c r="AB12" s="13">
        <v>0</v>
      </c>
      <c r="AC12" s="13">
        <v>0</v>
      </c>
    </row>
    <row r="13" spans="1:29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8">
        <v>0</v>
      </c>
      <c r="M13" s="13">
        <v>0</v>
      </c>
      <c r="N13" s="13">
        <v>1</v>
      </c>
      <c r="O13" s="13">
        <v>1</v>
      </c>
      <c r="P13" s="14">
        <v>0</v>
      </c>
      <c r="Q13" s="13">
        <v>0</v>
      </c>
      <c r="R13" s="13">
        <v>1</v>
      </c>
      <c r="S13" s="13">
        <v>0</v>
      </c>
      <c r="T13" s="14">
        <v>0</v>
      </c>
      <c r="U13" s="13">
        <v>2</v>
      </c>
      <c r="V13" s="13">
        <v>6</v>
      </c>
      <c r="W13" s="13">
        <v>10</v>
      </c>
      <c r="X13" s="8">
        <v>0</v>
      </c>
      <c r="Y13" s="8">
        <v>0</v>
      </c>
      <c r="Z13" s="8"/>
      <c r="AA13" s="13">
        <v>0</v>
      </c>
      <c r="AB13" s="13">
        <v>1</v>
      </c>
      <c r="AC13" s="13">
        <v>0</v>
      </c>
    </row>
    <row r="14" spans="1:29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8">
        <v>1</v>
      </c>
      <c r="M14" s="13">
        <v>0</v>
      </c>
      <c r="N14" s="13">
        <v>0</v>
      </c>
      <c r="O14" s="13">
        <v>0</v>
      </c>
      <c r="P14" s="14">
        <v>0</v>
      </c>
      <c r="Q14" s="13">
        <v>0</v>
      </c>
      <c r="R14" s="13">
        <v>0</v>
      </c>
      <c r="S14" s="13">
        <v>1</v>
      </c>
      <c r="T14" s="14">
        <v>0</v>
      </c>
      <c r="U14" s="13">
        <v>0</v>
      </c>
      <c r="V14" s="13">
        <v>0</v>
      </c>
      <c r="W14" s="13">
        <v>0</v>
      </c>
      <c r="X14" s="8">
        <v>1</v>
      </c>
      <c r="Y14" s="8">
        <v>1</v>
      </c>
      <c r="Z14" s="8"/>
      <c r="AA14" s="13">
        <v>0</v>
      </c>
      <c r="AB14" s="13">
        <v>0</v>
      </c>
      <c r="AC14" s="13">
        <v>0</v>
      </c>
    </row>
    <row r="15" spans="1:29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569</v>
      </c>
      <c r="J15" s="8">
        <v>4</v>
      </c>
      <c r="K15" s="8">
        <v>3</v>
      </c>
      <c r="L15" s="8">
        <v>5</v>
      </c>
      <c r="M15" s="13">
        <v>1</v>
      </c>
      <c r="N15" s="13">
        <v>4</v>
      </c>
      <c r="O15" s="13">
        <v>5</v>
      </c>
      <c r="P15" s="14">
        <v>0</v>
      </c>
      <c r="Q15" s="13">
        <v>1</v>
      </c>
      <c r="R15" s="13">
        <v>14</v>
      </c>
      <c r="S15" s="13">
        <v>12</v>
      </c>
      <c r="T15" s="14">
        <v>10</v>
      </c>
      <c r="U15" s="13">
        <v>14</v>
      </c>
      <c r="V15" s="13">
        <v>7</v>
      </c>
      <c r="W15" s="13">
        <v>4</v>
      </c>
      <c r="X15" s="8">
        <v>4</v>
      </c>
      <c r="Y15" s="8">
        <v>3</v>
      </c>
      <c r="Z15" s="8"/>
      <c r="AA15" s="13">
        <v>1</v>
      </c>
      <c r="AB15" s="13">
        <v>0</v>
      </c>
      <c r="AC15" s="13">
        <v>1</v>
      </c>
    </row>
    <row r="16" spans="1:29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8">
        <v>2</v>
      </c>
      <c r="M16" s="13">
        <v>1</v>
      </c>
      <c r="N16" s="13">
        <v>5</v>
      </c>
      <c r="O16" s="13">
        <v>4</v>
      </c>
      <c r="P16" s="14">
        <v>0</v>
      </c>
      <c r="Q16" s="13">
        <v>2</v>
      </c>
      <c r="R16" s="13">
        <v>11</v>
      </c>
      <c r="S16" s="13">
        <v>4</v>
      </c>
      <c r="T16" s="14">
        <v>0</v>
      </c>
      <c r="U16" s="13">
        <v>4</v>
      </c>
      <c r="V16" s="13">
        <v>1</v>
      </c>
      <c r="W16" s="13">
        <v>2</v>
      </c>
      <c r="X16" s="8">
        <v>0</v>
      </c>
      <c r="Y16" s="8">
        <v>0</v>
      </c>
      <c r="Z16" s="8"/>
      <c r="AA16" s="13">
        <v>0</v>
      </c>
      <c r="AB16" s="13">
        <v>0</v>
      </c>
      <c r="AC16" s="13">
        <v>0</v>
      </c>
    </row>
    <row r="17" spans="1:29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1</v>
      </c>
      <c r="L17" s="8">
        <v>1</v>
      </c>
      <c r="M17" s="13">
        <v>2</v>
      </c>
      <c r="N17" s="13">
        <v>1</v>
      </c>
      <c r="O17" s="13">
        <v>0</v>
      </c>
      <c r="P17" s="14">
        <v>0</v>
      </c>
      <c r="Q17" s="13">
        <v>0</v>
      </c>
      <c r="R17" s="13">
        <v>4</v>
      </c>
      <c r="S17" s="13">
        <v>2</v>
      </c>
      <c r="T17" s="14">
        <v>0</v>
      </c>
      <c r="U17" s="13">
        <v>0</v>
      </c>
      <c r="V17" s="13">
        <v>0</v>
      </c>
      <c r="W17" s="13">
        <v>0</v>
      </c>
      <c r="X17" s="8">
        <v>0</v>
      </c>
      <c r="Y17" s="8">
        <v>0</v>
      </c>
      <c r="Z17" s="8"/>
      <c r="AA17" s="13">
        <v>0</v>
      </c>
      <c r="AB17" s="13">
        <v>0</v>
      </c>
      <c r="AC17" s="13">
        <v>0</v>
      </c>
    </row>
    <row r="18" spans="1:29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8">
        <v>0</v>
      </c>
      <c r="M18" s="13">
        <v>0</v>
      </c>
      <c r="N18" s="13">
        <v>0</v>
      </c>
      <c r="O18" s="13">
        <v>0</v>
      </c>
      <c r="P18" s="14">
        <v>0</v>
      </c>
      <c r="Q18" s="13">
        <v>0</v>
      </c>
      <c r="R18" s="13">
        <v>0</v>
      </c>
      <c r="S18" s="13">
        <v>0</v>
      </c>
      <c r="T18" s="14">
        <v>0</v>
      </c>
      <c r="U18" s="13">
        <v>0</v>
      </c>
      <c r="V18" s="13">
        <v>0</v>
      </c>
      <c r="W18" s="13">
        <v>0</v>
      </c>
      <c r="X18" s="8">
        <v>0</v>
      </c>
      <c r="Y18" s="8">
        <v>0</v>
      </c>
      <c r="Z18" s="8"/>
      <c r="AA18" s="13">
        <v>0</v>
      </c>
      <c r="AB18" s="13">
        <v>0</v>
      </c>
      <c r="AC18" s="13">
        <v>0</v>
      </c>
    </row>
    <row r="19" spans="1:29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8">
        <v>0</v>
      </c>
      <c r="M19" s="13">
        <v>0</v>
      </c>
      <c r="N19" s="13">
        <v>0</v>
      </c>
      <c r="O19" s="13">
        <v>0</v>
      </c>
      <c r="P19" s="14">
        <v>0</v>
      </c>
      <c r="Q19" s="13">
        <v>0</v>
      </c>
      <c r="R19" s="13">
        <v>0</v>
      </c>
      <c r="S19" s="13">
        <v>0</v>
      </c>
      <c r="T19" s="14">
        <v>0</v>
      </c>
      <c r="U19" s="13">
        <v>0</v>
      </c>
      <c r="V19" s="13">
        <v>0</v>
      </c>
      <c r="W19" s="13">
        <v>0</v>
      </c>
      <c r="X19" s="8">
        <v>0</v>
      </c>
      <c r="Y19" s="8">
        <v>0</v>
      </c>
      <c r="Z19" s="8"/>
      <c r="AA19" s="13">
        <v>0</v>
      </c>
      <c r="AB19" s="13">
        <v>0</v>
      </c>
      <c r="AC19" s="13">
        <v>0</v>
      </c>
    </row>
    <row r="20" spans="1:29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8">
        <v>0</v>
      </c>
      <c r="M20" s="13">
        <v>0</v>
      </c>
      <c r="N20" s="13">
        <v>0</v>
      </c>
      <c r="O20" s="13">
        <v>0</v>
      </c>
      <c r="P20" s="14">
        <v>0</v>
      </c>
      <c r="Q20" s="13">
        <v>0</v>
      </c>
      <c r="R20" s="13">
        <v>0</v>
      </c>
      <c r="S20" s="13">
        <v>0</v>
      </c>
      <c r="T20" s="14">
        <v>0</v>
      </c>
      <c r="U20" s="13">
        <v>0</v>
      </c>
      <c r="V20" s="13">
        <v>0</v>
      </c>
      <c r="W20" s="13">
        <v>0</v>
      </c>
      <c r="X20" s="8">
        <v>0</v>
      </c>
      <c r="Y20" s="8">
        <v>0</v>
      </c>
      <c r="Z20" s="8"/>
      <c r="AA20" s="13">
        <v>0</v>
      </c>
      <c r="AB20" s="13">
        <v>0</v>
      </c>
      <c r="AC20" s="13">
        <v>0</v>
      </c>
    </row>
    <row r="21" spans="1:29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1</v>
      </c>
      <c r="K21" s="8">
        <v>0</v>
      </c>
      <c r="L21" s="8">
        <v>0</v>
      </c>
      <c r="M21" s="13">
        <v>0</v>
      </c>
      <c r="N21" s="13">
        <v>0</v>
      </c>
      <c r="O21" s="13">
        <v>3</v>
      </c>
      <c r="P21" s="14">
        <v>0</v>
      </c>
      <c r="Q21" s="13">
        <v>0</v>
      </c>
      <c r="R21" s="13">
        <v>0</v>
      </c>
      <c r="S21" s="13">
        <v>0</v>
      </c>
      <c r="T21" s="14">
        <v>0</v>
      </c>
      <c r="U21" s="13">
        <v>0</v>
      </c>
      <c r="V21" s="13">
        <v>0</v>
      </c>
      <c r="W21" s="13">
        <v>0</v>
      </c>
      <c r="X21" s="8">
        <v>0</v>
      </c>
      <c r="Y21" s="8">
        <v>0</v>
      </c>
      <c r="Z21" s="8"/>
      <c r="AA21" s="13">
        <v>0</v>
      </c>
      <c r="AB21" s="13">
        <v>0</v>
      </c>
      <c r="AC21" s="13">
        <v>0</v>
      </c>
    </row>
    <row r="22" spans="1:29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7</v>
      </c>
      <c r="K22" s="8">
        <v>11</v>
      </c>
      <c r="L22" s="8">
        <v>12</v>
      </c>
      <c r="M22" s="13">
        <v>9</v>
      </c>
      <c r="N22" s="13">
        <v>5</v>
      </c>
      <c r="O22" s="13">
        <v>11</v>
      </c>
      <c r="P22" s="14">
        <v>2</v>
      </c>
      <c r="Q22" s="13">
        <v>8</v>
      </c>
      <c r="R22" s="13">
        <v>32</v>
      </c>
      <c r="S22" s="13">
        <v>24</v>
      </c>
      <c r="T22" s="14">
        <v>6</v>
      </c>
      <c r="U22" s="13">
        <v>35</v>
      </c>
      <c r="V22" s="13">
        <v>16</v>
      </c>
      <c r="W22" s="13">
        <v>15</v>
      </c>
      <c r="X22" s="8">
        <v>2</v>
      </c>
      <c r="Y22" s="8">
        <v>4</v>
      </c>
      <c r="Z22" s="8"/>
      <c r="AA22" s="13">
        <v>4</v>
      </c>
      <c r="AB22" s="13">
        <v>9</v>
      </c>
      <c r="AC22" s="13">
        <v>4</v>
      </c>
    </row>
    <row r="23" spans="1:29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8">
        <v>0</v>
      </c>
      <c r="M23" s="13">
        <v>0</v>
      </c>
      <c r="N23" s="13">
        <v>0</v>
      </c>
      <c r="O23" s="13">
        <v>0</v>
      </c>
      <c r="P23" s="14">
        <v>0</v>
      </c>
      <c r="Q23" s="13">
        <v>0</v>
      </c>
      <c r="R23" s="13">
        <v>0</v>
      </c>
      <c r="S23" s="13">
        <v>0</v>
      </c>
      <c r="T23" s="14">
        <v>0</v>
      </c>
      <c r="U23" s="13">
        <v>0</v>
      </c>
      <c r="V23" s="13">
        <v>0</v>
      </c>
      <c r="W23" s="13">
        <v>0</v>
      </c>
      <c r="X23" s="8">
        <v>0</v>
      </c>
      <c r="Y23" s="8">
        <v>0</v>
      </c>
      <c r="Z23" s="8"/>
      <c r="AA23" s="13">
        <v>0</v>
      </c>
      <c r="AB23" s="13">
        <v>0</v>
      </c>
      <c r="AC23" s="13">
        <v>0</v>
      </c>
    </row>
    <row r="24" spans="1:29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8">
        <v>0</v>
      </c>
      <c r="M24" s="13">
        <v>0</v>
      </c>
      <c r="N24" s="13">
        <v>0</v>
      </c>
      <c r="O24" s="13">
        <v>0</v>
      </c>
      <c r="P24" s="14">
        <v>0</v>
      </c>
      <c r="Q24" s="13">
        <v>0</v>
      </c>
      <c r="R24" s="13">
        <v>0</v>
      </c>
      <c r="S24" s="13">
        <v>0</v>
      </c>
      <c r="T24" s="14">
        <v>0</v>
      </c>
      <c r="U24" s="13">
        <v>0</v>
      </c>
      <c r="V24" s="13">
        <v>0</v>
      </c>
      <c r="W24" s="13">
        <v>0</v>
      </c>
      <c r="X24" s="8">
        <v>0</v>
      </c>
      <c r="Y24" s="8">
        <v>0</v>
      </c>
      <c r="Z24" s="8"/>
      <c r="AA24" s="13">
        <v>0</v>
      </c>
      <c r="AB24" s="13">
        <v>0</v>
      </c>
      <c r="AC24" s="13">
        <v>0</v>
      </c>
    </row>
    <row r="25" spans="1:29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8">
        <v>0</v>
      </c>
      <c r="M25" s="13">
        <v>0</v>
      </c>
      <c r="N25" s="13">
        <v>0</v>
      </c>
      <c r="O25" s="13">
        <v>0</v>
      </c>
      <c r="P25" s="14">
        <v>0</v>
      </c>
      <c r="Q25" s="13">
        <v>0</v>
      </c>
      <c r="R25" s="13">
        <v>0</v>
      </c>
      <c r="S25" s="13">
        <v>0</v>
      </c>
      <c r="T25" s="14">
        <v>0</v>
      </c>
      <c r="U25" s="13">
        <v>0</v>
      </c>
      <c r="V25" s="13">
        <v>0</v>
      </c>
      <c r="W25" s="13">
        <v>0</v>
      </c>
      <c r="X25" s="8">
        <v>0</v>
      </c>
      <c r="Y25" s="8">
        <v>0</v>
      </c>
      <c r="Z25" s="8"/>
      <c r="AA25" s="13">
        <v>0</v>
      </c>
      <c r="AB25" s="13">
        <v>0</v>
      </c>
      <c r="AC25" s="13">
        <v>0</v>
      </c>
    </row>
    <row r="26" spans="1:29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8">
        <v>1</v>
      </c>
      <c r="M26" s="13">
        <v>0</v>
      </c>
      <c r="N26" s="13">
        <v>0</v>
      </c>
      <c r="O26" s="13">
        <v>1</v>
      </c>
      <c r="P26" s="14">
        <v>0</v>
      </c>
      <c r="Q26" s="13">
        <v>1</v>
      </c>
      <c r="R26" s="13">
        <v>4</v>
      </c>
      <c r="S26" s="13">
        <v>1</v>
      </c>
      <c r="T26" s="14">
        <v>0</v>
      </c>
      <c r="U26" s="13">
        <v>0</v>
      </c>
      <c r="V26" s="13">
        <v>0</v>
      </c>
      <c r="W26" s="13">
        <v>0</v>
      </c>
      <c r="X26" s="8">
        <v>0</v>
      </c>
      <c r="Y26" s="8">
        <v>3</v>
      </c>
      <c r="Z26" s="8"/>
      <c r="AA26" s="13">
        <v>0</v>
      </c>
      <c r="AB26" s="13">
        <v>0</v>
      </c>
      <c r="AC26" s="13">
        <v>0</v>
      </c>
    </row>
    <row r="27" spans="1:29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2</v>
      </c>
      <c r="K27" s="8">
        <v>1</v>
      </c>
      <c r="L27" s="8">
        <v>1</v>
      </c>
      <c r="M27" s="13">
        <v>1</v>
      </c>
      <c r="N27" s="13">
        <v>0</v>
      </c>
      <c r="O27" s="13">
        <v>4</v>
      </c>
      <c r="P27" s="14">
        <v>1</v>
      </c>
      <c r="Q27" s="13">
        <v>2</v>
      </c>
      <c r="R27" s="13">
        <v>12</v>
      </c>
      <c r="S27" s="13">
        <v>8</v>
      </c>
      <c r="T27" s="14">
        <v>3</v>
      </c>
      <c r="U27" s="13">
        <v>41</v>
      </c>
      <c r="V27" s="13">
        <v>47</v>
      </c>
      <c r="W27" s="13">
        <v>18</v>
      </c>
      <c r="X27" s="8">
        <v>0</v>
      </c>
      <c r="Y27" s="8">
        <v>8</v>
      </c>
      <c r="Z27" s="8"/>
      <c r="AA27" s="13">
        <v>1</v>
      </c>
      <c r="AB27" s="13">
        <v>1</v>
      </c>
      <c r="AC27" s="13">
        <v>2</v>
      </c>
    </row>
    <row r="28" spans="1:29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570</v>
      </c>
      <c r="J28" s="8">
        <v>1</v>
      </c>
      <c r="K28" s="8">
        <v>4</v>
      </c>
      <c r="L28" s="8">
        <v>5</v>
      </c>
      <c r="M28" s="13">
        <v>3</v>
      </c>
      <c r="N28" s="13">
        <v>3</v>
      </c>
      <c r="O28" s="13">
        <v>4</v>
      </c>
      <c r="P28" s="14">
        <v>1</v>
      </c>
      <c r="Q28" s="13">
        <v>7</v>
      </c>
      <c r="R28" s="13">
        <v>18</v>
      </c>
      <c r="S28" s="13">
        <v>13</v>
      </c>
      <c r="T28" s="14">
        <v>0</v>
      </c>
      <c r="U28" s="13">
        <v>8</v>
      </c>
      <c r="V28" s="13">
        <v>11</v>
      </c>
      <c r="W28" s="13">
        <v>3</v>
      </c>
      <c r="X28" s="8">
        <v>0</v>
      </c>
      <c r="Y28" s="8">
        <v>8</v>
      </c>
      <c r="Z28" s="8"/>
      <c r="AA28" s="13">
        <v>0</v>
      </c>
      <c r="AB28" s="13">
        <v>0</v>
      </c>
      <c r="AC28" s="13">
        <v>1</v>
      </c>
    </row>
    <row r="29" spans="1:29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571</v>
      </c>
      <c r="H29" s="19">
        <v>30</v>
      </c>
      <c r="I29" s="18" t="s">
        <v>572</v>
      </c>
      <c r="J29" s="8">
        <v>1</v>
      </c>
      <c r="K29" s="8">
        <v>1</v>
      </c>
      <c r="L29" s="8">
        <v>1</v>
      </c>
      <c r="M29" s="13">
        <v>1</v>
      </c>
      <c r="N29" s="13">
        <v>1</v>
      </c>
      <c r="O29" s="13">
        <v>0</v>
      </c>
      <c r="P29" s="14">
        <v>0</v>
      </c>
      <c r="Q29" s="13">
        <v>2</v>
      </c>
      <c r="R29" s="13">
        <v>10</v>
      </c>
      <c r="S29" s="13">
        <v>1</v>
      </c>
      <c r="T29" s="14">
        <v>5</v>
      </c>
      <c r="U29" s="13">
        <v>6</v>
      </c>
      <c r="V29" s="13">
        <v>16</v>
      </c>
      <c r="W29" s="13">
        <v>6</v>
      </c>
      <c r="X29" s="8">
        <v>0</v>
      </c>
      <c r="Y29" s="8">
        <v>2</v>
      </c>
      <c r="Z29" s="8"/>
      <c r="AA29" s="13">
        <v>0</v>
      </c>
      <c r="AB29" s="13">
        <v>1</v>
      </c>
      <c r="AC29" s="13">
        <v>0</v>
      </c>
    </row>
    <row r="30" spans="1:29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571</v>
      </c>
      <c r="H30" s="19">
        <v>32</v>
      </c>
      <c r="I30" s="18" t="s">
        <v>81</v>
      </c>
      <c r="J30" s="8">
        <v>4</v>
      </c>
      <c r="K30" s="8">
        <v>5</v>
      </c>
      <c r="L30" s="8">
        <v>8</v>
      </c>
      <c r="M30" s="13">
        <v>3</v>
      </c>
      <c r="N30" s="13">
        <v>4</v>
      </c>
      <c r="O30" s="13">
        <v>4</v>
      </c>
      <c r="P30" s="14">
        <v>1</v>
      </c>
      <c r="Q30" s="13">
        <v>4</v>
      </c>
      <c r="R30" s="13">
        <v>13</v>
      </c>
      <c r="S30" s="13">
        <v>6</v>
      </c>
      <c r="T30" s="14">
        <v>6</v>
      </c>
      <c r="U30" s="13">
        <v>4</v>
      </c>
      <c r="V30" s="13">
        <v>1</v>
      </c>
      <c r="W30" s="13">
        <v>1</v>
      </c>
      <c r="X30" s="8">
        <v>12</v>
      </c>
      <c r="Y30" s="8">
        <v>12</v>
      </c>
      <c r="Z30" s="8"/>
      <c r="AA30" s="13">
        <v>0</v>
      </c>
      <c r="AB30" s="13">
        <v>0</v>
      </c>
      <c r="AC30" s="13">
        <v>0</v>
      </c>
    </row>
    <row r="31" spans="1:29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573</v>
      </c>
      <c r="H31" s="19">
        <v>31</v>
      </c>
      <c r="I31" s="18" t="s">
        <v>80</v>
      </c>
      <c r="J31" s="8">
        <v>0</v>
      </c>
      <c r="K31" s="8">
        <v>0</v>
      </c>
      <c r="L31" s="8">
        <v>1</v>
      </c>
      <c r="M31" s="13">
        <v>1</v>
      </c>
      <c r="N31" s="13">
        <v>2</v>
      </c>
      <c r="O31" s="13">
        <v>1</v>
      </c>
      <c r="P31" s="14">
        <v>0</v>
      </c>
      <c r="Q31" s="13">
        <v>3</v>
      </c>
      <c r="R31" s="13">
        <v>3</v>
      </c>
      <c r="S31" s="13">
        <v>1</v>
      </c>
      <c r="T31" s="14">
        <v>0</v>
      </c>
      <c r="U31" s="13">
        <v>8</v>
      </c>
      <c r="V31" s="13">
        <v>1</v>
      </c>
      <c r="W31" s="13">
        <v>3</v>
      </c>
      <c r="X31" s="8">
        <v>0</v>
      </c>
      <c r="Y31" s="8">
        <v>0</v>
      </c>
      <c r="Z31" s="8"/>
      <c r="AA31" s="13">
        <v>0</v>
      </c>
      <c r="AB31" s="13">
        <v>0</v>
      </c>
      <c r="AC31" s="13">
        <v>0</v>
      </c>
    </row>
    <row r="32" spans="1:29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8">
        <v>0</v>
      </c>
      <c r="M32" s="13">
        <v>2</v>
      </c>
      <c r="N32" s="13">
        <v>0</v>
      </c>
      <c r="O32" s="13">
        <v>0</v>
      </c>
      <c r="P32" s="14">
        <v>0</v>
      </c>
      <c r="Q32" s="13">
        <v>0</v>
      </c>
      <c r="R32" s="13">
        <v>0</v>
      </c>
      <c r="S32" s="13">
        <v>0</v>
      </c>
      <c r="T32" s="14">
        <v>2</v>
      </c>
      <c r="U32" s="13">
        <v>1</v>
      </c>
      <c r="V32" s="13">
        <v>1</v>
      </c>
      <c r="W32" s="13">
        <v>7</v>
      </c>
      <c r="X32" s="8">
        <v>0</v>
      </c>
      <c r="Y32" s="8">
        <v>0</v>
      </c>
      <c r="Z32" s="8"/>
      <c r="AA32" s="13">
        <v>0</v>
      </c>
      <c r="AB32" s="13">
        <v>0</v>
      </c>
      <c r="AC32" s="13">
        <v>0</v>
      </c>
    </row>
    <row r="33" spans="1:29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8">
        <v>0</v>
      </c>
      <c r="M33" s="13">
        <v>0</v>
      </c>
      <c r="N33" s="13">
        <v>0</v>
      </c>
      <c r="O33" s="13">
        <v>0</v>
      </c>
      <c r="P33" s="14">
        <v>0</v>
      </c>
      <c r="Q33" s="13">
        <v>0</v>
      </c>
      <c r="R33" s="13">
        <v>0</v>
      </c>
      <c r="S33" s="13">
        <v>0</v>
      </c>
      <c r="T33" s="14">
        <v>0</v>
      </c>
      <c r="U33" s="13">
        <v>0</v>
      </c>
      <c r="V33" s="13">
        <v>0</v>
      </c>
      <c r="W33" s="13">
        <v>0</v>
      </c>
      <c r="X33" s="8">
        <v>0</v>
      </c>
      <c r="Y33" s="8">
        <v>0</v>
      </c>
      <c r="Z33" s="8"/>
      <c r="AA33" s="13">
        <v>0</v>
      </c>
      <c r="AB33" s="13">
        <v>0</v>
      </c>
      <c r="AC33" s="13">
        <v>0</v>
      </c>
    </row>
    <row r="34" spans="1:29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8">
        <v>0</v>
      </c>
      <c r="M34" s="13">
        <v>0</v>
      </c>
      <c r="N34" s="13">
        <v>0</v>
      </c>
      <c r="O34" s="13">
        <v>0</v>
      </c>
      <c r="P34" s="14">
        <v>0</v>
      </c>
      <c r="Q34" s="13">
        <v>0</v>
      </c>
      <c r="R34" s="13">
        <v>0</v>
      </c>
      <c r="S34" s="13">
        <v>0</v>
      </c>
      <c r="T34" s="14">
        <v>0</v>
      </c>
      <c r="U34" s="13">
        <v>0</v>
      </c>
      <c r="V34" s="13">
        <v>0</v>
      </c>
      <c r="W34" s="13">
        <v>0</v>
      </c>
      <c r="X34" s="8">
        <v>0</v>
      </c>
      <c r="Y34" s="8">
        <v>0</v>
      </c>
      <c r="Z34" s="8"/>
      <c r="AA34" s="13">
        <v>0</v>
      </c>
      <c r="AB34" s="13">
        <v>0</v>
      </c>
      <c r="AC34" s="13">
        <v>0</v>
      </c>
    </row>
    <row r="35" spans="1:29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573</v>
      </c>
      <c r="H35" s="19">
        <v>6794</v>
      </c>
      <c r="I35" s="18" t="s">
        <v>574</v>
      </c>
      <c r="J35" s="8">
        <v>1</v>
      </c>
      <c r="K35" s="8">
        <v>0</v>
      </c>
      <c r="L35" s="8">
        <v>0</v>
      </c>
      <c r="M35" s="13">
        <v>5</v>
      </c>
      <c r="N35" s="13">
        <v>2</v>
      </c>
      <c r="O35" s="13">
        <v>2</v>
      </c>
      <c r="P35" s="14">
        <v>0</v>
      </c>
      <c r="Q35" s="13">
        <v>5</v>
      </c>
      <c r="R35" s="13">
        <v>9</v>
      </c>
      <c r="S35" s="13">
        <v>1</v>
      </c>
      <c r="T35" s="14">
        <v>1</v>
      </c>
      <c r="U35" s="13">
        <v>14</v>
      </c>
      <c r="V35" s="13">
        <v>7</v>
      </c>
      <c r="W35" s="13">
        <v>1</v>
      </c>
      <c r="X35" s="8">
        <v>0</v>
      </c>
      <c r="Y35" s="8">
        <v>0</v>
      </c>
      <c r="Z35" s="8"/>
      <c r="AA35" s="13">
        <v>1</v>
      </c>
      <c r="AB35" s="13">
        <v>0</v>
      </c>
      <c r="AC35" s="13">
        <v>0</v>
      </c>
    </row>
    <row r="36" spans="1:29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8">
        <v>0</v>
      </c>
      <c r="M36" s="13">
        <v>0</v>
      </c>
      <c r="N36" s="13">
        <v>0</v>
      </c>
      <c r="O36" s="13">
        <v>1</v>
      </c>
      <c r="P36" s="14">
        <v>0</v>
      </c>
      <c r="Q36" s="13">
        <v>0</v>
      </c>
      <c r="R36" s="13">
        <v>3</v>
      </c>
      <c r="S36" s="13">
        <v>0</v>
      </c>
      <c r="T36" s="14">
        <v>0</v>
      </c>
      <c r="U36" s="13">
        <v>0</v>
      </c>
      <c r="V36" s="13">
        <v>0</v>
      </c>
      <c r="W36" s="13">
        <v>0</v>
      </c>
      <c r="X36" s="8">
        <v>0</v>
      </c>
      <c r="Y36" s="8">
        <v>0</v>
      </c>
      <c r="Z36" s="8"/>
      <c r="AA36" s="13">
        <v>0</v>
      </c>
      <c r="AB36" s="13">
        <v>0</v>
      </c>
      <c r="AC36" s="13">
        <v>0</v>
      </c>
    </row>
    <row r="37" spans="1:29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575</v>
      </c>
      <c r="J37" s="8">
        <v>1</v>
      </c>
      <c r="K37" s="8">
        <v>0</v>
      </c>
      <c r="L37" s="8">
        <v>1</v>
      </c>
      <c r="M37" s="13">
        <v>0</v>
      </c>
      <c r="N37" s="13">
        <v>0</v>
      </c>
      <c r="O37" s="13">
        <v>1</v>
      </c>
      <c r="P37" s="14">
        <v>0</v>
      </c>
      <c r="Q37" s="13">
        <v>0</v>
      </c>
      <c r="R37" s="13">
        <v>6</v>
      </c>
      <c r="S37" s="13">
        <v>4</v>
      </c>
      <c r="T37" s="14">
        <v>4</v>
      </c>
      <c r="U37" s="13">
        <v>27</v>
      </c>
      <c r="V37" s="13">
        <v>15</v>
      </c>
      <c r="W37" s="13">
        <v>6</v>
      </c>
      <c r="X37" s="8">
        <v>2</v>
      </c>
      <c r="Y37" s="8">
        <v>2</v>
      </c>
      <c r="Z37" s="8"/>
      <c r="AA37" s="13">
        <v>0</v>
      </c>
      <c r="AB37" s="13">
        <v>1</v>
      </c>
      <c r="AC37" s="13">
        <v>0</v>
      </c>
    </row>
    <row r="38" spans="1:29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8">
        <v>0</v>
      </c>
      <c r="M38" s="13">
        <v>0</v>
      </c>
      <c r="N38" s="13">
        <v>0</v>
      </c>
      <c r="O38" s="13">
        <v>0</v>
      </c>
      <c r="P38" s="14">
        <v>0</v>
      </c>
      <c r="Q38" s="13">
        <v>0</v>
      </c>
      <c r="R38" s="13">
        <v>0</v>
      </c>
      <c r="S38" s="13">
        <v>0</v>
      </c>
      <c r="T38" s="14">
        <v>0</v>
      </c>
      <c r="U38" s="13">
        <v>0</v>
      </c>
      <c r="V38" s="13">
        <v>0</v>
      </c>
      <c r="W38" s="13">
        <v>0</v>
      </c>
      <c r="X38" s="8">
        <v>0</v>
      </c>
      <c r="Y38" s="8">
        <v>0</v>
      </c>
      <c r="Z38" s="8"/>
      <c r="AA38" s="13">
        <v>0</v>
      </c>
      <c r="AB38" s="13">
        <v>0</v>
      </c>
      <c r="AC38" s="13">
        <v>0</v>
      </c>
    </row>
    <row r="39" spans="1:29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573</v>
      </c>
      <c r="H39" s="19">
        <v>33</v>
      </c>
      <c r="I39" s="18" t="s">
        <v>576</v>
      </c>
      <c r="J39" s="8">
        <v>0</v>
      </c>
      <c r="K39" s="8">
        <v>1</v>
      </c>
      <c r="L39" s="8">
        <v>1</v>
      </c>
      <c r="M39" s="13">
        <v>2</v>
      </c>
      <c r="N39" s="13">
        <v>1</v>
      </c>
      <c r="O39" s="13">
        <v>1</v>
      </c>
      <c r="P39" s="14">
        <v>0</v>
      </c>
      <c r="Q39" s="13">
        <v>0</v>
      </c>
      <c r="R39" s="13">
        <v>4</v>
      </c>
      <c r="S39" s="13">
        <v>2</v>
      </c>
      <c r="T39" s="14">
        <v>0</v>
      </c>
      <c r="U39" s="13">
        <v>12</v>
      </c>
      <c r="V39" s="13">
        <v>7</v>
      </c>
      <c r="W39" s="13">
        <v>3</v>
      </c>
      <c r="X39" s="8">
        <v>5</v>
      </c>
      <c r="Y39" s="8">
        <v>0</v>
      </c>
      <c r="Z39" s="8"/>
      <c r="AA39" s="13">
        <v>0</v>
      </c>
      <c r="AB39" s="13">
        <v>0</v>
      </c>
      <c r="AC39" s="13">
        <v>0</v>
      </c>
    </row>
    <row r="40" spans="1:29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573</v>
      </c>
      <c r="H40" s="19">
        <v>6694</v>
      </c>
      <c r="I40" s="18" t="s">
        <v>311</v>
      </c>
      <c r="J40" s="8">
        <v>0</v>
      </c>
      <c r="K40" s="8">
        <v>1</v>
      </c>
      <c r="L40" s="8">
        <v>0</v>
      </c>
      <c r="M40" s="13">
        <v>1</v>
      </c>
      <c r="N40" s="13">
        <v>0</v>
      </c>
      <c r="O40" s="13">
        <v>0</v>
      </c>
      <c r="P40" s="14">
        <v>0</v>
      </c>
      <c r="Q40" s="13">
        <v>1</v>
      </c>
      <c r="R40" s="13">
        <v>1</v>
      </c>
      <c r="S40" s="13">
        <v>1</v>
      </c>
      <c r="T40" s="14">
        <v>0</v>
      </c>
      <c r="U40" s="13">
        <v>0</v>
      </c>
      <c r="V40" s="13">
        <v>0</v>
      </c>
      <c r="W40" s="13">
        <v>0</v>
      </c>
      <c r="X40" s="8">
        <v>1</v>
      </c>
      <c r="Y40" s="8">
        <v>1</v>
      </c>
      <c r="Z40" s="8"/>
      <c r="AA40" s="13">
        <v>0</v>
      </c>
      <c r="AB40" s="13">
        <v>0</v>
      </c>
      <c r="AC40" s="13">
        <v>0</v>
      </c>
    </row>
    <row r="41" spans="1:29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577</v>
      </c>
      <c r="J41" s="8">
        <v>12</v>
      </c>
      <c r="K41" s="8">
        <v>9</v>
      </c>
      <c r="L41" s="8">
        <v>7</v>
      </c>
      <c r="M41" s="13">
        <v>13</v>
      </c>
      <c r="N41" s="13">
        <v>3</v>
      </c>
      <c r="O41" s="13">
        <v>6</v>
      </c>
      <c r="P41" s="14">
        <v>1</v>
      </c>
      <c r="Q41" s="13">
        <v>8</v>
      </c>
      <c r="R41" s="13">
        <v>25</v>
      </c>
      <c r="S41" s="13">
        <v>8</v>
      </c>
      <c r="T41" s="14">
        <v>22</v>
      </c>
      <c r="U41" s="13">
        <v>37</v>
      </c>
      <c r="V41" s="13">
        <v>27</v>
      </c>
      <c r="W41" s="13">
        <v>18</v>
      </c>
      <c r="X41" s="8">
        <v>5</v>
      </c>
      <c r="Y41" s="8">
        <v>5</v>
      </c>
      <c r="Z41" s="8"/>
      <c r="AA41" s="13">
        <v>0</v>
      </c>
      <c r="AB41" s="13">
        <v>0</v>
      </c>
      <c r="AC41" s="13">
        <v>0</v>
      </c>
    </row>
    <row r="42" spans="1:29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8">
        <v>0</v>
      </c>
      <c r="M42" s="13">
        <v>0</v>
      </c>
      <c r="N42" s="13">
        <v>0</v>
      </c>
      <c r="O42" s="13">
        <v>0</v>
      </c>
      <c r="P42" s="14">
        <v>0</v>
      </c>
      <c r="Q42" s="13">
        <v>0</v>
      </c>
      <c r="R42" s="13">
        <v>0</v>
      </c>
      <c r="S42" s="13">
        <v>0</v>
      </c>
      <c r="T42" s="14">
        <v>0</v>
      </c>
      <c r="U42" s="13">
        <v>0</v>
      </c>
      <c r="V42" s="13">
        <v>0</v>
      </c>
      <c r="W42" s="13">
        <v>0</v>
      </c>
      <c r="X42" s="8">
        <v>0</v>
      </c>
      <c r="Y42" s="8">
        <v>0</v>
      </c>
      <c r="Z42" s="8"/>
      <c r="AA42" s="13">
        <v>0</v>
      </c>
      <c r="AB42" s="13">
        <v>0</v>
      </c>
      <c r="AC42" s="13">
        <v>0</v>
      </c>
    </row>
    <row r="43" spans="1:29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3</v>
      </c>
      <c r="K43" s="8">
        <v>6</v>
      </c>
      <c r="L43" s="8">
        <v>3</v>
      </c>
      <c r="M43" s="13">
        <v>4</v>
      </c>
      <c r="N43" s="13">
        <v>5</v>
      </c>
      <c r="O43" s="13">
        <v>2</v>
      </c>
      <c r="P43" s="14">
        <v>0</v>
      </c>
      <c r="Q43" s="13">
        <v>2</v>
      </c>
      <c r="R43" s="13">
        <v>14</v>
      </c>
      <c r="S43" s="13">
        <v>5</v>
      </c>
      <c r="T43" s="14">
        <v>7</v>
      </c>
      <c r="U43" s="13">
        <v>33</v>
      </c>
      <c r="V43" s="13">
        <v>24</v>
      </c>
      <c r="W43" s="13">
        <v>20</v>
      </c>
      <c r="X43" s="8">
        <v>5</v>
      </c>
      <c r="Y43" s="8">
        <v>3</v>
      </c>
      <c r="Z43" s="8"/>
      <c r="AA43" s="13">
        <v>2</v>
      </c>
      <c r="AB43" s="13">
        <v>5</v>
      </c>
      <c r="AC43" s="13">
        <v>3</v>
      </c>
    </row>
    <row r="44" spans="1:29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8">
        <v>0</v>
      </c>
      <c r="M44" s="13">
        <v>0</v>
      </c>
      <c r="N44" s="13">
        <v>0</v>
      </c>
      <c r="O44" s="13">
        <v>0</v>
      </c>
      <c r="P44" s="14">
        <v>0</v>
      </c>
      <c r="Q44" s="13">
        <v>0</v>
      </c>
      <c r="R44" s="13">
        <v>0</v>
      </c>
      <c r="S44" s="13">
        <v>0</v>
      </c>
      <c r="T44" s="14">
        <v>0</v>
      </c>
      <c r="U44" s="13">
        <v>0</v>
      </c>
      <c r="V44" s="13">
        <v>0</v>
      </c>
      <c r="W44" s="13">
        <v>0</v>
      </c>
      <c r="X44" s="8">
        <v>0</v>
      </c>
      <c r="Y44" s="8">
        <v>0</v>
      </c>
      <c r="Z44" s="8"/>
      <c r="AA44" s="13">
        <v>0</v>
      </c>
      <c r="AB44" s="13">
        <v>0</v>
      </c>
      <c r="AC44" s="13">
        <v>0</v>
      </c>
    </row>
    <row r="45" spans="1:29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8">
        <v>0</v>
      </c>
      <c r="M45" s="13">
        <v>0</v>
      </c>
      <c r="N45" s="13">
        <v>0</v>
      </c>
      <c r="O45" s="13">
        <v>0</v>
      </c>
      <c r="P45" s="14">
        <v>0</v>
      </c>
      <c r="Q45" s="13">
        <v>0</v>
      </c>
      <c r="R45" s="13">
        <v>0</v>
      </c>
      <c r="S45" s="13">
        <v>0</v>
      </c>
      <c r="T45" s="14">
        <v>0</v>
      </c>
      <c r="U45" s="13">
        <v>0</v>
      </c>
      <c r="V45" s="13">
        <v>0</v>
      </c>
      <c r="W45" s="13">
        <v>0</v>
      </c>
      <c r="X45" s="8">
        <v>0</v>
      </c>
      <c r="Y45" s="8">
        <v>0</v>
      </c>
      <c r="Z45" s="8"/>
      <c r="AA45" s="13">
        <v>0</v>
      </c>
      <c r="AB45" s="13">
        <v>0</v>
      </c>
      <c r="AC45" s="13">
        <v>0</v>
      </c>
    </row>
    <row r="46" spans="1:29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8">
        <v>0</v>
      </c>
      <c r="M46" s="13">
        <v>0</v>
      </c>
      <c r="N46" s="13">
        <v>0</v>
      </c>
      <c r="O46" s="13">
        <v>0</v>
      </c>
      <c r="P46" s="14">
        <v>0</v>
      </c>
      <c r="Q46" s="13">
        <v>0</v>
      </c>
      <c r="R46" s="13">
        <v>0</v>
      </c>
      <c r="S46" s="13">
        <v>0</v>
      </c>
      <c r="T46" s="14">
        <v>0</v>
      </c>
      <c r="U46" s="13">
        <v>0</v>
      </c>
      <c r="V46" s="13">
        <v>0</v>
      </c>
      <c r="W46" s="13">
        <v>0</v>
      </c>
      <c r="X46" s="8">
        <v>0</v>
      </c>
      <c r="Y46" s="8">
        <v>0</v>
      </c>
      <c r="Z46" s="8"/>
      <c r="AA46" s="13">
        <v>0</v>
      </c>
      <c r="AB46" s="13">
        <v>0</v>
      </c>
      <c r="AC46" s="13">
        <v>0</v>
      </c>
    </row>
    <row r="47" spans="1:29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3</v>
      </c>
      <c r="K47" s="8">
        <v>1</v>
      </c>
      <c r="L47" s="8">
        <v>3</v>
      </c>
      <c r="M47" s="13">
        <v>2</v>
      </c>
      <c r="N47" s="13">
        <v>2</v>
      </c>
      <c r="O47" s="13">
        <v>2</v>
      </c>
      <c r="P47" s="14">
        <v>1</v>
      </c>
      <c r="Q47" s="13">
        <v>6</v>
      </c>
      <c r="R47" s="13">
        <v>16</v>
      </c>
      <c r="S47" s="13">
        <v>9</v>
      </c>
      <c r="T47" s="14">
        <v>4</v>
      </c>
      <c r="U47" s="13">
        <v>17</v>
      </c>
      <c r="V47" s="13">
        <v>14</v>
      </c>
      <c r="W47" s="13">
        <v>8</v>
      </c>
      <c r="X47" s="8">
        <v>0</v>
      </c>
      <c r="Y47" s="8">
        <v>3</v>
      </c>
      <c r="Z47" s="8"/>
      <c r="AA47" s="13">
        <v>0</v>
      </c>
      <c r="AB47" s="13">
        <v>1</v>
      </c>
      <c r="AC47" s="13">
        <v>0</v>
      </c>
    </row>
    <row r="48" spans="1:29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8">
        <v>0</v>
      </c>
      <c r="M48" s="13">
        <v>0</v>
      </c>
      <c r="N48" s="13">
        <v>0</v>
      </c>
      <c r="O48" s="13">
        <v>0</v>
      </c>
      <c r="P48" s="14">
        <v>0</v>
      </c>
      <c r="Q48" s="13">
        <v>0</v>
      </c>
      <c r="R48" s="13">
        <v>0</v>
      </c>
      <c r="S48" s="13">
        <v>3</v>
      </c>
      <c r="T48" s="14">
        <v>0</v>
      </c>
      <c r="U48" s="13">
        <v>0</v>
      </c>
      <c r="V48" s="13">
        <v>2</v>
      </c>
      <c r="W48" s="13">
        <v>3</v>
      </c>
      <c r="X48" s="8">
        <v>0</v>
      </c>
      <c r="Y48" s="8">
        <v>0</v>
      </c>
      <c r="Z48" s="8"/>
      <c r="AA48" s="13">
        <v>0</v>
      </c>
      <c r="AB48" s="13">
        <v>0</v>
      </c>
      <c r="AC48" s="13">
        <v>0</v>
      </c>
    </row>
    <row r="49" spans="1:29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8">
        <v>0</v>
      </c>
      <c r="M49" s="13">
        <v>0</v>
      </c>
      <c r="N49" s="13">
        <v>0</v>
      </c>
      <c r="O49" s="13">
        <v>0</v>
      </c>
      <c r="P49" s="14">
        <v>0</v>
      </c>
      <c r="Q49" s="13">
        <v>0</v>
      </c>
      <c r="R49" s="13">
        <v>0</v>
      </c>
      <c r="S49" s="13">
        <v>0</v>
      </c>
      <c r="T49" s="14">
        <v>0</v>
      </c>
      <c r="U49" s="13">
        <v>0</v>
      </c>
      <c r="V49" s="13">
        <v>0</v>
      </c>
      <c r="W49" s="13">
        <v>0</v>
      </c>
      <c r="X49" s="8">
        <v>0</v>
      </c>
      <c r="Y49" s="8">
        <v>0</v>
      </c>
      <c r="Z49" s="8"/>
      <c r="AA49" s="13">
        <v>0</v>
      </c>
      <c r="AB49" s="13">
        <v>0</v>
      </c>
      <c r="AC49" s="13">
        <v>0</v>
      </c>
    </row>
    <row r="50" spans="1:29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1</v>
      </c>
      <c r="L50" s="8">
        <v>0</v>
      </c>
      <c r="M50" s="13">
        <v>0</v>
      </c>
      <c r="N50" s="13">
        <v>0</v>
      </c>
      <c r="O50" s="13">
        <v>1</v>
      </c>
      <c r="P50" s="14">
        <v>0</v>
      </c>
      <c r="Q50" s="13">
        <v>0</v>
      </c>
      <c r="R50" s="13">
        <v>0</v>
      </c>
      <c r="S50" s="13">
        <v>2</v>
      </c>
      <c r="T50" s="14">
        <v>0</v>
      </c>
      <c r="U50" s="13">
        <v>1</v>
      </c>
      <c r="V50" s="13">
        <v>3</v>
      </c>
      <c r="W50" s="13">
        <v>5</v>
      </c>
      <c r="X50" s="8">
        <v>1</v>
      </c>
      <c r="Y50" s="8">
        <v>0</v>
      </c>
      <c r="Z50" s="8"/>
      <c r="AA50" s="13">
        <v>0</v>
      </c>
      <c r="AB50" s="13">
        <v>0</v>
      </c>
      <c r="AC50" s="13">
        <v>0</v>
      </c>
    </row>
    <row r="51" spans="1:29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8">
        <v>0</v>
      </c>
      <c r="M51" s="13">
        <v>0</v>
      </c>
      <c r="N51" s="13">
        <v>0</v>
      </c>
      <c r="O51" s="13">
        <v>0</v>
      </c>
      <c r="P51" s="14">
        <v>0</v>
      </c>
      <c r="Q51" s="13">
        <v>0</v>
      </c>
      <c r="R51" s="13">
        <v>0</v>
      </c>
      <c r="S51" s="13">
        <v>1</v>
      </c>
      <c r="T51" s="14">
        <v>0</v>
      </c>
      <c r="U51" s="13">
        <v>2</v>
      </c>
      <c r="V51" s="13">
        <v>1</v>
      </c>
      <c r="W51" s="13">
        <v>3</v>
      </c>
      <c r="X51" s="8">
        <v>0</v>
      </c>
      <c r="Y51" s="8">
        <v>0</v>
      </c>
      <c r="Z51" s="8"/>
      <c r="AA51" s="13">
        <v>0</v>
      </c>
      <c r="AB51" s="13">
        <v>0</v>
      </c>
      <c r="AC51" s="13">
        <v>0</v>
      </c>
    </row>
    <row r="52" spans="1:29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2</v>
      </c>
      <c r="K52" s="8">
        <v>7</v>
      </c>
      <c r="L52" s="8">
        <v>9</v>
      </c>
      <c r="M52" s="13">
        <v>4</v>
      </c>
      <c r="N52" s="13">
        <v>7</v>
      </c>
      <c r="O52" s="13">
        <v>6</v>
      </c>
      <c r="P52" s="14">
        <v>1</v>
      </c>
      <c r="Q52" s="13">
        <v>8</v>
      </c>
      <c r="R52" s="13">
        <v>36</v>
      </c>
      <c r="S52" s="13">
        <v>13</v>
      </c>
      <c r="T52" s="14">
        <v>2</v>
      </c>
      <c r="U52" s="13">
        <v>7</v>
      </c>
      <c r="V52" s="13">
        <v>4</v>
      </c>
      <c r="W52" s="13">
        <v>0</v>
      </c>
      <c r="X52" s="8">
        <v>0</v>
      </c>
      <c r="Y52" s="8">
        <v>6</v>
      </c>
      <c r="Z52" s="8"/>
      <c r="AA52" s="13">
        <v>2</v>
      </c>
      <c r="AB52" s="13">
        <v>3</v>
      </c>
      <c r="AC52" s="13">
        <v>0</v>
      </c>
    </row>
    <row r="53" spans="1:29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6</v>
      </c>
      <c r="K53" s="8">
        <v>6</v>
      </c>
      <c r="L53" s="8">
        <v>9</v>
      </c>
      <c r="M53" s="13">
        <v>7</v>
      </c>
      <c r="N53" s="13">
        <v>14</v>
      </c>
      <c r="O53" s="13">
        <v>13</v>
      </c>
      <c r="P53" s="14">
        <v>0</v>
      </c>
      <c r="Q53" s="13">
        <v>14</v>
      </c>
      <c r="R53" s="13">
        <v>36</v>
      </c>
      <c r="S53" s="13">
        <v>30</v>
      </c>
      <c r="T53" s="14">
        <v>7</v>
      </c>
      <c r="U53" s="13">
        <v>20</v>
      </c>
      <c r="V53" s="13">
        <v>11</v>
      </c>
      <c r="W53" s="13">
        <v>4</v>
      </c>
      <c r="X53" s="8">
        <v>1</v>
      </c>
      <c r="Y53" s="8">
        <v>15</v>
      </c>
      <c r="Z53" s="8"/>
      <c r="AA53" s="13">
        <v>2</v>
      </c>
      <c r="AB53" s="13">
        <v>1</v>
      </c>
      <c r="AC53" s="13">
        <v>1</v>
      </c>
    </row>
    <row r="54" spans="1:29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5</v>
      </c>
      <c r="K54" s="8">
        <v>11</v>
      </c>
      <c r="L54" s="8">
        <v>20</v>
      </c>
      <c r="M54" s="13">
        <v>9</v>
      </c>
      <c r="N54" s="13">
        <v>4</v>
      </c>
      <c r="O54" s="13">
        <v>10</v>
      </c>
      <c r="P54" s="14">
        <v>0</v>
      </c>
      <c r="Q54" s="13">
        <v>1</v>
      </c>
      <c r="R54" s="13">
        <v>23</v>
      </c>
      <c r="S54" s="13">
        <v>21</v>
      </c>
      <c r="T54" s="14">
        <v>3</v>
      </c>
      <c r="U54" s="13">
        <v>46</v>
      </c>
      <c r="V54" s="13">
        <v>25</v>
      </c>
      <c r="W54" s="13">
        <v>28</v>
      </c>
      <c r="X54" s="8">
        <v>12</v>
      </c>
      <c r="Y54" s="8">
        <v>12</v>
      </c>
      <c r="Z54" s="8"/>
      <c r="AA54" s="13">
        <v>2</v>
      </c>
      <c r="AB54" s="13">
        <v>2</v>
      </c>
      <c r="AC54" s="13">
        <v>1</v>
      </c>
    </row>
    <row r="55" spans="1:29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573</v>
      </c>
      <c r="H55" s="19">
        <v>17</v>
      </c>
      <c r="I55" s="18" t="s">
        <v>318</v>
      </c>
      <c r="J55" s="8">
        <v>0</v>
      </c>
      <c r="K55" s="8">
        <v>0</v>
      </c>
      <c r="L55" s="8">
        <v>1</v>
      </c>
      <c r="M55" s="13">
        <v>0</v>
      </c>
      <c r="N55" s="13">
        <v>0</v>
      </c>
      <c r="O55" s="13">
        <v>0</v>
      </c>
      <c r="P55" s="14">
        <v>0</v>
      </c>
      <c r="Q55" s="13">
        <v>0</v>
      </c>
      <c r="R55" s="13">
        <v>2</v>
      </c>
      <c r="S55" s="13">
        <v>0</v>
      </c>
      <c r="T55" s="14">
        <v>0</v>
      </c>
      <c r="U55" s="13">
        <v>0</v>
      </c>
      <c r="V55" s="13">
        <v>0</v>
      </c>
      <c r="W55" s="13">
        <v>0</v>
      </c>
      <c r="X55" s="8">
        <v>1</v>
      </c>
      <c r="Y55" s="8">
        <v>0</v>
      </c>
      <c r="Z55" s="8"/>
      <c r="AA55" s="13">
        <v>0</v>
      </c>
      <c r="AB55" s="13">
        <v>0</v>
      </c>
      <c r="AC55" s="13">
        <v>0</v>
      </c>
    </row>
    <row r="56" spans="1:29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8">
        <v>0</v>
      </c>
      <c r="M56" s="13">
        <v>0</v>
      </c>
      <c r="N56" s="13">
        <v>0</v>
      </c>
      <c r="O56" s="13">
        <v>0</v>
      </c>
      <c r="P56" s="14">
        <v>0</v>
      </c>
      <c r="Q56" s="13">
        <v>0</v>
      </c>
      <c r="R56" s="13">
        <v>0</v>
      </c>
      <c r="S56" s="13">
        <v>0</v>
      </c>
      <c r="T56" s="14">
        <v>0</v>
      </c>
      <c r="U56" s="13">
        <v>0</v>
      </c>
      <c r="V56" s="13">
        <v>0</v>
      </c>
      <c r="W56" s="13">
        <v>0</v>
      </c>
      <c r="X56" s="8">
        <v>0</v>
      </c>
      <c r="Y56" s="8">
        <v>0</v>
      </c>
      <c r="Z56" s="8"/>
      <c r="AA56" s="13">
        <v>0</v>
      </c>
      <c r="AB56" s="13">
        <v>0</v>
      </c>
      <c r="AC56" s="13">
        <v>0</v>
      </c>
    </row>
    <row r="57" spans="1:29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8">
        <v>0</v>
      </c>
      <c r="M57" s="13">
        <v>1</v>
      </c>
      <c r="N57" s="13">
        <v>0</v>
      </c>
      <c r="O57" s="13">
        <v>0</v>
      </c>
      <c r="P57" s="14">
        <v>0</v>
      </c>
      <c r="Q57" s="13">
        <v>0</v>
      </c>
      <c r="R57" s="13">
        <v>0</v>
      </c>
      <c r="S57" s="13">
        <v>0</v>
      </c>
      <c r="T57" s="14">
        <v>0</v>
      </c>
      <c r="U57" s="13">
        <v>2</v>
      </c>
      <c r="V57" s="13">
        <v>0</v>
      </c>
      <c r="W57" s="13">
        <v>1</v>
      </c>
      <c r="X57" s="8">
        <v>0</v>
      </c>
      <c r="Y57" s="8">
        <v>0</v>
      </c>
      <c r="Z57" s="8"/>
      <c r="AA57" s="13">
        <v>0</v>
      </c>
      <c r="AB57" s="13">
        <v>0</v>
      </c>
      <c r="AC57" s="13">
        <v>0</v>
      </c>
    </row>
    <row r="58" spans="1:29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8">
        <v>0</v>
      </c>
      <c r="M58" s="13">
        <v>0</v>
      </c>
      <c r="N58" s="13">
        <v>0</v>
      </c>
      <c r="O58" s="13">
        <v>1</v>
      </c>
      <c r="P58" s="14">
        <v>0</v>
      </c>
      <c r="Q58" s="13">
        <v>0</v>
      </c>
      <c r="R58" s="13">
        <v>0</v>
      </c>
      <c r="S58" s="13">
        <v>1</v>
      </c>
      <c r="T58" s="14">
        <v>0</v>
      </c>
      <c r="U58" s="13">
        <v>0</v>
      </c>
      <c r="V58" s="13">
        <v>0</v>
      </c>
      <c r="W58" s="13">
        <v>0</v>
      </c>
      <c r="X58" s="8">
        <v>1</v>
      </c>
      <c r="Y58" s="8">
        <v>0</v>
      </c>
      <c r="Z58" s="8"/>
      <c r="AA58" s="13">
        <v>0</v>
      </c>
      <c r="AB58" s="13">
        <v>0</v>
      </c>
      <c r="AC58" s="13">
        <v>0</v>
      </c>
    </row>
    <row r="59" spans="1:29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8">
        <v>0</v>
      </c>
      <c r="M59" s="13">
        <v>0</v>
      </c>
      <c r="N59" s="13">
        <v>0</v>
      </c>
      <c r="O59" s="13">
        <v>0</v>
      </c>
      <c r="P59" s="14">
        <v>0</v>
      </c>
      <c r="Q59" s="13">
        <v>0</v>
      </c>
      <c r="R59" s="13">
        <v>0</v>
      </c>
      <c r="S59" s="13">
        <v>0</v>
      </c>
      <c r="T59" s="14">
        <v>0</v>
      </c>
      <c r="U59" s="13">
        <v>0</v>
      </c>
      <c r="V59" s="13">
        <v>0</v>
      </c>
      <c r="W59" s="13">
        <v>0</v>
      </c>
      <c r="X59" s="8">
        <v>0</v>
      </c>
      <c r="Y59" s="8">
        <v>0</v>
      </c>
      <c r="Z59" s="8"/>
      <c r="AA59" s="13">
        <v>0</v>
      </c>
      <c r="AB59" s="13">
        <v>0</v>
      </c>
      <c r="AC59" s="13">
        <v>0</v>
      </c>
    </row>
    <row r="60" spans="1:29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8">
        <v>0</v>
      </c>
      <c r="M60" s="13">
        <v>1</v>
      </c>
      <c r="N60" s="13">
        <v>1</v>
      </c>
      <c r="O60" s="13">
        <v>0</v>
      </c>
      <c r="P60" s="14">
        <v>1</v>
      </c>
      <c r="Q60" s="13">
        <v>1</v>
      </c>
      <c r="R60" s="13">
        <v>7</v>
      </c>
      <c r="S60" s="13">
        <v>1</v>
      </c>
      <c r="T60" s="14">
        <v>0</v>
      </c>
      <c r="U60" s="13">
        <v>2</v>
      </c>
      <c r="V60" s="13">
        <v>2</v>
      </c>
      <c r="W60" s="13">
        <v>1</v>
      </c>
      <c r="X60" s="8">
        <v>4</v>
      </c>
      <c r="Y60" s="8">
        <v>0</v>
      </c>
      <c r="Z60" s="8"/>
      <c r="AA60" s="13">
        <v>0</v>
      </c>
      <c r="AB60" s="13">
        <v>1</v>
      </c>
      <c r="AC60" s="13">
        <v>0</v>
      </c>
    </row>
    <row r="61" spans="1:29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573</v>
      </c>
      <c r="H61" s="19">
        <v>271</v>
      </c>
      <c r="I61" s="18" t="s">
        <v>319</v>
      </c>
      <c r="J61" s="8">
        <v>0</v>
      </c>
      <c r="K61" s="8">
        <v>1</v>
      </c>
      <c r="L61" s="8">
        <v>3</v>
      </c>
      <c r="M61" s="13">
        <v>0</v>
      </c>
      <c r="N61" s="13">
        <v>1</v>
      </c>
      <c r="O61" s="13">
        <v>3</v>
      </c>
      <c r="P61" s="14">
        <v>0</v>
      </c>
      <c r="Q61" s="13">
        <v>1</v>
      </c>
      <c r="R61" s="13">
        <v>7</v>
      </c>
      <c r="S61" s="13">
        <v>1</v>
      </c>
      <c r="T61" s="14">
        <v>0</v>
      </c>
      <c r="U61" s="13">
        <v>1</v>
      </c>
      <c r="V61" s="13">
        <v>5</v>
      </c>
      <c r="W61" s="13">
        <v>6</v>
      </c>
      <c r="X61" s="8">
        <v>0</v>
      </c>
      <c r="Y61" s="8">
        <v>4</v>
      </c>
      <c r="Z61" s="8"/>
      <c r="AA61" s="13">
        <v>0</v>
      </c>
      <c r="AB61" s="13">
        <v>0</v>
      </c>
      <c r="AC61" s="13">
        <v>0</v>
      </c>
    </row>
    <row r="62" spans="1:29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8">
        <v>1</v>
      </c>
      <c r="M62" s="13">
        <v>0</v>
      </c>
      <c r="N62" s="13">
        <v>0</v>
      </c>
      <c r="O62" s="13">
        <v>0</v>
      </c>
      <c r="P62" s="14">
        <v>0</v>
      </c>
      <c r="Q62" s="13">
        <v>0</v>
      </c>
      <c r="R62" s="13">
        <v>0</v>
      </c>
      <c r="S62" s="13">
        <v>0</v>
      </c>
      <c r="T62" s="14">
        <v>0</v>
      </c>
      <c r="U62" s="13">
        <v>0</v>
      </c>
      <c r="V62" s="13">
        <v>0</v>
      </c>
      <c r="W62" s="13">
        <v>0</v>
      </c>
      <c r="X62" s="8">
        <v>0</v>
      </c>
      <c r="Y62" s="8">
        <v>0</v>
      </c>
      <c r="Z62" s="8"/>
      <c r="AA62" s="13">
        <v>0</v>
      </c>
      <c r="AB62" s="13">
        <v>0</v>
      </c>
      <c r="AC62" s="13">
        <v>0</v>
      </c>
    </row>
    <row r="63" spans="1:29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8">
        <v>0</v>
      </c>
      <c r="M63" s="13">
        <v>0</v>
      </c>
      <c r="N63" s="13">
        <v>0</v>
      </c>
      <c r="O63" s="13">
        <v>0</v>
      </c>
      <c r="P63" s="14">
        <v>0</v>
      </c>
      <c r="Q63" s="13">
        <v>0</v>
      </c>
      <c r="R63" s="13">
        <v>0</v>
      </c>
      <c r="S63" s="13">
        <v>0</v>
      </c>
      <c r="T63" s="14">
        <v>0</v>
      </c>
      <c r="U63" s="13">
        <v>0</v>
      </c>
      <c r="V63" s="13">
        <v>1</v>
      </c>
      <c r="W63" s="13">
        <v>1</v>
      </c>
      <c r="X63" s="8">
        <v>0</v>
      </c>
      <c r="Y63" s="8">
        <v>0</v>
      </c>
      <c r="Z63" s="8"/>
      <c r="AA63" s="13">
        <v>0</v>
      </c>
      <c r="AB63" s="13">
        <v>0</v>
      </c>
      <c r="AC63" s="13">
        <v>0</v>
      </c>
    </row>
    <row r="64" spans="1:29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4</v>
      </c>
      <c r="K64" s="8">
        <v>5</v>
      </c>
      <c r="L64" s="8">
        <v>6</v>
      </c>
      <c r="M64" s="13">
        <v>8</v>
      </c>
      <c r="N64" s="13">
        <v>5</v>
      </c>
      <c r="O64" s="13">
        <v>0</v>
      </c>
      <c r="P64" s="14">
        <v>0</v>
      </c>
      <c r="Q64" s="13">
        <v>0</v>
      </c>
      <c r="R64" s="13">
        <v>13</v>
      </c>
      <c r="S64" s="13">
        <v>6</v>
      </c>
      <c r="T64" s="14">
        <v>30</v>
      </c>
      <c r="U64" s="13">
        <v>19</v>
      </c>
      <c r="V64" s="13">
        <v>9</v>
      </c>
      <c r="W64" s="13">
        <v>6</v>
      </c>
      <c r="X64" s="8">
        <v>0</v>
      </c>
      <c r="Y64" s="8">
        <v>2</v>
      </c>
      <c r="Z64" s="8"/>
      <c r="AA64" s="13">
        <v>1</v>
      </c>
      <c r="AB64" s="13">
        <v>0</v>
      </c>
      <c r="AC64" s="13">
        <v>0</v>
      </c>
    </row>
    <row r="65" spans="1:29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8">
        <v>0</v>
      </c>
      <c r="M65" s="13">
        <v>0</v>
      </c>
      <c r="N65" s="13">
        <v>0</v>
      </c>
      <c r="O65" s="13">
        <v>0</v>
      </c>
      <c r="P65" s="14">
        <v>0</v>
      </c>
      <c r="Q65" s="13">
        <v>0</v>
      </c>
      <c r="R65" s="13">
        <v>0</v>
      </c>
      <c r="S65" s="13">
        <v>0</v>
      </c>
      <c r="T65" s="14">
        <v>0</v>
      </c>
      <c r="U65" s="13">
        <v>0</v>
      </c>
      <c r="V65" s="13">
        <v>0</v>
      </c>
      <c r="W65" s="13">
        <v>0</v>
      </c>
      <c r="X65" s="8">
        <v>0</v>
      </c>
      <c r="Y65" s="8">
        <v>0</v>
      </c>
      <c r="Z65" s="8"/>
      <c r="AA65" s="13">
        <v>0</v>
      </c>
      <c r="AB65" s="13">
        <v>0</v>
      </c>
      <c r="AC65" s="13">
        <v>0</v>
      </c>
    </row>
    <row r="66" spans="1:29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3</v>
      </c>
      <c r="K66" s="8">
        <v>6</v>
      </c>
      <c r="L66" s="8">
        <v>2</v>
      </c>
      <c r="M66" s="13">
        <v>7</v>
      </c>
      <c r="N66" s="13">
        <v>0</v>
      </c>
      <c r="O66" s="13">
        <v>4</v>
      </c>
      <c r="P66" s="14">
        <v>0</v>
      </c>
      <c r="Q66" s="13">
        <v>5</v>
      </c>
      <c r="R66" s="13">
        <v>11</v>
      </c>
      <c r="S66" s="13">
        <v>11</v>
      </c>
      <c r="T66" s="14">
        <v>4</v>
      </c>
      <c r="U66" s="13">
        <v>1</v>
      </c>
      <c r="V66" s="13">
        <v>1</v>
      </c>
      <c r="W66" s="13">
        <v>0</v>
      </c>
      <c r="X66" s="8">
        <v>0</v>
      </c>
      <c r="Y66" s="8">
        <v>5</v>
      </c>
      <c r="Z66" s="8"/>
      <c r="AA66" s="13">
        <v>0</v>
      </c>
      <c r="AB66" s="13">
        <v>0</v>
      </c>
      <c r="AC66" s="13">
        <v>0</v>
      </c>
    </row>
    <row r="67" spans="1:29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573</v>
      </c>
      <c r="H67" s="19">
        <v>14</v>
      </c>
      <c r="I67" s="18" t="s">
        <v>321</v>
      </c>
      <c r="J67" s="8">
        <v>1</v>
      </c>
      <c r="K67" s="8">
        <v>0</v>
      </c>
      <c r="L67" s="8">
        <v>0</v>
      </c>
      <c r="M67" s="13">
        <v>0</v>
      </c>
      <c r="N67" s="13">
        <v>1</v>
      </c>
      <c r="O67" s="13">
        <v>0</v>
      </c>
      <c r="P67" s="14">
        <v>0</v>
      </c>
      <c r="Q67" s="13">
        <v>0</v>
      </c>
      <c r="R67" s="13">
        <v>3</v>
      </c>
      <c r="S67" s="13">
        <v>2</v>
      </c>
      <c r="T67" s="14">
        <v>2</v>
      </c>
      <c r="U67" s="13">
        <v>4</v>
      </c>
      <c r="V67" s="13">
        <v>1</v>
      </c>
      <c r="W67" s="13">
        <v>9</v>
      </c>
      <c r="X67" s="8">
        <v>1</v>
      </c>
      <c r="Y67" s="8">
        <v>1</v>
      </c>
      <c r="Z67" s="8"/>
      <c r="AA67" s="13">
        <v>0</v>
      </c>
      <c r="AB67" s="13">
        <v>1</v>
      </c>
      <c r="AC67" s="13">
        <v>0</v>
      </c>
    </row>
    <row r="68" spans="1:29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573</v>
      </c>
      <c r="H68" s="19">
        <v>10</v>
      </c>
      <c r="I68" s="18" t="s">
        <v>322</v>
      </c>
      <c r="J68" s="8">
        <v>0</v>
      </c>
      <c r="K68" s="8">
        <v>4</v>
      </c>
      <c r="L68" s="8">
        <v>3</v>
      </c>
      <c r="M68" s="13">
        <v>0</v>
      </c>
      <c r="N68" s="13">
        <v>1</v>
      </c>
      <c r="O68" s="13">
        <v>0</v>
      </c>
      <c r="P68" s="14">
        <v>1</v>
      </c>
      <c r="Q68" s="13">
        <v>3</v>
      </c>
      <c r="R68" s="13">
        <v>14</v>
      </c>
      <c r="S68" s="13">
        <v>10</v>
      </c>
      <c r="T68" s="14">
        <v>0</v>
      </c>
      <c r="U68" s="13">
        <v>0</v>
      </c>
      <c r="V68" s="13">
        <v>7</v>
      </c>
      <c r="W68" s="13">
        <v>6</v>
      </c>
      <c r="X68" s="8">
        <v>0</v>
      </c>
      <c r="Y68" s="8">
        <v>5</v>
      </c>
      <c r="Z68" s="8"/>
      <c r="AA68" s="13">
        <v>0</v>
      </c>
      <c r="AB68" s="13">
        <v>0</v>
      </c>
      <c r="AC68" s="13">
        <v>1</v>
      </c>
    </row>
    <row r="69" spans="1:29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2</v>
      </c>
      <c r="K69" s="8">
        <v>0</v>
      </c>
      <c r="L69" s="8">
        <v>1</v>
      </c>
      <c r="M69" s="13">
        <v>2</v>
      </c>
      <c r="N69" s="13">
        <v>2</v>
      </c>
      <c r="O69" s="13">
        <v>1</v>
      </c>
      <c r="P69" s="14">
        <v>0</v>
      </c>
      <c r="Q69" s="13">
        <v>0</v>
      </c>
      <c r="R69" s="13">
        <v>5</v>
      </c>
      <c r="S69" s="13">
        <v>5</v>
      </c>
      <c r="T69" s="14">
        <v>0</v>
      </c>
      <c r="U69" s="13">
        <v>25</v>
      </c>
      <c r="V69" s="13">
        <v>17</v>
      </c>
      <c r="W69" s="13">
        <v>19</v>
      </c>
      <c r="X69" s="8">
        <v>3</v>
      </c>
      <c r="Y69" s="8">
        <v>2</v>
      </c>
      <c r="Z69" s="8"/>
      <c r="AA69" s="13">
        <v>2</v>
      </c>
      <c r="AB69" s="13">
        <v>1</v>
      </c>
      <c r="AC69" s="13">
        <v>0</v>
      </c>
    </row>
    <row r="70" spans="1:29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8">
        <v>0</v>
      </c>
      <c r="M70" s="13">
        <v>0</v>
      </c>
      <c r="N70" s="13">
        <v>0</v>
      </c>
      <c r="O70" s="13">
        <v>0</v>
      </c>
      <c r="P70" s="14">
        <v>0</v>
      </c>
      <c r="Q70" s="13">
        <v>0</v>
      </c>
      <c r="R70" s="13">
        <v>0</v>
      </c>
      <c r="S70" s="13">
        <v>0</v>
      </c>
      <c r="T70" s="14">
        <v>0</v>
      </c>
      <c r="U70" s="13">
        <v>0</v>
      </c>
      <c r="V70" s="13">
        <v>0</v>
      </c>
      <c r="W70" s="13">
        <v>0</v>
      </c>
      <c r="X70" s="8">
        <v>0</v>
      </c>
      <c r="Y70" s="8">
        <v>0</v>
      </c>
      <c r="Z70" s="8"/>
      <c r="AA70" s="13">
        <v>0</v>
      </c>
      <c r="AB70" s="13">
        <v>0</v>
      </c>
      <c r="AC70" s="13">
        <v>0</v>
      </c>
    </row>
    <row r="71" spans="1:29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8">
        <v>0</v>
      </c>
      <c r="M71" s="13">
        <v>0</v>
      </c>
      <c r="N71" s="13">
        <v>0</v>
      </c>
      <c r="O71" s="13">
        <v>0</v>
      </c>
      <c r="P71" s="14">
        <v>0</v>
      </c>
      <c r="Q71" s="13">
        <v>0</v>
      </c>
      <c r="R71" s="13">
        <v>0</v>
      </c>
      <c r="S71" s="13">
        <v>0</v>
      </c>
      <c r="T71" s="14">
        <v>0</v>
      </c>
      <c r="U71" s="13">
        <v>0</v>
      </c>
      <c r="V71" s="13">
        <v>0</v>
      </c>
      <c r="W71" s="13">
        <v>0</v>
      </c>
      <c r="X71" s="8">
        <v>0</v>
      </c>
      <c r="Y71" s="8">
        <v>0</v>
      </c>
      <c r="Z71" s="8"/>
      <c r="AA71" s="13">
        <v>0</v>
      </c>
      <c r="AB71" s="13">
        <v>0</v>
      </c>
      <c r="AC71" s="13">
        <v>0</v>
      </c>
    </row>
    <row r="72" spans="1:29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8">
        <v>0</v>
      </c>
      <c r="M72" s="13">
        <v>0</v>
      </c>
      <c r="N72" s="13">
        <v>0</v>
      </c>
      <c r="O72" s="13">
        <v>0</v>
      </c>
      <c r="P72" s="14">
        <v>0</v>
      </c>
      <c r="Q72" s="13">
        <v>0</v>
      </c>
      <c r="R72" s="13">
        <v>0</v>
      </c>
      <c r="S72" s="13">
        <v>0</v>
      </c>
      <c r="T72" s="14">
        <v>0</v>
      </c>
      <c r="U72" s="13">
        <v>0</v>
      </c>
      <c r="V72" s="13">
        <v>0</v>
      </c>
      <c r="W72" s="13">
        <v>0</v>
      </c>
      <c r="X72" s="8">
        <v>0</v>
      </c>
      <c r="Y72" s="8">
        <v>0</v>
      </c>
      <c r="Z72" s="8"/>
      <c r="AA72" s="13">
        <v>0</v>
      </c>
      <c r="AB72" s="13">
        <v>0</v>
      </c>
      <c r="AC72" s="13">
        <v>0</v>
      </c>
    </row>
    <row r="73" spans="1:29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8">
        <v>0</v>
      </c>
      <c r="M73" s="13">
        <v>0</v>
      </c>
      <c r="N73" s="13">
        <v>0</v>
      </c>
      <c r="O73" s="13">
        <v>0</v>
      </c>
      <c r="P73" s="14">
        <v>0</v>
      </c>
      <c r="Q73" s="13">
        <v>0</v>
      </c>
      <c r="R73" s="13">
        <v>0</v>
      </c>
      <c r="S73" s="13">
        <v>0</v>
      </c>
      <c r="T73" s="14">
        <v>0</v>
      </c>
      <c r="U73" s="13">
        <v>0</v>
      </c>
      <c r="V73" s="13">
        <v>0</v>
      </c>
      <c r="W73" s="13">
        <v>0</v>
      </c>
      <c r="X73" s="8">
        <v>0</v>
      </c>
      <c r="Y73" s="8">
        <v>0</v>
      </c>
      <c r="Z73" s="8"/>
      <c r="AA73" s="13">
        <v>0</v>
      </c>
      <c r="AB73" s="13">
        <v>0</v>
      </c>
      <c r="AC73" s="13">
        <v>0</v>
      </c>
    </row>
    <row r="74" spans="1:29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8">
        <v>0</v>
      </c>
      <c r="M74" s="13">
        <v>0</v>
      </c>
      <c r="N74" s="13">
        <v>0</v>
      </c>
      <c r="O74" s="13">
        <v>0</v>
      </c>
      <c r="P74" s="14">
        <v>0</v>
      </c>
      <c r="Q74" s="13">
        <v>0</v>
      </c>
      <c r="R74" s="13">
        <v>0</v>
      </c>
      <c r="S74" s="13">
        <v>0</v>
      </c>
      <c r="T74" s="14">
        <v>0</v>
      </c>
      <c r="U74" s="13">
        <v>0</v>
      </c>
      <c r="V74" s="13">
        <v>0</v>
      </c>
      <c r="W74" s="13">
        <v>0</v>
      </c>
      <c r="X74" s="8">
        <v>0</v>
      </c>
      <c r="Y74" s="8">
        <v>0</v>
      </c>
      <c r="Z74" s="8"/>
      <c r="AA74" s="13">
        <v>0</v>
      </c>
      <c r="AB74" s="13">
        <v>0</v>
      </c>
      <c r="AC74" s="13">
        <v>0</v>
      </c>
    </row>
    <row r="75" spans="1:29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573</v>
      </c>
      <c r="H75" s="19">
        <v>80</v>
      </c>
      <c r="I75" s="18" t="s">
        <v>173</v>
      </c>
      <c r="J75" s="8">
        <v>0</v>
      </c>
      <c r="K75" s="8">
        <v>0</v>
      </c>
      <c r="L75" s="8">
        <v>0</v>
      </c>
      <c r="M75" s="13">
        <v>0</v>
      </c>
      <c r="N75" s="13">
        <v>0</v>
      </c>
      <c r="O75" s="13">
        <v>0</v>
      </c>
      <c r="P75" s="14">
        <v>0</v>
      </c>
      <c r="Q75" s="13">
        <v>0</v>
      </c>
      <c r="R75" s="13">
        <v>0</v>
      </c>
      <c r="S75" s="13">
        <v>0</v>
      </c>
      <c r="T75" s="14">
        <v>0</v>
      </c>
      <c r="U75" s="13">
        <v>0</v>
      </c>
      <c r="V75" s="13">
        <v>0</v>
      </c>
      <c r="W75" s="13">
        <v>0</v>
      </c>
      <c r="X75" s="8">
        <v>0</v>
      </c>
      <c r="Y75" s="8">
        <v>0</v>
      </c>
      <c r="Z75" s="8"/>
      <c r="AA75" s="13">
        <v>0</v>
      </c>
      <c r="AB75" s="13">
        <v>0</v>
      </c>
      <c r="AC75" s="13">
        <v>0</v>
      </c>
    </row>
    <row r="76" spans="1:29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8">
        <v>0</v>
      </c>
      <c r="M76" s="13">
        <v>0</v>
      </c>
      <c r="N76" s="13">
        <v>0</v>
      </c>
      <c r="O76" s="13">
        <v>0</v>
      </c>
      <c r="P76" s="14">
        <v>0</v>
      </c>
      <c r="Q76" s="13">
        <v>0</v>
      </c>
      <c r="R76" s="13">
        <v>0</v>
      </c>
      <c r="S76" s="13">
        <v>0</v>
      </c>
      <c r="T76" s="14">
        <v>0</v>
      </c>
      <c r="U76" s="13">
        <v>0</v>
      </c>
      <c r="V76" s="13">
        <v>0</v>
      </c>
      <c r="W76" s="13">
        <v>0</v>
      </c>
      <c r="X76" s="8">
        <v>0</v>
      </c>
      <c r="Y76" s="8">
        <v>0</v>
      </c>
      <c r="Z76" s="8"/>
      <c r="AA76" s="13">
        <v>0</v>
      </c>
      <c r="AB76" s="13">
        <v>0</v>
      </c>
      <c r="AC76" s="13">
        <v>0</v>
      </c>
    </row>
    <row r="77" spans="1:29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8">
        <v>0</v>
      </c>
      <c r="M77" s="13">
        <v>0</v>
      </c>
      <c r="N77" s="13">
        <v>0</v>
      </c>
      <c r="O77" s="13">
        <v>0</v>
      </c>
      <c r="P77" s="14">
        <v>0</v>
      </c>
      <c r="Q77" s="13">
        <v>0</v>
      </c>
      <c r="R77" s="13">
        <v>0</v>
      </c>
      <c r="S77" s="13">
        <v>0</v>
      </c>
      <c r="T77" s="14">
        <v>0</v>
      </c>
      <c r="U77" s="13">
        <v>0</v>
      </c>
      <c r="V77" s="13">
        <v>0</v>
      </c>
      <c r="W77" s="13">
        <v>0</v>
      </c>
      <c r="X77" s="8">
        <v>0</v>
      </c>
      <c r="Y77" s="8">
        <v>0</v>
      </c>
      <c r="Z77" s="8"/>
      <c r="AA77" s="13">
        <v>0</v>
      </c>
      <c r="AB77" s="13">
        <v>0</v>
      </c>
      <c r="AC77" s="13">
        <v>0</v>
      </c>
    </row>
    <row r="78" spans="1:29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8">
        <v>0</v>
      </c>
      <c r="M78" s="13">
        <v>0</v>
      </c>
      <c r="N78" s="13">
        <v>0</v>
      </c>
      <c r="O78" s="13">
        <v>0</v>
      </c>
      <c r="P78" s="14">
        <v>0</v>
      </c>
      <c r="Q78" s="13">
        <v>0</v>
      </c>
      <c r="R78" s="13">
        <v>0</v>
      </c>
      <c r="S78" s="13">
        <v>0</v>
      </c>
      <c r="T78" s="14">
        <v>0</v>
      </c>
      <c r="U78" s="13">
        <v>0</v>
      </c>
      <c r="V78" s="13">
        <v>0</v>
      </c>
      <c r="W78" s="13">
        <v>0</v>
      </c>
      <c r="X78" s="8">
        <v>0</v>
      </c>
      <c r="Y78" s="8">
        <v>0</v>
      </c>
      <c r="Z78" s="8"/>
      <c r="AA78" s="13">
        <v>0</v>
      </c>
      <c r="AB78" s="13">
        <v>0</v>
      </c>
      <c r="AC78" s="13">
        <v>0</v>
      </c>
    </row>
    <row r="79" spans="1:29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573</v>
      </c>
      <c r="H79" s="19">
        <v>88</v>
      </c>
      <c r="I79" s="18" t="s">
        <v>181</v>
      </c>
      <c r="J79" s="8">
        <v>0</v>
      </c>
      <c r="K79" s="8">
        <v>0</v>
      </c>
      <c r="L79" s="8">
        <v>0</v>
      </c>
      <c r="M79" s="13">
        <v>0</v>
      </c>
      <c r="N79" s="13">
        <v>0</v>
      </c>
      <c r="O79" s="13">
        <v>0</v>
      </c>
      <c r="P79" s="14">
        <v>0</v>
      </c>
      <c r="Q79" s="13">
        <v>0</v>
      </c>
      <c r="R79" s="13">
        <v>0</v>
      </c>
      <c r="S79" s="13">
        <v>0</v>
      </c>
      <c r="T79" s="14">
        <v>0</v>
      </c>
      <c r="U79" s="13">
        <v>0</v>
      </c>
      <c r="V79" s="13">
        <v>0</v>
      </c>
      <c r="W79" s="13">
        <v>0</v>
      </c>
      <c r="X79" s="8">
        <v>0</v>
      </c>
      <c r="Y79" s="8">
        <v>0</v>
      </c>
      <c r="Z79" s="8"/>
      <c r="AA79" s="13">
        <v>0</v>
      </c>
      <c r="AB79" s="13">
        <v>0</v>
      </c>
      <c r="AC79" s="13">
        <v>0</v>
      </c>
    </row>
    <row r="80" spans="1:29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8">
        <v>0</v>
      </c>
      <c r="M80" s="13">
        <v>0</v>
      </c>
      <c r="N80" s="13">
        <v>0</v>
      </c>
      <c r="O80" s="13">
        <v>0</v>
      </c>
      <c r="P80" s="14">
        <v>0</v>
      </c>
      <c r="Q80" s="13">
        <v>0</v>
      </c>
      <c r="R80" s="13">
        <v>0</v>
      </c>
      <c r="S80" s="13">
        <v>0</v>
      </c>
      <c r="T80" s="14">
        <v>0</v>
      </c>
      <c r="U80" s="13">
        <v>0</v>
      </c>
      <c r="V80" s="13">
        <v>0</v>
      </c>
      <c r="W80" s="13">
        <v>0</v>
      </c>
      <c r="X80" s="8">
        <v>0</v>
      </c>
      <c r="Y80" s="8">
        <v>0</v>
      </c>
      <c r="Z80" s="8"/>
      <c r="AA80" s="13">
        <v>0</v>
      </c>
      <c r="AB80" s="13">
        <v>0</v>
      </c>
      <c r="AC80" s="13">
        <v>0</v>
      </c>
    </row>
    <row r="81" spans="1:29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8">
        <v>0</v>
      </c>
      <c r="M81" s="13">
        <v>0</v>
      </c>
      <c r="N81" s="13">
        <v>0</v>
      </c>
      <c r="O81" s="13">
        <v>0</v>
      </c>
      <c r="P81" s="14">
        <v>0</v>
      </c>
      <c r="Q81" s="13">
        <v>0</v>
      </c>
      <c r="R81" s="13">
        <v>0</v>
      </c>
      <c r="S81" s="13">
        <v>0</v>
      </c>
      <c r="T81" s="14">
        <v>0</v>
      </c>
      <c r="U81" s="13">
        <v>0</v>
      </c>
      <c r="V81" s="13">
        <v>0</v>
      </c>
      <c r="W81" s="13">
        <v>0</v>
      </c>
      <c r="X81" s="8">
        <v>0</v>
      </c>
      <c r="Y81" s="8">
        <v>0</v>
      </c>
      <c r="Z81" s="8"/>
      <c r="AA81" s="13">
        <v>0</v>
      </c>
      <c r="AB81" s="13">
        <v>0</v>
      </c>
      <c r="AC81" s="13">
        <v>0</v>
      </c>
    </row>
    <row r="82" spans="1:29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8">
        <v>0</v>
      </c>
      <c r="M82" s="13">
        <v>0</v>
      </c>
      <c r="N82" s="13">
        <v>0</v>
      </c>
      <c r="O82" s="13">
        <v>0</v>
      </c>
      <c r="P82" s="14">
        <v>0</v>
      </c>
      <c r="Q82" s="13">
        <v>0</v>
      </c>
      <c r="R82" s="13">
        <v>0</v>
      </c>
      <c r="S82" s="13">
        <v>0</v>
      </c>
      <c r="T82" s="14">
        <v>0</v>
      </c>
      <c r="U82" s="13">
        <v>0</v>
      </c>
      <c r="V82" s="13">
        <v>0</v>
      </c>
      <c r="W82" s="13">
        <v>0</v>
      </c>
      <c r="X82" s="8">
        <v>0</v>
      </c>
      <c r="Y82" s="8">
        <v>0</v>
      </c>
      <c r="Z82" s="8"/>
      <c r="AA82" s="13">
        <v>0</v>
      </c>
      <c r="AB82" s="13">
        <v>0</v>
      </c>
      <c r="AC82" s="13">
        <v>0</v>
      </c>
    </row>
    <row r="83" spans="1:29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8">
        <v>0</v>
      </c>
      <c r="M83" s="13">
        <v>0</v>
      </c>
      <c r="N83" s="13">
        <v>0</v>
      </c>
      <c r="O83" s="13">
        <v>0</v>
      </c>
      <c r="P83" s="14">
        <v>0</v>
      </c>
      <c r="Q83" s="13">
        <v>0</v>
      </c>
      <c r="R83" s="13">
        <v>0</v>
      </c>
      <c r="S83" s="13">
        <v>0</v>
      </c>
      <c r="T83" s="14">
        <v>0</v>
      </c>
      <c r="U83" s="13">
        <v>0</v>
      </c>
      <c r="V83" s="13">
        <v>0</v>
      </c>
      <c r="W83" s="13">
        <v>0</v>
      </c>
      <c r="X83" s="8">
        <v>0</v>
      </c>
      <c r="Y83" s="8">
        <v>0</v>
      </c>
      <c r="Z83" s="8"/>
      <c r="AA83" s="13">
        <v>0</v>
      </c>
      <c r="AB83" s="13">
        <v>0</v>
      </c>
      <c r="AC83" s="13">
        <v>0</v>
      </c>
    </row>
    <row r="84" spans="1:29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8">
        <v>0</v>
      </c>
      <c r="M84" s="13">
        <v>0</v>
      </c>
      <c r="N84" s="13">
        <v>0</v>
      </c>
      <c r="O84" s="13">
        <v>0</v>
      </c>
      <c r="P84" s="14">
        <v>0</v>
      </c>
      <c r="Q84" s="13">
        <v>0</v>
      </c>
      <c r="R84" s="13">
        <v>0</v>
      </c>
      <c r="S84" s="13">
        <v>0</v>
      </c>
      <c r="T84" s="14">
        <v>0</v>
      </c>
      <c r="U84" s="13">
        <v>0</v>
      </c>
      <c r="V84" s="13">
        <v>0</v>
      </c>
      <c r="W84" s="13">
        <v>0</v>
      </c>
      <c r="X84" s="8">
        <v>0</v>
      </c>
      <c r="Y84" s="8">
        <v>0</v>
      </c>
      <c r="Z84" s="8"/>
      <c r="AA84" s="13">
        <v>0</v>
      </c>
      <c r="AB84" s="13">
        <v>0</v>
      </c>
      <c r="AC84" s="13">
        <v>0</v>
      </c>
    </row>
    <row r="85" spans="1:29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573</v>
      </c>
      <c r="H85" s="19">
        <v>69</v>
      </c>
      <c r="I85" s="18" t="s">
        <v>330</v>
      </c>
      <c r="J85" s="8">
        <v>0</v>
      </c>
      <c r="K85" s="8">
        <v>0</v>
      </c>
      <c r="L85" s="8">
        <v>0</v>
      </c>
      <c r="M85" s="13">
        <v>0</v>
      </c>
      <c r="N85" s="13">
        <v>0</v>
      </c>
      <c r="O85" s="13">
        <v>0</v>
      </c>
      <c r="P85" s="14">
        <v>0</v>
      </c>
      <c r="Q85" s="13">
        <v>0</v>
      </c>
      <c r="R85" s="13">
        <v>0</v>
      </c>
      <c r="S85" s="13">
        <v>0</v>
      </c>
      <c r="T85" s="14">
        <v>0</v>
      </c>
      <c r="U85" s="13">
        <v>0</v>
      </c>
      <c r="V85" s="13">
        <v>0</v>
      </c>
      <c r="W85" s="13">
        <v>0</v>
      </c>
      <c r="X85" s="8">
        <v>0</v>
      </c>
      <c r="Y85" s="8">
        <v>0</v>
      </c>
      <c r="Z85" s="8"/>
      <c r="AA85" s="13">
        <v>0</v>
      </c>
      <c r="AB85" s="13">
        <v>0</v>
      </c>
      <c r="AC85" s="13">
        <v>0</v>
      </c>
    </row>
    <row r="86" spans="1:29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8">
        <v>0</v>
      </c>
      <c r="M86" s="13">
        <v>0</v>
      </c>
      <c r="N86" s="13">
        <v>0</v>
      </c>
      <c r="O86" s="13">
        <v>0</v>
      </c>
      <c r="P86" s="14">
        <v>0</v>
      </c>
      <c r="Q86" s="13">
        <v>0</v>
      </c>
      <c r="R86" s="13">
        <v>0</v>
      </c>
      <c r="S86" s="13">
        <v>0</v>
      </c>
      <c r="T86" s="14">
        <v>0</v>
      </c>
      <c r="U86" s="13">
        <v>0</v>
      </c>
      <c r="V86" s="13">
        <v>0</v>
      </c>
      <c r="W86" s="13">
        <v>0</v>
      </c>
      <c r="X86" s="8">
        <v>0</v>
      </c>
      <c r="Y86" s="8">
        <v>0</v>
      </c>
      <c r="Z86" s="8"/>
      <c r="AA86" s="13">
        <v>0</v>
      </c>
      <c r="AB86" s="13">
        <v>0</v>
      </c>
      <c r="AC86" s="13">
        <v>0</v>
      </c>
    </row>
    <row r="87" spans="1:29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578</v>
      </c>
      <c r="J87" s="8">
        <v>0</v>
      </c>
      <c r="K87" s="8">
        <v>0</v>
      </c>
      <c r="L87" s="8">
        <v>0</v>
      </c>
      <c r="M87" s="13">
        <v>0</v>
      </c>
      <c r="N87" s="13">
        <v>0</v>
      </c>
      <c r="O87" s="13">
        <v>0</v>
      </c>
      <c r="P87" s="14">
        <v>0</v>
      </c>
      <c r="Q87" s="13">
        <v>0</v>
      </c>
      <c r="R87" s="13">
        <v>0</v>
      </c>
      <c r="S87" s="13">
        <v>0</v>
      </c>
      <c r="T87" s="14">
        <v>0</v>
      </c>
      <c r="U87" s="13">
        <v>0</v>
      </c>
      <c r="V87" s="13">
        <v>0</v>
      </c>
      <c r="W87" s="13">
        <v>0</v>
      </c>
      <c r="X87" s="8">
        <v>0</v>
      </c>
      <c r="Y87" s="8">
        <v>0</v>
      </c>
      <c r="Z87" s="8"/>
      <c r="AA87" s="13">
        <v>0</v>
      </c>
      <c r="AB87" s="13">
        <v>0</v>
      </c>
      <c r="AC87" s="13">
        <v>0</v>
      </c>
    </row>
    <row r="88" spans="1:29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573</v>
      </c>
      <c r="H88" s="19">
        <v>285</v>
      </c>
      <c r="I88" s="18" t="s">
        <v>222</v>
      </c>
      <c r="J88" s="8">
        <v>0</v>
      </c>
      <c r="K88" s="8">
        <v>0</v>
      </c>
      <c r="L88" s="8">
        <v>0</v>
      </c>
      <c r="M88" s="13">
        <v>0</v>
      </c>
      <c r="N88" s="13">
        <v>0</v>
      </c>
      <c r="O88" s="13">
        <v>0</v>
      </c>
      <c r="P88" s="14">
        <v>0</v>
      </c>
      <c r="Q88" s="13">
        <v>0</v>
      </c>
      <c r="R88" s="13">
        <v>0</v>
      </c>
      <c r="S88" s="13">
        <v>0</v>
      </c>
      <c r="T88" s="14">
        <v>0</v>
      </c>
      <c r="U88" s="13">
        <v>0</v>
      </c>
      <c r="V88" s="13">
        <v>0</v>
      </c>
      <c r="W88" s="13">
        <v>0</v>
      </c>
      <c r="X88" s="8">
        <v>0</v>
      </c>
      <c r="Y88" s="8">
        <v>0</v>
      </c>
      <c r="Z88" s="8"/>
      <c r="AA88" s="13">
        <v>0</v>
      </c>
      <c r="AB88" s="13">
        <v>0</v>
      </c>
      <c r="AC88" s="13">
        <v>0</v>
      </c>
    </row>
    <row r="89" spans="1:29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8">
        <v>0</v>
      </c>
      <c r="M89" s="13">
        <v>0</v>
      </c>
      <c r="N89" s="13">
        <v>0</v>
      </c>
      <c r="O89" s="13">
        <v>0</v>
      </c>
      <c r="P89" s="14">
        <v>0</v>
      </c>
      <c r="Q89" s="13">
        <v>0</v>
      </c>
      <c r="R89" s="13">
        <v>0</v>
      </c>
      <c r="S89" s="13">
        <v>0</v>
      </c>
      <c r="T89" s="14">
        <v>0</v>
      </c>
      <c r="U89" s="13">
        <v>0</v>
      </c>
      <c r="V89" s="13">
        <v>0</v>
      </c>
      <c r="W89" s="13">
        <v>0</v>
      </c>
      <c r="X89" s="8">
        <v>0</v>
      </c>
      <c r="Y89" s="8">
        <v>0</v>
      </c>
      <c r="Z89" s="8"/>
      <c r="AA89" s="13">
        <v>0</v>
      </c>
      <c r="AB89" s="13">
        <v>0</v>
      </c>
      <c r="AC89" s="13">
        <v>0</v>
      </c>
    </row>
    <row r="90" spans="1:29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8">
        <v>0</v>
      </c>
      <c r="M90" s="13">
        <v>0</v>
      </c>
      <c r="N90" s="13">
        <v>0</v>
      </c>
      <c r="O90" s="13">
        <v>0</v>
      </c>
      <c r="P90" s="14">
        <v>0</v>
      </c>
      <c r="Q90" s="13">
        <v>0</v>
      </c>
      <c r="R90" s="13">
        <v>0</v>
      </c>
      <c r="S90" s="13">
        <v>0</v>
      </c>
      <c r="T90" s="14">
        <v>0</v>
      </c>
      <c r="U90" s="13">
        <v>0</v>
      </c>
      <c r="V90" s="13">
        <v>0</v>
      </c>
      <c r="W90" s="13">
        <v>0</v>
      </c>
      <c r="X90" s="8">
        <v>0</v>
      </c>
      <c r="Y90" s="8">
        <v>0</v>
      </c>
      <c r="Z90" s="8"/>
      <c r="AA90" s="13">
        <v>0</v>
      </c>
      <c r="AB90" s="13">
        <v>0</v>
      </c>
      <c r="AC90" s="13">
        <v>0</v>
      </c>
    </row>
    <row r="91" spans="1:29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8">
        <v>0</v>
      </c>
      <c r="M91" s="13">
        <v>0</v>
      </c>
      <c r="N91" s="13">
        <v>0</v>
      </c>
      <c r="O91" s="13">
        <v>0</v>
      </c>
      <c r="P91" s="14">
        <v>0</v>
      </c>
      <c r="Q91" s="13">
        <v>0</v>
      </c>
      <c r="R91" s="13">
        <v>0</v>
      </c>
      <c r="S91" s="13">
        <v>0</v>
      </c>
      <c r="T91" s="14">
        <v>0</v>
      </c>
      <c r="U91" s="13">
        <v>0</v>
      </c>
      <c r="V91" s="13">
        <v>0</v>
      </c>
      <c r="W91" s="13">
        <v>0</v>
      </c>
      <c r="X91" s="8">
        <v>0</v>
      </c>
      <c r="Y91" s="8">
        <v>0</v>
      </c>
      <c r="Z91" s="8"/>
      <c r="AA91" s="13">
        <v>0</v>
      </c>
      <c r="AB91" s="13">
        <v>0</v>
      </c>
      <c r="AC91" s="13">
        <v>0</v>
      </c>
    </row>
    <row r="92" spans="1:29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8">
        <v>0</v>
      </c>
      <c r="M92" s="13">
        <v>0</v>
      </c>
      <c r="N92" s="13">
        <v>0</v>
      </c>
      <c r="O92" s="13">
        <v>0</v>
      </c>
      <c r="P92" s="14">
        <v>0</v>
      </c>
      <c r="Q92" s="13">
        <v>0</v>
      </c>
      <c r="R92" s="13">
        <v>0</v>
      </c>
      <c r="S92" s="13">
        <v>0</v>
      </c>
      <c r="T92" s="14">
        <v>0</v>
      </c>
      <c r="U92" s="13">
        <v>0</v>
      </c>
      <c r="V92" s="13">
        <v>0</v>
      </c>
      <c r="W92" s="13">
        <v>0</v>
      </c>
      <c r="X92" s="8">
        <v>0</v>
      </c>
      <c r="Y92" s="8">
        <v>0</v>
      </c>
      <c r="Z92" s="8"/>
      <c r="AA92" s="13">
        <v>0</v>
      </c>
      <c r="AB92" s="13">
        <v>0</v>
      </c>
      <c r="AC92" s="13">
        <v>0</v>
      </c>
    </row>
    <row r="93" spans="1:29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573</v>
      </c>
      <c r="H93" s="19">
        <v>74</v>
      </c>
      <c r="I93" s="18" t="s">
        <v>334</v>
      </c>
      <c r="J93" s="8">
        <v>0</v>
      </c>
      <c r="K93" s="8">
        <v>0</v>
      </c>
      <c r="L93" s="8">
        <v>0</v>
      </c>
      <c r="M93" s="13">
        <v>0</v>
      </c>
      <c r="N93" s="13">
        <v>0</v>
      </c>
      <c r="O93" s="13">
        <v>0</v>
      </c>
      <c r="P93" s="14">
        <v>0</v>
      </c>
      <c r="Q93" s="13">
        <v>0</v>
      </c>
      <c r="R93" s="13">
        <v>0</v>
      </c>
      <c r="S93" s="13">
        <v>0</v>
      </c>
      <c r="T93" s="14">
        <v>0</v>
      </c>
      <c r="U93" s="13">
        <v>0</v>
      </c>
      <c r="V93" s="13">
        <v>0</v>
      </c>
      <c r="W93" s="13">
        <v>0</v>
      </c>
      <c r="X93" s="8">
        <v>0</v>
      </c>
      <c r="Y93" s="8">
        <v>0</v>
      </c>
      <c r="Z93" s="8"/>
      <c r="AA93" s="13">
        <v>0</v>
      </c>
      <c r="AB93" s="13">
        <v>0</v>
      </c>
      <c r="AC93" s="13">
        <v>0</v>
      </c>
    </row>
    <row r="94" spans="1:29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8">
        <v>0</v>
      </c>
      <c r="M94" s="13">
        <v>0</v>
      </c>
      <c r="N94" s="13">
        <v>0</v>
      </c>
      <c r="O94" s="13">
        <v>0</v>
      </c>
      <c r="P94" s="14">
        <v>0</v>
      </c>
      <c r="Q94" s="13">
        <v>0</v>
      </c>
      <c r="R94" s="13">
        <v>0</v>
      </c>
      <c r="S94" s="13">
        <v>0</v>
      </c>
      <c r="T94" s="14">
        <v>0</v>
      </c>
      <c r="U94" s="13">
        <v>0</v>
      </c>
      <c r="V94" s="13">
        <v>0</v>
      </c>
      <c r="W94" s="13">
        <v>0</v>
      </c>
      <c r="X94" s="8">
        <v>0</v>
      </c>
      <c r="Y94" s="8">
        <v>0</v>
      </c>
      <c r="Z94" s="8"/>
      <c r="AA94" s="13">
        <v>0</v>
      </c>
      <c r="AB94" s="13">
        <v>0</v>
      </c>
      <c r="AC94" s="13">
        <v>0</v>
      </c>
    </row>
    <row r="95" spans="1:29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8">
        <v>0</v>
      </c>
      <c r="M95" s="13">
        <v>0</v>
      </c>
      <c r="N95" s="13">
        <v>0</v>
      </c>
      <c r="O95" s="13">
        <v>0</v>
      </c>
      <c r="P95" s="14">
        <v>0</v>
      </c>
      <c r="Q95" s="13">
        <v>0</v>
      </c>
      <c r="R95" s="13">
        <v>0</v>
      </c>
      <c r="S95" s="13">
        <v>0</v>
      </c>
      <c r="T95" s="14">
        <v>0</v>
      </c>
      <c r="U95" s="13">
        <v>0</v>
      </c>
      <c r="V95" s="13">
        <v>0</v>
      </c>
      <c r="W95" s="13">
        <v>0</v>
      </c>
      <c r="X95" s="8">
        <v>0</v>
      </c>
      <c r="Y95" s="8">
        <v>0</v>
      </c>
      <c r="Z95" s="8"/>
      <c r="AA95" s="13">
        <v>0</v>
      </c>
      <c r="AB95" s="13">
        <v>0</v>
      </c>
      <c r="AC95" s="13">
        <v>0</v>
      </c>
    </row>
    <row r="96" spans="1:29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573</v>
      </c>
      <c r="H96" s="19">
        <v>71</v>
      </c>
      <c r="I96" s="18" t="s">
        <v>219</v>
      </c>
      <c r="J96" s="8">
        <v>0</v>
      </c>
      <c r="K96" s="8">
        <v>0</v>
      </c>
      <c r="L96" s="8">
        <v>0</v>
      </c>
      <c r="M96" s="13">
        <v>0</v>
      </c>
      <c r="N96" s="13">
        <v>0</v>
      </c>
      <c r="O96" s="13">
        <v>0</v>
      </c>
      <c r="P96" s="14">
        <v>0</v>
      </c>
      <c r="Q96" s="13">
        <v>0</v>
      </c>
      <c r="R96" s="13">
        <v>0</v>
      </c>
      <c r="S96" s="13">
        <v>0</v>
      </c>
      <c r="T96" s="14">
        <v>0</v>
      </c>
      <c r="U96" s="13">
        <v>0</v>
      </c>
      <c r="V96" s="13">
        <v>0</v>
      </c>
      <c r="W96" s="13">
        <v>0</v>
      </c>
      <c r="X96" s="8">
        <v>0</v>
      </c>
      <c r="Y96" s="8">
        <v>0</v>
      </c>
      <c r="Z96" s="8"/>
      <c r="AA96" s="13">
        <v>0</v>
      </c>
      <c r="AB96" s="13">
        <v>0</v>
      </c>
      <c r="AC96" s="13">
        <v>0</v>
      </c>
    </row>
    <row r="97" spans="1:29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8">
        <v>0</v>
      </c>
      <c r="M97" s="13">
        <v>0</v>
      </c>
      <c r="N97" s="13">
        <v>0</v>
      </c>
      <c r="O97" s="13">
        <v>0</v>
      </c>
      <c r="P97" s="14">
        <v>0</v>
      </c>
      <c r="Q97" s="13">
        <v>0</v>
      </c>
      <c r="R97" s="13">
        <v>0</v>
      </c>
      <c r="S97" s="13">
        <v>0</v>
      </c>
      <c r="T97" s="14">
        <v>0</v>
      </c>
      <c r="U97" s="13">
        <v>0</v>
      </c>
      <c r="V97" s="13">
        <v>0</v>
      </c>
      <c r="W97" s="13">
        <v>0</v>
      </c>
      <c r="X97" s="8">
        <v>0</v>
      </c>
      <c r="Y97" s="8">
        <v>0</v>
      </c>
      <c r="Z97" s="8"/>
      <c r="AA97" s="13">
        <v>0</v>
      </c>
      <c r="AB97" s="13">
        <v>0</v>
      </c>
      <c r="AC97" s="13">
        <v>0</v>
      </c>
    </row>
    <row r="98" spans="1:29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1</v>
      </c>
      <c r="K98" s="8">
        <v>4</v>
      </c>
      <c r="L98" s="8">
        <v>3</v>
      </c>
      <c r="M98" s="13">
        <v>1</v>
      </c>
      <c r="N98" s="13">
        <v>4</v>
      </c>
      <c r="O98" s="13">
        <v>0</v>
      </c>
      <c r="P98" s="14">
        <v>0</v>
      </c>
      <c r="Q98" s="13">
        <v>5</v>
      </c>
      <c r="R98" s="13">
        <v>11</v>
      </c>
      <c r="S98" s="13">
        <v>6</v>
      </c>
      <c r="T98" s="14">
        <v>7</v>
      </c>
      <c r="U98" s="13">
        <v>32</v>
      </c>
      <c r="V98" s="13">
        <v>18</v>
      </c>
      <c r="W98" s="13">
        <v>9</v>
      </c>
      <c r="X98" s="8">
        <v>0</v>
      </c>
      <c r="Y98" s="8">
        <v>0</v>
      </c>
      <c r="Z98" s="8"/>
      <c r="AA98" s="13">
        <v>0</v>
      </c>
      <c r="AB98" s="13">
        <v>1</v>
      </c>
      <c r="AC98" s="13">
        <v>0</v>
      </c>
    </row>
    <row r="99" spans="1:29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8">
        <v>0</v>
      </c>
      <c r="M99" s="13">
        <v>0</v>
      </c>
      <c r="N99" s="13">
        <v>0</v>
      </c>
      <c r="O99" s="13">
        <v>0</v>
      </c>
      <c r="P99" s="14">
        <v>0</v>
      </c>
      <c r="Q99" s="13">
        <v>0</v>
      </c>
      <c r="R99" s="13">
        <v>0</v>
      </c>
      <c r="S99" s="13">
        <v>0</v>
      </c>
      <c r="T99" s="14">
        <v>0</v>
      </c>
      <c r="U99" s="13">
        <v>0</v>
      </c>
      <c r="V99" s="13">
        <v>0</v>
      </c>
      <c r="W99" s="13">
        <v>0</v>
      </c>
      <c r="X99" s="8">
        <v>0</v>
      </c>
      <c r="Y99" s="8">
        <v>0</v>
      </c>
      <c r="Z99" s="8"/>
      <c r="AA99" s="13">
        <v>0</v>
      </c>
      <c r="AB99" s="13">
        <v>0</v>
      </c>
      <c r="AC99" s="13">
        <v>0</v>
      </c>
    </row>
    <row r="100" spans="1:29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8">
        <v>0</v>
      </c>
      <c r="M100" s="13">
        <v>0</v>
      </c>
      <c r="N100" s="13">
        <v>0</v>
      </c>
      <c r="O100" s="13">
        <v>0</v>
      </c>
      <c r="P100" s="14">
        <v>0</v>
      </c>
      <c r="Q100" s="13">
        <v>0</v>
      </c>
      <c r="R100" s="13">
        <v>0</v>
      </c>
      <c r="S100" s="13">
        <v>0</v>
      </c>
      <c r="T100" s="14">
        <v>0</v>
      </c>
      <c r="U100" s="13">
        <v>0</v>
      </c>
      <c r="V100" s="13">
        <v>0</v>
      </c>
      <c r="W100" s="13">
        <v>0</v>
      </c>
      <c r="X100" s="8">
        <v>0</v>
      </c>
      <c r="Y100" s="8">
        <v>0</v>
      </c>
      <c r="Z100" s="8"/>
      <c r="AA100" s="13">
        <v>0</v>
      </c>
      <c r="AB100" s="13">
        <v>0</v>
      </c>
      <c r="AC100" s="13">
        <v>0</v>
      </c>
    </row>
    <row r="101" spans="1:29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8">
        <v>0</v>
      </c>
      <c r="M101" s="13">
        <v>0</v>
      </c>
      <c r="N101" s="13">
        <v>0</v>
      </c>
      <c r="O101" s="13">
        <v>0</v>
      </c>
      <c r="P101" s="14">
        <v>0</v>
      </c>
      <c r="Q101" s="13">
        <v>0</v>
      </c>
      <c r="R101" s="13">
        <v>1</v>
      </c>
      <c r="S101" s="13">
        <v>0</v>
      </c>
      <c r="T101" s="14">
        <v>0</v>
      </c>
      <c r="U101" s="13">
        <v>0</v>
      </c>
      <c r="V101" s="13">
        <v>0</v>
      </c>
      <c r="W101" s="13">
        <v>0</v>
      </c>
      <c r="X101" s="8">
        <v>0</v>
      </c>
      <c r="Y101" s="8">
        <v>0</v>
      </c>
      <c r="Z101" s="8"/>
      <c r="AA101" s="13">
        <v>0</v>
      </c>
      <c r="AB101" s="13">
        <v>0</v>
      </c>
      <c r="AC101" s="13">
        <v>0</v>
      </c>
    </row>
    <row r="102" spans="1:29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8">
        <v>0</v>
      </c>
      <c r="M102" s="13">
        <v>0</v>
      </c>
      <c r="N102" s="13">
        <v>0</v>
      </c>
      <c r="O102" s="13">
        <v>0</v>
      </c>
      <c r="P102" s="14">
        <v>0</v>
      </c>
      <c r="Q102" s="13">
        <v>0</v>
      </c>
      <c r="R102" s="13">
        <v>0</v>
      </c>
      <c r="S102" s="13">
        <v>0</v>
      </c>
      <c r="T102" s="14">
        <v>0</v>
      </c>
      <c r="U102" s="13">
        <v>0</v>
      </c>
      <c r="V102" s="13">
        <v>0</v>
      </c>
      <c r="W102" s="13">
        <v>0</v>
      </c>
      <c r="X102" s="8">
        <v>0</v>
      </c>
      <c r="Y102" s="8">
        <v>0</v>
      </c>
      <c r="Z102" s="8"/>
      <c r="AA102" s="13">
        <v>0</v>
      </c>
      <c r="AB102" s="13">
        <v>0</v>
      </c>
      <c r="AC102" s="13">
        <v>0</v>
      </c>
    </row>
    <row r="103" spans="1:29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8">
        <v>0</v>
      </c>
      <c r="M103" s="13">
        <v>0</v>
      </c>
      <c r="N103" s="13">
        <v>0</v>
      </c>
      <c r="O103" s="13">
        <v>0</v>
      </c>
      <c r="P103" s="14">
        <v>0</v>
      </c>
      <c r="Q103" s="13">
        <v>0</v>
      </c>
      <c r="R103" s="13">
        <v>0</v>
      </c>
      <c r="S103" s="13">
        <v>0</v>
      </c>
      <c r="T103" s="14">
        <v>0</v>
      </c>
      <c r="U103" s="13">
        <v>0</v>
      </c>
      <c r="V103" s="13">
        <v>0</v>
      </c>
      <c r="W103" s="13">
        <v>0</v>
      </c>
      <c r="X103" s="8">
        <v>0</v>
      </c>
      <c r="Y103" s="8">
        <v>0</v>
      </c>
      <c r="Z103" s="8"/>
      <c r="AA103" s="13">
        <v>0</v>
      </c>
      <c r="AB103" s="13">
        <v>0</v>
      </c>
      <c r="AC103" s="13">
        <v>0</v>
      </c>
    </row>
    <row r="104" spans="1:29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8">
        <v>0</v>
      </c>
      <c r="M104" s="13">
        <v>0</v>
      </c>
      <c r="N104" s="13">
        <v>0</v>
      </c>
      <c r="O104" s="13">
        <v>0</v>
      </c>
      <c r="P104" s="14">
        <v>0</v>
      </c>
      <c r="Q104" s="13">
        <v>0</v>
      </c>
      <c r="R104" s="13">
        <v>0</v>
      </c>
      <c r="S104" s="13">
        <v>0</v>
      </c>
      <c r="T104" s="14">
        <v>0</v>
      </c>
      <c r="U104" s="13">
        <v>0</v>
      </c>
      <c r="V104" s="13">
        <v>0</v>
      </c>
      <c r="W104" s="13">
        <v>0</v>
      </c>
      <c r="X104" s="8">
        <v>0</v>
      </c>
      <c r="Y104" s="8">
        <v>0</v>
      </c>
      <c r="Z104" s="8"/>
      <c r="AA104" s="13">
        <v>0</v>
      </c>
      <c r="AB104" s="13">
        <v>0</v>
      </c>
      <c r="AC104" s="13">
        <v>0</v>
      </c>
    </row>
    <row r="105" spans="1:29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8">
        <v>0</v>
      </c>
      <c r="M105" s="13">
        <v>0</v>
      </c>
      <c r="N105" s="13">
        <v>0</v>
      </c>
      <c r="O105" s="13">
        <v>0</v>
      </c>
      <c r="P105" s="14">
        <v>0</v>
      </c>
      <c r="Q105" s="13">
        <v>0</v>
      </c>
      <c r="R105" s="13">
        <v>0</v>
      </c>
      <c r="S105" s="13">
        <v>0</v>
      </c>
      <c r="T105" s="14">
        <v>0</v>
      </c>
      <c r="U105" s="13">
        <v>0</v>
      </c>
      <c r="V105" s="13">
        <v>0</v>
      </c>
      <c r="W105" s="13">
        <v>0</v>
      </c>
      <c r="X105" s="8">
        <v>0</v>
      </c>
      <c r="Y105" s="8">
        <v>0</v>
      </c>
      <c r="Z105" s="8"/>
      <c r="AA105" s="13">
        <v>0</v>
      </c>
      <c r="AB105" s="13">
        <v>0</v>
      </c>
      <c r="AC105" s="13">
        <v>0</v>
      </c>
    </row>
    <row r="106" spans="1:29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2</v>
      </c>
      <c r="K106" s="8">
        <v>0</v>
      </c>
      <c r="L106" s="8">
        <v>0</v>
      </c>
      <c r="M106" s="13">
        <v>4</v>
      </c>
      <c r="N106" s="13">
        <v>2</v>
      </c>
      <c r="O106" s="13">
        <v>1</v>
      </c>
      <c r="P106" s="14">
        <v>0</v>
      </c>
      <c r="Q106" s="13">
        <v>1</v>
      </c>
      <c r="R106" s="13">
        <v>4</v>
      </c>
      <c r="S106" s="13">
        <v>4</v>
      </c>
      <c r="T106" s="14">
        <v>0</v>
      </c>
      <c r="U106" s="13">
        <v>0</v>
      </c>
      <c r="V106" s="13">
        <v>0</v>
      </c>
      <c r="W106" s="13">
        <v>0</v>
      </c>
      <c r="X106" s="8">
        <v>2</v>
      </c>
      <c r="Y106" s="8">
        <v>0</v>
      </c>
      <c r="Z106" s="8"/>
      <c r="AA106" s="13">
        <v>0</v>
      </c>
      <c r="AB106" s="13">
        <v>0</v>
      </c>
      <c r="AC106" s="13">
        <v>0</v>
      </c>
    </row>
    <row r="107" spans="1:29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8">
        <v>1</v>
      </c>
      <c r="M107" s="13">
        <v>0</v>
      </c>
      <c r="N107" s="13">
        <v>1</v>
      </c>
      <c r="O107" s="13">
        <v>0</v>
      </c>
      <c r="P107" s="14">
        <v>0</v>
      </c>
      <c r="Q107" s="13">
        <v>0</v>
      </c>
      <c r="R107" s="13">
        <v>0</v>
      </c>
      <c r="S107" s="13">
        <v>0</v>
      </c>
      <c r="T107" s="14">
        <v>0</v>
      </c>
      <c r="U107" s="13">
        <v>2</v>
      </c>
      <c r="V107" s="13">
        <v>2</v>
      </c>
      <c r="W107" s="13">
        <v>0</v>
      </c>
      <c r="X107" s="8">
        <v>0</v>
      </c>
      <c r="Y107" s="8">
        <v>0</v>
      </c>
      <c r="Z107" s="8"/>
      <c r="AA107" s="13">
        <v>0</v>
      </c>
      <c r="AB107" s="13">
        <v>0</v>
      </c>
      <c r="AC107" s="13">
        <v>0</v>
      </c>
    </row>
    <row r="108" spans="1:29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8">
        <v>0</v>
      </c>
      <c r="M108" s="13">
        <v>0</v>
      </c>
      <c r="N108" s="13">
        <v>0</v>
      </c>
      <c r="O108" s="13">
        <v>0</v>
      </c>
      <c r="P108" s="14">
        <v>0</v>
      </c>
      <c r="Q108" s="13">
        <v>0</v>
      </c>
      <c r="R108" s="13">
        <v>0</v>
      </c>
      <c r="S108" s="13">
        <v>0</v>
      </c>
      <c r="T108" s="14">
        <v>0</v>
      </c>
      <c r="U108" s="13">
        <v>0</v>
      </c>
      <c r="V108" s="13">
        <v>0</v>
      </c>
      <c r="W108" s="13">
        <v>0</v>
      </c>
      <c r="X108" s="8">
        <v>0</v>
      </c>
      <c r="Y108" s="8">
        <v>0</v>
      </c>
      <c r="Z108" s="8"/>
      <c r="AA108" s="13">
        <v>0</v>
      </c>
      <c r="AB108" s="13">
        <v>0</v>
      </c>
      <c r="AC108" s="13">
        <v>0</v>
      </c>
    </row>
    <row r="109" spans="1:29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8">
        <v>0</v>
      </c>
      <c r="M109" s="13">
        <v>0</v>
      </c>
      <c r="N109" s="13">
        <v>0</v>
      </c>
      <c r="O109" s="13">
        <v>0</v>
      </c>
      <c r="P109" s="14">
        <v>0</v>
      </c>
      <c r="Q109" s="13">
        <v>0</v>
      </c>
      <c r="R109" s="13">
        <v>0</v>
      </c>
      <c r="S109" s="13">
        <v>0</v>
      </c>
      <c r="T109" s="14">
        <v>0</v>
      </c>
      <c r="U109" s="13">
        <v>0</v>
      </c>
      <c r="V109" s="13">
        <v>0</v>
      </c>
      <c r="W109" s="13">
        <v>0</v>
      </c>
      <c r="X109" s="8">
        <v>0</v>
      </c>
      <c r="Y109" s="8">
        <v>0</v>
      </c>
      <c r="Z109" s="8"/>
      <c r="AA109" s="13">
        <v>0</v>
      </c>
      <c r="AB109" s="13">
        <v>0</v>
      </c>
      <c r="AC109" s="13">
        <v>0</v>
      </c>
    </row>
    <row r="110" spans="1:29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8">
        <v>0</v>
      </c>
      <c r="M110" s="13">
        <v>0</v>
      </c>
      <c r="N110" s="13">
        <v>0</v>
      </c>
      <c r="O110" s="13">
        <v>0</v>
      </c>
      <c r="P110" s="14">
        <v>0</v>
      </c>
      <c r="Q110" s="13">
        <v>0</v>
      </c>
      <c r="R110" s="13">
        <v>0</v>
      </c>
      <c r="S110" s="13">
        <v>0</v>
      </c>
      <c r="T110" s="14">
        <v>0</v>
      </c>
      <c r="U110" s="13">
        <v>0</v>
      </c>
      <c r="V110" s="13">
        <v>0</v>
      </c>
      <c r="W110" s="13">
        <v>0</v>
      </c>
      <c r="X110" s="8">
        <v>0</v>
      </c>
      <c r="Y110" s="8">
        <v>0</v>
      </c>
      <c r="Z110" s="8"/>
      <c r="AA110" s="13">
        <v>0</v>
      </c>
      <c r="AB110" s="13">
        <v>0</v>
      </c>
      <c r="AC110" s="13">
        <v>0</v>
      </c>
    </row>
    <row r="111" spans="1:29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8">
        <v>0</v>
      </c>
      <c r="M111" s="13">
        <v>0</v>
      </c>
      <c r="N111" s="13">
        <v>0</v>
      </c>
      <c r="O111" s="13">
        <v>0</v>
      </c>
      <c r="P111" s="14">
        <v>0</v>
      </c>
      <c r="Q111" s="13">
        <v>0</v>
      </c>
      <c r="R111" s="13">
        <v>0</v>
      </c>
      <c r="S111" s="13">
        <v>0</v>
      </c>
      <c r="T111" s="14">
        <v>0</v>
      </c>
      <c r="U111" s="13">
        <v>0</v>
      </c>
      <c r="V111" s="13">
        <v>0</v>
      </c>
      <c r="W111" s="13">
        <v>0</v>
      </c>
      <c r="X111" s="8">
        <v>0</v>
      </c>
      <c r="Y111" s="8">
        <v>0</v>
      </c>
      <c r="Z111" s="8"/>
      <c r="AA111" s="13">
        <v>0</v>
      </c>
      <c r="AB111" s="13">
        <v>0</v>
      </c>
      <c r="AC111" s="13">
        <v>0</v>
      </c>
    </row>
    <row r="112" spans="1:29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8">
        <v>0</v>
      </c>
      <c r="M112" s="13">
        <v>0</v>
      </c>
      <c r="N112" s="13">
        <v>0</v>
      </c>
      <c r="O112" s="13">
        <v>0</v>
      </c>
      <c r="P112" s="14">
        <v>0</v>
      </c>
      <c r="Q112" s="13">
        <v>0</v>
      </c>
      <c r="R112" s="13">
        <v>1</v>
      </c>
      <c r="S112" s="13">
        <v>0</v>
      </c>
      <c r="T112" s="14">
        <v>0</v>
      </c>
      <c r="U112" s="13">
        <v>0</v>
      </c>
      <c r="V112" s="13">
        <v>0</v>
      </c>
      <c r="W112" s="13">
        <v>0</v>
      </c>
      <c r="X112" s="8">
        <v>0</v>
      </c>
      <c r="Y112" s="8">
        <v>0</v>
      </c>
      <c r="Z112" s="8"/>
      <c r="AA112" s="13">
        <v>0</v>
      </c>
      <c r="AB112" s="13">
        <v>0</v>
      </c>
      <c r="AC112" s="13">
        <v>0</v>
      </c>
    </row>
    <row r="113" spans="1:29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1</v>
      </c>
      <c r="K113" s="8">
        <v>1</v>
      </c>
      <c r="L113" s="8">
        <v>2</v>
      </c>
      <c r="M113" s="13">
        <v>1</v>
      </c>
      <c r="N113" s="13">
        <v>1</v>
      </c>
      <c r="O113" s="13">
        <v>0</v>
      </c>
      <c r="P113" s="14">
        <v>0</v>
      </c>
      <c r="Q113" s="13">
        <v>1</v>
      </c>
      <c r="R113" s="13">
        <v>13</v>
      </c>
      <c r="S113" s="13">
        <v>6</v>
      </c>
      <c r="T113" s="14">
        <v>0</v>
      </c>
      <c r="U113" s="13">
        <v>0</v>
      </c>
      <c r="V113" s="13">
        <v>1</v>
      </c>
      <c r="W113" s="13">
        <v>0</v>
      </c>
      <c r="X113" s="8">
        <v>0</v>
      </c>
      <c r="Y113" s="8">
        <v>0</v>
      </c>
      <c r="Z113" s="8"/>
      <c r="AA113" s="13">
        <v>0</v>
      </c>
      <c r="AB113" s="13">
        <v>0</v>
      </c>
      <c r="AC113" s="13">
        <v>0</v>
      </c>
    </row>
    <row r="114" spans="1:29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1</v>
      </c>
      <c r="K114" s="8">
        <v>1</v>
      </c>
      <c r="L114" s="8">
        <v>1</v>
      </c>
      <c r="M114" s="13">
        <v>1</v>
      </c>
      <c r="N114" s="13">
        <v>0</v>
      </c>
      <c r="O114" s="13">
        <v>0</v>
      </c>
      <c r="P114" s="14">
        <v>0</v>
      </c>
      <c r="Q114" s="13">
        <v>1</v>
      </c>
      <c r="R114" s="13">
        <v>1</v>
      </c>
      <c r="S114" s="13">
        <v>2</v>
      </c>
      <c r="T114" s="14">
        <v>0</v>
      </c>
      <c r="U114" s="13">
        <v>9</v>
      </c>
      <c r="V114" s="13">
        <v>5</v>
      </c>
      <c r="W114" s="13">
        <v>3</v>
      </c>
      <c r="X114" s="8">
        <v>0</v>
      </c>
      <c r="Y114" s="8">
        <v>0</v>
      </c>
      <c r="Z114" s="8"/>
      <c r="AA114" s="13">
        <v>0</v>
      </c>
      <c r="AB114" s="13">
        <v>0</v>
      </c>
      <c r="AC114" s="13">
        <v>0</v>
      </c>
    </row>
    <row r="115" spans="1:29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8">
        <v>0</v>
      </c>
      <c r="M115" s="13">
        <v>0</v>
      </c>
      <c r="N115" s="13">
        <v>0</v>
      </c>
      <c r="O115" s="13">
        <v>0</v>
      </c>
      <c r="P115" s="14">
        <v>0</v>
      </c>
      <c r="Q115" s="13">
        <v>1</v>
      </c>
      <c r="R115" s="13">
        <v>0</v>
      </c>
      <c r="S115" s="13">
        <v>1</v>
      </c>
      <c r="T115" s="14">
        <v>0</v>
      </c>
      <c r="U115" s="13">
        <v>0</v>
      </c>
      <c r="V115" s="13">
        <v>0</v>
      </c>
      <c r="W115" s="13">
        <v>1</v>
      </c>
      <c r="X115" s="8">
        <v>1</v>
      </c>
      <c r="Y115" s="8">
        <v>0</v>
      </c>
      <c r="Z115" s="8"/>
      <c r="AA115" s="13">
        <v>0</v>
      </c>
      <c r="AB115" s="13">
        <v>0</v>
      </c>
      <c r="AC115" s="13">
        <v>0</v>
      </c>
    </row>
    <row r="116" spans="1:29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8">
        <v>0</v>
      </c>
      <c r="M116" s="13">
        <v>0</v>
      </c>
      <c r="N116" s="13">
        <v>0</v>
      </c>
      <c r="O116" s="13">
        <v>0</v>
      </c>
      <c r="P116" s="14">
        <v>0</v>
      </c>
      <c r="Q116" s="13">
        <v>0</v>
      </c>
      <c r="R116" s="13">
        <v>0</v>
      </c>
      <c r="S116" s="13">
        <v>0</v>
      </c>
      <c r="T116" s="14">
        <v>0</v>
      </c>
      <c r="U116" s="13">
        <v>0</v>
      </c>
      <c r="V116" s="13">
        <v>0</v>
      </c>
      <c r="W116" s="13">
        <v>0</v>
      </c>
      <c r="X116" s="8">
        <v>0</v>
      </c>
      <c r="Y116" s="8">
        <v>0</v>
      </c>
      <c r="Z116" s="8"/>
      <c r="AA116" s="13">
        <v>0</v>
      </c>
      <c r="AB116" s="13">
        <v>0</v>
      </c>
      <c r="AC116" s="13">
        <v>0</v>
      </c>
    </row>
    <row r="117" spans="1:29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8">
        <v>0</v>
      </c>
      <c r="M117" s="13">
        <v>0</v>
      </c>
      <c r="N117" s="13">
        <v>0</v>
      </c>
      <c r="O117" s="13">
        <v>0</v>
      </c>
      <c r="P117" s="14">
        <v>0</v>
      </c>
      <c r="Q117" s="13">
        <v>0</v>
      </c>
      <c r="R117" s="13">
        <v>0</v>
      </c>
      <c r="S117" s="13">
        <v>0</v>
      </c>
      <c r="T117" s="14">
        <v>0</v>
      </c>
      <c r="U117" s="13">
        <v>0</v>
      </c>
      <c r="V117" s="13">
        <v>0</v>
      </c>
      <c r="W117" s="13">
        <v>0</v>
      </c>
      <c r="X117" s="8">
        <v>0</v>
      </c>
      <c r="Y117" s="8">
        <v>0</v>
      </c>
      <c r="Z117" s="8"/>
      <c r="AA117" s="13">
        <v>0</v>
      </c>
      <c r="AB117" s="13">
        <v>0</v>
      </c>
      <c r="AC117" s="13">
        <v>0</v>
      </c>
    </row>
    <row r="118" spans="1:29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8">
        <v>0</v>
      </c>
      <c r="M118" s="13">
        <v>0</v>
      </c>
      <c r="N118" s="13">
        <v>0</v>
      </c>
      <c r="O118" s="13">
        <v>0</v>
      </c>
      <c r="P118" s="14">
        <v>0</v>
      </c>
      <c r="Q118" s="13">
        <v>0</v>
      </c>
      <c r="R118" s="13">
        <v>0</v>
      </c>
      <c r="S118" s="13">
        <v>0</v>
      </c>
      <c r="T118" s="14">
        <v>0</v>
      </c>
      <c r="U118" s="13">
        <v>0</v>
      </c>
      <c r="V118" s="13">
        <v>0</v>
      </c>
      <c r="W118" s="13">
        <v>0</v>
      </c>
      <c r="X118" s="8">
        <v>0</v>
      </c>
      <c r="Y118" s="8">
        <v>0</v>
      </c>
      <c r="Z118" s="8"/>
      <c r="AA118" s="13">
        <v>0</v>
      </c>
      <c r="AB118" s="13">
        <v>0</v>
      </c>
      <c r="AC118" s="13">
        <v>0</v>
      </c>
    </row>
    <row r="119" spans="1:29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8">
        <v>0</v>
      </c>
      <c r="M119" s="13">
        <v>0</v>
      </c>
      <c r="N119" s="13">
        <v>0</v>
      </c>
      <c r="O119" s="13">
        <v>0</v>
      </c>
      <c r="P119" s="14">
        <v>0</v>
      </c>
      <c r="Q119" s="13">
        <v>0</v>
      </c>
      <c r="R119" s="13">
        <v>0</v>
      </c>
      <c r="S119" s="13">
        <v>0</v>
      </c>
      <c r="T119" s="14">
        <v>0</v>
      </c>
      <c r="U119" s="13">
        <v>0</v>
      </c>
      <c r="V119" s="13">
        <v>0</v>
      </c>
      <c r="W119" s="13">
        <v>0</v>
      </c>
      <c r="X119" s="8">
        <v>0</v>
      </c>
      <c r="Y119" s="8">
        <v>0</v>
      </c>
      <c r="Z119" s="8"/>
      <c r="AA119" s="13">
        <v>0</v>
      </c>
      <c r="AB119" s="13">
        <v>0</v>
      </c>
      <c r="AC119" s="13">
        <v>0</v>
      </c>
    </row>
    <row r="120" spans="1:29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8">
        <v>0</v>
      </c>
      <c r="M120" s="13">
        <v>0</v>
      </c>
      <c r="N120" s="13">
        <v>0</v>
      </c>
      <c r="O120" s="13">
        <v>0</v>
      </c>
      <c r="P120" s="14">
        <v>0</v>
      </c>
      <c r="Q120" s="13">
        <v>0</v>
      </c>
      <c r="R120" s="13">
        <v>0</v>
      </c>
      <c r="S120" s="13">
        <v>0</v>
      </c>
      <c r="T120" s="14">
        <v>0</v>
      </c>
      <c r="U120" s="13">
        <v>0</v>
      </c>
      <c r="V120" s="13">
        <v>0</v>
      </c>
      <c r="W120" s="13">
        <v>0</v>
      </c>
      <c r="X120" s="8">
        <v>0</v>
      </c>
      <c r="Y120" s="8">
        <v>0</v>
      </c>
      <c r="Z120" s="8"/>
      <c r="AA120" s="13">
        <v>0</v>
      </c>
      <c r="AB120" s="13">
        <v>0</v>
      </c>
      <c r="AC120" s="13">
        <v>0</v>
      </c>
    </row>
    <row r="121" spans="1:29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556</v>
      </c>
      <c r="J121" s="8">
        <v>0</v>
      </c>
      <c r="K121" s="8">
        <v>0</v>
      </c>
      <c r="L121" s="8">
        <v>0</v>
      </c>
      <c r="M121" s="13">
        <v>0</v>
      </c>
      <c r="N121" s="13">
        <v>0</v>
      </c>
      <c r="O121" s="13">
        <v>0</v>
      </c>
      <c r="P121" s="14">
        <v>0</v>
      </c>
      <c r="Q121" s="13">
        <v>0</v>
      </c>
      <c r="R121" s="13">
        <v>0</v>
      </c>
      <c r="S121" s="13">
        <v>0</v>
      </c>
      <c r="T121" s="14">
        <v>0</v>
      </c>
      <c r="U121" s="13">
        <v>0</v>
      </c>
      <c r="V121" s="13">
        <v>0</v>
      </c>
      <c r="W121" s="13">
        <v>0</v>
      </c>
      <c r="X121" s="8">
        <v>0</v>
      </c>
      <c r="Y121" s="8">
        <v>0</v>
      </c>
      <c r="Z121" s="8"/>
      <c r="AA121" s="13">
        <v>0</v>
      </c>
      <c r="AB121" s="13">
        <v>0</v>
      </c>
      <c r="AC121" s="13">
        <v>0</v>
      </c>
    </row>
    <row r="122" spans="1:29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573</v>
      </c>
      <c r="H122" s="19">
        <v>40</v>
      </c>
      <c r="I122" s="18" t="s">
        <v>231</v>
      </c>
      <c r="J122" s="8">
        <v>0</v>
      </c>
      <c r="K122" s="8">
        <v>0</v>
      </c>
      <c r="L122" s="8">
        <v>0</v>
      </c>
      <c r="M122" s="13">
        <v>0</v>
      </c>
      <c r="N122" s="13">
        <v>0</v>
      </c>
      <c r="O122" s="13">
        <v>0</v>
      </c>
      <c r="P122" s="14">
        <v>0</v>
      </c>
      <c r="Q122" s="13">
        <v>0</v>
      </c>
      <c r="R122" s="13">
        <v>0</v>
      </c>
      <c r="S122" s="13">
        <v>0</v>
      </c>
      <c r="T122" s="14">
        <v>0</v>
      </c>
      <c r="U122" s="13">
        <v>0</v>
      </c>
      <c r="V122" s="13">
        <v>0</v>
      </c>
      <c r="W122" s="13">
        <v>0</v>
      </c>
      <c r="X122" s="8">
        <v>0</v>
      </c>
      <c r="Y122" s="8">
        <v>0</v>
      </c>
      <c r="Z122" s="8"/>
      <c r="AA122" s="13">
        <v>0</v>
      </c>
      <c r="AB122" s="13">
        <v>0</v>
      </c>
      <c r="AC122" s="13">
        <v>0</v>
      </c>
    </row>
    <row r="123" spans="1:29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8">
        <v>0</v>
      </c>
      <c r="M123" s="13">
        <v>0</v>
      </c>
      <c r="N123" s="13">
        <v>0</v>
      </c>
      <c r="O123" s="13">
        <v>0</v>
      </c>
      <c r="P123" s="14">
        <v>0</v>
      </c>
      <c r="Q123" s="13">
        <v>0</v>
      </c>
      <c r="R123" s="13">
        <v>0</v>
      </c>
      <c r="S123" s="13">
        <v>0</v>
      </c>
      <c r="T123" s="14">
        <v>0</v>
      </c>
      <c r="U123" s="13">
        <v>0</v>
      </c>
      <c r="V123" s="13">
        <v>0</v>
      </c>
      <c r="W123" s="13">
        <v>0</v>
      </c>
      <c r="X123" s="8">
        <v>0</v>
      </c>
      <c r="Y123" s="8">
        <v>0</v>
      </c>
      <c r="Z123" s="8"/>
      <c r="AA123" s="13">
        <v>0</v>
      </c>
      <c r="AB123" s="13">
        <v>0</v>
      </c>
      <c r="AC123" s="13">
        <v>0</v>
      </c>
    </row>
    <row r="124" spans="1:29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8">
        <v>0</v>
      </c>
      <c r="M124" s="13">
        <v>0</v>
      </c>
      <c r="N124" s="13">
        <v>0</v>
      </c>
      <c r="O124" s="13">
        <v>0</v>
      </c>
      <c r="P124" s="14">
        <v>0</v>
      </c>
      <c r="Q124" s="13">
        <v>0</v>
      </c>
      <c r="R124" s="13">
        <v>0</v>
      </c>
      <c r="S124" s="13">
        <v>0</v>
      </c>
      <c r="T124" s="14">
        <v>0</v>
      </c>
      <c r="U124" s="13">
        <v>0</v>
      </c>
      <c r="V124" s="13">
        <v>0</v>
      </c>
      <c r="W124" s="13">
        <v>0</v>
      </c>
      <c r="X124" s="8">
        <v>0</v>
      </c>
      <c r="Y124" s="8">
        <v>0</v>
      </c>
      <c r="Z124" s="8"/>
      <c r="AA124" s="13">
        <v>0</v>
      </c>
      <c r="AB124" s="13">
        <v>0</v>
      </c>
      <c r="AC124" s="13">
        <v>0</v>
      </c>
    </row>
    <row r="125" spans="1:29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8">
        <v>0</v>
      </c>
      <c r="M125" s="13">
        <v>0</v>
      </c>
      <c r="N125" s="13">
        <v>0</v>
      </c>
      <c r="O125" s="13">
        <v>0</v>
      </c>
      <c r="P125" s="14">
        <v>0</v>
      </c>
      <c r="Q125" s="13">
        <v>0</v>
      </c>
      <c r="R125" s="13">
        <v>0</v>
      </c>
      <c r="S125" s="13">
        <v>0</v>
      </c>
      <c r="T125" s="14">
        <v>0</v>
      </c>
      <c r="U125" s="13">
        <v>0</v>
      </c>
      <c r="V125" s="13">
        <v>0</v>
      </c>
      <c r="W125" s="13">
        <v>0</v>
      </c>
      <c r="X125" s="8">
        <v>0</v>
      </c>
      <c r="Y125" s="8">
        <v>0</v>
      </c>
      <c r="Z125" s="8"/>
      <c r="AA125" s="13">
        <v>0</v>
      </c>
      <c r="AB125" s="13">
        <v>0</v>
      </c>
      <c r="AC125" s="13">
        <v>0</v>
      </c>
    </row>
    <row r="126" spans="1:29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8">
        <v>0</v>
      </c>
      <c r="M126" s="13">
        <v>0</v>
      </c>
      <c r="N126" s="13">
        <v>0</v>
      </c>
      <c r="O126" s="13">
        <v>0</v>
      </c>
      <c r="P126" s="14">
        <v>0</v>
      </c>
      <c r="Q126" s="13">
        <v>0</v>
      </c>
      <c r="R126" s="13">
        <v>0</v>
      </c>
      <c r="S126" s="13">
        <v>0</v>
      </c>
      <c r="T126" s="14">
        <v>0</v>
      </c>
      <c r="U126" s="13">
        <v>0</v>
      </c>
      <c r="V126" s="13">
        <v>0</v>
      </c>
      <c r="W126" s="13">
        <v>0</v>
      </c>
      <c r="X126" s="8">
        <v>0</v>
      </c>
      <c r="Y126" s="8">
        <v>0</v>
      </c>
      <c r="Z126" s="8"/>
      <c r="AA126" s="13">
        <v>0</v>
      </c>
      <c r="AB126" s="13">
        <v>0</v>
      </c>
      <c r="AC126" s="13">
        <v>0</v>
      </c>
    </row>
    <row r="127" spans="1:29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8">
        <v>0</v>
      </c>
      <c r="M127" s="13">
        <v>0</v>
      </c>
      <c r="N127" s="13">
        <v>0</v>
      </c>
      <c r="O127" s="13">
        <v>0</v>
      </c>
      <c r="P127" s="14">
        <v>0</v>
      </c>
      <c r="Q127" s="13">
        <v>0</v>
      </c>
      <c r="R127" s="13">
        <v>0</v>
      </c>
      <c r="S127" s="13">
        <v>0</v>
      </c>
      <c r="T127" s="14">
        <v>0</v>
      </c>
      <c r="U127" s="13">
        <v>0</v>
      </c>
      <c r="V127" s="13">
        <v>0</v>
      </c>
      <c r="W127" s="13">
        <v>0</v>
      </c>
      <c r="X127" s="8">
        <v>0</v>
      </c>
      <c r="Y127" s="8">
        <v>0</v>
      </c>
      <c r="Z127" s="8"/>
      <c r="AA127" s="13">
        <v>0</v>
      </c>
      <c r="AB127" s="13">
        <v>0</v>
      </c>
      <c r="AC127" s="13">
        <v>0</v>
      </c>
    </row>
    <row r="128" spans="1:29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8">
        <v>0</v>
      </c>
      <c r="M128" s="13">
        <v>0</v>
      </c>
      <c r="N128" s="13">
        <v>0</v>
      </c>
      <c r="O128" s="13">
        <v>0</v>
      </c>
      <c r="P128" s="14">
        <v>0</v>
      </c>
      <c r="Q128" s="13">
        <v>0</v>
      </c>
      <c r="R128" s="13">
        <v>0</v>
      </c>
      <c r="S128" s="13">
        <v>0</v>
      </c>
      <c r="T128" s="14">
        <v>0</v>
      </c>
      <c r="U128" s="13">
        <v>0</v>
      </c>
      <c r="V128" s="13">
        <v>0</v>
      </c>
      <c r="W128" s="13">
        <v>0</v>
      </c>
      <c r="X128" s="8">
        <v>0</v>
      </c>
      <c r="Y128" s="8">
        <v>0</v>
      </c>
      <c r="Z128" s="8"/>
      <c r="AA128" s="13">
        <v>0</v>
      </c>
      <c r="AB128" s="13">
        <v>0</v>
      </c>
      <c r="AC128" s="13">
        <v>0</v>
      </c>
    </row>
    <row r="129" spans="1:29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8">
        <v>0</v>
      </c>
      <c r="M129" s="13">
        <v>0</v>
      </c>
      <c r="N129" s="13">
        <v>0</v>
      </c>
      <c r="O129" s="13">
        <v>0</v>
      </c>
      <c r="P129" s="14">
        <v>0</v>
      </c>
      <c r="Q129" s="13">
        <v>0</v>
      </c>
      <c r="R129" s="13">
        <v>0</v>
      </c>
      <c r="S129" s="13">
        <v>0</v>
      </c>
      <c r="T129" s="14">
        <v>0</v>
      </c>
      <c r="U129" s="13">
        <v>0</v>
      </c>
      <c r="V129" s="13">
        <v>0</v>
      </c>
      <c r="W129" s="13">
        <v>0</v>
      </c>
      <c r="X129" s="8">
        <v>0</v>
      </c>
      <c r="Y129" s="8">
        <v>0</v>
      </c>
      <c r="Z129" s="8"/>
      <c r="AA129" s="13">
        <v>0</v>
      </c>
      <c r="AB129" s="13">
        <v>0</v>
      </c>
      <c r="AC129" s="13">
        <v>0</v>
      </c>
    </row>
    <row r="130" spans="1:29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2</v>
      </c>
      <c r="L130" s="8">
        <v>4</v>
      </c>
      <c r="M130" s="13">
        <v>1</v>
      </c>
      <c r="N130" s="13">
        <v>1</v>
      </c>
      <c r="O130" s="13">
        <v>1</v>
      </c>
      <c r="P130" s="14">
        <v>0</v>
      </c>
      <c r="Q130" s="13">
        <v>1</v>
      </c>
      <c r="R130" s="13">
        <v>3</v>
      </c>
      <c r="S130" s="13">
        <v>4</v>
      </c>
      <c r="T130" s="14">
        <v>0</v>
      </c>
      <c r="U130" s="13">
        <v>0</v>
      </c>
      <c r="V130" s="13">
        <v>0</v>
      </c>
      <c r="W130" s="13">
        <v>1</v>
      </c>
      <c r="X130" s="8">
        <v>1</v>
      </c>
      <c r="Y130" s="8">
        <v>0</v>
      </c>
      <c r="Z130" s="8"/>
      <c r="AA130" s="13">
        <v>0</v>
      </c>
      <c r="AB130" s="13">
        <v>0</v>
      </c>
      <c r="AC130" s="13">
        <v>0</v>
      </c>
    </row>
    <row r="131" spans="1:29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8">
        <v>0</v>
      </c>
      <c r="M131" s="13">
        <v>0</v>
      </c>
      <c r="N131" s="13">
        <v>0</v>
      </c>
      <c r="O131" s="13">
        <v>0</v>
      </c>
      <c r="P131" s="14">
        <v>0</v>
      </c>
      <c r="Q131" s="13">
        <v>0</v>
      </c>
      <c r="R131" s="13">
        <v>0</v>
      </c>
      <c r="S131" s="13">
        <v>0</v>
      </c>
      <c r="T131" s="14">
        <v>0</v>
      </c>
      <c r="U131" s="13">
        <v>0</v>
      </c>
      <c r="V131" s="13">
        <v>0</v>
      </c>
      <c r="W131" s="13">
        <v>0</v>
      </c>
      <c r="X131" s="8">
        <v>0</v>
      </c>
      <c r="Y131" s="8">
        <v>0</v>
      </c>
      <c r="Z131" s="8"/>
      <c r="AA131" s="13">
        <v>0</v>
      </c>
      <c r="AB131" s="13">
        <v>0</v>
      </c>
      <c r="AC131" s="13">
        <v>0</v>
      </c>
    </row>
    <row r="132" spans="1:29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2</v>
      </c>
      <c r="K132" s="8">
        <v>4</v>
      </c>
      <c r="L132" s="8">
        <v>6</v>
      </c>
      <c r="M132" s="13">
        <v>10</v>
      </c>
      <c r="N132" s="13">
        <v>2</v>
      </c>
      <c r="O132" s="13">
        <v>2</v>
      </c>
      <c r="P132" s="14">
        <v>1</v>
      </c>
      <c r="Q132" s="13">
        <v>5</v>
      </c>
      <c r="R132" s="13">
        <v>17</v>
      </c>
      <c r="S132" s="13">
        <v>6</v>
      </c>
      <c r="T132" s="14">
        <v>3</v>
      </c>
      <c r="U132" s="13">
        <v>3</v>
      </c>
      <c r="V132" s="13">
        <v>2</v>
      </c>
      <c r="W132" s="13">
        <v>2</v>
      </c>
      <c r="X132" s="8">
        <v>9</v>
      </c>
      <c r="Y132" s="8">
        <v>9</v>
      </c>
      <c r="Z132" s="8"/>
      <c r="AA132" s="13">
        <v>0</v>
      </c>
      <c r="AB132" s="13">
        <v>0</v>
      </c>
      <c r="AC132" s="13">
        <v>0</v>
      </c>
    </row>
    <row r="133" spans="1:29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1</v>
      </c>
      <c r="K133" s="8">
        <v>0</v>
      </c>
      <c r="L133" s="8">
        <v>1</v>
      </c>
      <c r="M133" s="13">
        <v>0</v>
      </c>
      <c r="N133" s="13">
        <v>1</v>
      </c>
      <c r="O133" s="13">
        <v>0</v>
      </c>
      <c r="P133" s="14">
        <v>0</v>
      </c>
      <c r="Q133" s="13">
        <v>1</v>
      </c>
      <c r="R133" s="13">
        <v>4</v>
      </c>
      <c r="S133" s="13">
        <v>2</v>
      </c>
      <c r="T133" s="14">
        <v>0</v>
      </c>
      <c r="U133" s="13">
        <v>0</v>
      </c>
      <c r="V133" s="13">
        <v>0</v>
      </c>
      <c r="W133" s="13">
        <v>0</v>
      </c>
      <c r="X133" s="8">
        <v>3</v>
      </c>
      <c r="Y133" s="8">
        <v>0</v>
      </c>
      <c r="Z133" s="8"/>
      <c r="AA133" s="13">
        <v>0</v>
      </c>
      <c r="AB133" s="13">
        <v>0</v>
      </c>
      <c r="AC133" s="13">
        <v>0</v>
      </c>
    </row>
    <row r="134" spans="1:29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8">
        <v>0</v>
      </c>
      <c r="M134" s="13">
        <v>0</v>
      </c>
      <c r="N134" s="13">
        <v>0</v>
      </c>
      <c r="O134" s="13">
        <v>0</v>
      </c>
      <c r="P134" s="14">
        <v>0</v>
      </c>
      <c r="Q134" s="13">
        <v>0</v>
      </c>
      <c r="R134" s="13">
        <v>0</v>
      </c>
      <c r="S134" s="13">
        <v>0</v>
      </c>
      <c r="T134" s="14">
        <v>0</v>
      </c>
      <c r="U134" s="13">
        <v>0</v>
      </c>
      <c r="V134" s="13">
        <v>0</v>
      </c>
      <c r="W134" s="13">
        <v>0</v>
      </c>
      <c r="X134" s="8">
        <v>0</v>
      </c>
      <c r="Y134" s="8">
        <v>0</v>
      </c>
      <c r="Z134" s="8"/>
      <c r="AA134" s="13">
        <v>0</v>
      </c>
      <c r="AB134" s="13">
        <v>0</v>
      </c>
      <c r="AC134" s="13">
        <v>0</v>
      </c>
    </row>
    <row r="135" spans="1:29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8">
        <v>0</v>
      </c>
      <c r="M135" s="13">
        <v>0</v>
      </c>
      <c r="N135" s="13">
        <v>0</v>
      </c>
      <c r="O135" s="13">
        <v>0</v>
      </c>
      <c r="P135" s="14">
        <v>0</v>
      </c>
      <c r="Q135" s="13">
        <v>0</v>
      </c>
      <c r="R135" s="13">
        <v>0</v>
      </c>
      <c r="S135" s="13">
        <v>0</v>
      </c>
      <c r="T135" s="14">
        <v>0</v>
      </c>
      <c r="U135" s="13">
        <v>0</v>
      </c>
      <c r="V135" s="13">
        <v>0</v>
      </c>
      <c r="W135" s="13">
        <v>0</v>
      </c>
      <c r="X135" s="8">
        <v>0</v>
      </c>
      <c r="Y135" s="8">
        <v>0</v>
      </c>
      <c r="Z135" s="8"/>
      <c r="AA135" s="13">
        <v>0</v>
      </c>
      <c r="AB135" s="13">
        <v>0</v>
      </c>
      <c r="AC135" s="13">
        <v>0</v>
      </c>
    </row>
    <row r="136" spans="1:29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8">
        <v>0</v>
      </c>
      <c r="M136" s="13">
        <v>0</v>
      </c>
      <c r="N136" s="13">
        <v>0</v>
      </c>
      <c r="O136" s="13">
        <v>0</v>
      </c>
      <c r="P136" s="14">
        <v>0</v>
      </c>
      <c r="Q136" s="13">
        <v>0</v>
      </c>
      <c r="R136" s="13">
        <v>0</v>
      </c>
      <c r="S136" s="13">
        <v>0</v>
      </c>
      <c r="T136" s="14">
        <v>0</v>
      </c>
      <c r="U136" s="13">
        <v>0</v>
      </c>
      <c r="V136" s="13">
        <v>0</v>
      </c>
      <c r="W136" s="13">
        <v>0</v>
      </c>
      <c r="X136" s="8">
        <v>0</v>
      </c>
      <c r="Y136" s="8">
        <v>0</v>
      </c>
      <c r="Z136" s="8"/>
      <c r="AA136" s="13">
        <v>0</v>
      </c>
      <c r="AB136" s="13">
        <v>0</v>
      </c>
      <c r="AC136" s="13">
        <v>0</v>
      </c>
    </row>
    <row r="137" spans="1:29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2</v>
      </c>
      <c r="K137" s="8">
        <v>0</v>
      </c>
      <c r="L137" s="8">
        <v>5</v>
      </c>
      <c r="M137" s="13">
        <v>3</v>
      </c>
      <c r="N137" s="13">
        <v>1</v>
      </c>
      <c r="O137" s="13">
        <v>0</v>
      </c>
      <c r="P137" s="14">
        <v>0</v>
      </c>
      <c r="Q137" s="13">
        <v>5</v>
      </c>
      <c r="R137" s="13">
        <v>6</v>
      </c>
      <c r="S137" s="13">
        <v>3</v>
      </c>
      <c r="T137" s="14">
        <v>2</v>
      </c>
      <c r="U137" s="13">
        <v>8</v>
      </c>
      <c r="V137" s="13">
        <v>3</v>
      </c>
      <c r="W137" s="13">
        <v>4</v>
      </c>
      <c r="X137" s="8">
        <v>0</v>
      </c>
      <c r="Y137" s="8">
        <v>0</v>
      </c>
      <c r="Z137" s="8"/>
      <c r="AA137" s="13">
        <v>0</v>
      </c>
      <c r="AB137" s="13">
        <v>0</v>
      </c>
      <c r="AC137" s="13">
        <v>0</v>
      </c>
    </row>
    <row r="138" spans="1:29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8">
        <v>0</v>
      </c>
      <c r="M138" s="13">
        <v>0</v>
      </c>
      <c r="N138" s="13">
        <v>0</v>
      </c>
      <c r="O138" s="13">
        <v>0</v>
      </c>
      <c r="P138" s="14">
        <v>0</v>
      </c>
      <c r="Q138" s="13">
        <v>0</v>
      </c>
      <c r="R138" s="13">
        <v>0</v>
      </c>
      <c r="S138" s="13">
        <v>0</v>
      </c>
      <c r="T138" s="14">
        <v>0</v>
      </c>
      <c r="U138" s="13">
        <v>0</v>
      </c>
      <c r="V138" s="13">
        <v>0</v>
      </c>
      <c r="W138" s="13">
        <v>0</v>
      </c>
      <c r="X138" s="8">
        <v>0</v>
      </c>
      <c r="Y138" s="8">
        <v>0</v>
      </c>
      <c r="Z138" s="8"/>
      <c r="AA138" s="13">
        <v>0</v>
      </c>
      <c r="AB138" s="13">
        <v>0</v>
      </c>
      <c r="AC138" s="13">
        <v>0</v>
      </c>
    </row>
    <row r="139" spans="1:29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8">
        <v>0</v>
      </c>
      <c r="M139" s="13">
        <v>0</v>
      </c>
      <c r="N139" s="13">
        <v>0</v>
      </c>
      <c r="O139" s="13">
        <v>0</v>
      </c>
      <c r="P139" s="14">
        <v>0</v>
      </c>
      <c r="Q139" s="13">
        <v>0</v>
      </c>
      <c r="R139" s="13">
        <v>0</v>
      </c>
      <c r="S139" s="13">
        <v>0</v>
      </c>
      <c r="T139" s="14">
        <v>0</v>
      </c>
      <c r="U139" s="13">
        <v>0</v>
      </c>
      <c r="V139" s="13">
        <v>0</v>
      </c>
      <c r="W139" s="13">
        <v>0</v>
      </c>
      <c r="X139" s="8">
        <v>0</v>
      </c>
      <c r="Y139" s="8">
        <v>0</v>
      </c>
      <c r="Z139" s="8"/>
      <c r="AA139" s="13">
        <v>0</v>
      </c>
      <c r="AB139" s="13">
        <v>0</v>
      </c>
      <c r="AC139" s="13">
        <v>0</v>
      </c>
    </row>
    <row r="140" spans="1:29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8">
        <v>0</v>
      </c>
      <c r="M140" s="13">
        <v>0</v>
      </c>
      <c r="N140" s="13">
        <v>0</v>
      </c>
      <c r="O140" s="13">
        <v>0</v>
      </c>
      <c r="P140" s="14">
        <v>0</v>
      </c>
      <c r="Q140" s="13">
        <v>0</v>
      </c>
      <c r="R140" s="13">
        <v>0</v>
      </c>
      <c r="S140" s="13">
        <v>0</v>
      </c>
      <c r="T140" s="14">
        <v>0</v>
      </c>
      <c r="U140" s="13">
        <v>0</v>
      </c>
      <c r="V140" s="13">
        <v>0</v>
      </c>
      <c r="W140" s="13">
        <v>0</v>
      </c>
      <c r="X140" s="8">
        <v>0</v>
      </c>
      <c r="Y140" s="8">
        <v>0</v>
      </c>
      <c r="Z140" s="8"/>
      <c r="AA140" s="13">
        <v>0</v>
      </c>
      <c r="AB140" s="13">
        <v>0</v>
      </c>
      <c r="AC140" s="13">
        <v>0</v>
      </c>
    </row>
    <row r="141" spans="1:29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8">
        <v>0</v>
      </c>
      <c r="M141" s="13">
        <v>0</v>
      </c>
      <c r="N141" s="13">
        <v>0</v>
      </c>
      <c r="O141" s="13">
        <v>0</v>
      </c>
      <c r="P141" s="14">
        <v>0</v>
      </c>
      <c r="Q141" s="13">
        <v>0</v>
      </c>
      <c r="R141" s="13">
        <v>0</v>
      </c>
      <c r="S141" s="13">
        <v>0</v>
      </c>
      <c r="T141" s="14">
        <v>0</v>
      </c>
      <c r="U141" s="13">
        <v>0</v>
      </c>
      <c r="V141" s="13">
        <v>0</v>
      </c>
      <c r="W141" s="13">
        <v>0</v>
      </c>
      <c r="X141" s="8">
        <v>0</v>
      </c>
      <c r="Y141" s="8">
        <v>0</v>
      </c>
      <c r="Z141" s="8"/>
      <c r="AA141" s="13">
        <v>0</v>
      </c>
      <c r="AB141" s="13">
        <v>0</v>
      </c>
      <c r="AC141" s="13">
        <v>0</v>
      </c>
    </row>
    <row r="142" spans="1:29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8">
        <v>2</v>
      </c>
      <c r="M142" s="13">
        <v>2</v>
      </c>
      <c r="N142" s="13">
        <v>0</v>
      </c>
      <c r="O142" s="13">
        <v>0</v>
      </c>
      <c r="P142" s="14">
        <v>0</v>
      </c>
      <c r="Q142" s="13">
        <v>0</v>
      </c>
      <c r="R142" s="13">
        <v>1</v>
      </c>
      <c r="S142" s="13">
        <v>0</v>
      </c>
      <c r="T142" s="14">
        <v>0</v>
      </c>
      <c r="U142" s="13">
        <v>0</v>
      </c>
      <c r="V142" s="13">
        <v>0</v>
      </c>
      <c r="W142" s="13">
        <v>0</v>
      </c>
      <c r="X142" s="8">
        <v>0</v>
      </c>
      <c r="Y142" s="8">
        <v>0</v>
      </c>
      <c r="Z142" s="8"/>
      <c r="AA142" s="13">
        <v>0</v>
      </c>
      <c r="AB142" s="13">
        <v>0</v>
      </c>
      <c r="AC142" s="13">
        <v>0</v>
      </c>
    </row>
    <row r="143" spans="1:29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8">
        <v>0</v>
      </c>
      <c r="M143" s="13">
        <v>0</v>
      </c>
      <c r="N143" s="13">
        <v>0</v>
      </c>
      <c r="O143" s="13">
        <v>0</v>
      </c>
      <c r="P143" s="14">
        <v>0</v>
      </c>
      <c r="Q143" s="13">
        <v>0</v>
      </c>
      <c r="R143" s="13">
        <v>0</v>
      </c>
      <c r="S143" s="13">
        <v>0</v>
      </c>
      <c r="T143" s="14">
        <v>0</v>
      </c>
      <c r="U143" s="13">
        <v>0</v>
      </c>
      <c r="V143" s="13">
        <v>0</v>
      </c>
      <c r="W143" s="13">
        <v>0</v>
      </c>
      <c r="X143" s="8">
        <v>0</v>
      </c>
      <c r="Y143" s="8">
        <v>0</v>
      </c>
      <c r="Z143" s="8"/>
      <c r="AA143" s="13">
        <v>0</v>
      </c>
      <c r="AB143" s="13">
        <v>0</v>
      </c>
      <c r="AC143" s="13">
        <v>0</v>
      </c>
    </row>
    <row r="144" spans="1:29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8">
        <v>0</v>
      </c>
      <c r="M144" s="13">
        <v>0</v>
      </c>
      <c r="N144" s="13">
        <v>0</v>
      </c>
      <c r="O144" s="13">
        <v>0</v>
      </c>
      <c r="P144" s="14">
        <v>0</v>
      </c>
      <c r="Q144" s="13">
        <v>0</v>
      </c>
      <c r="R144" s="13">
        <v>0</v>
      </c>
      <c r="S144" s="13">
        <v>0</v>
      </c>
      <c r="T144" s="14">
        <v>0</v>
      </c>
      <c r="U144" s="13">
        <v>0</v>
      </c>
      <c r="V144" s="13">
        <v>0</v>
      </c>
      <c r="W144" s="13">
        <v>0</v>
      </c>
      <c r="X144" s="8">
        <v>0</v>
      </c>
      <c r="Y144" s="8">
        <v>0</v>
      </c>
      <c r="Z144" s="8"/>
      <c r="AA144" s="13">
        <v>0</v>
      </c>
      <c r="AB144" s="13">
        <v>0</v>
      </c>
      <c r="AC144" s="13">
        <v>0</v>
      </c>
    </row>
    <row r="145" spans="1:29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8">
        <v>0</v>
      </c>
      <c r="M145" s="13">
        <v>0</v>
      </c>
      <c r="N145" s="13">
        <v>0</v>
      </c>
      <c r="O145" s="13">
        <v>0</v>
      </c>
      <c r="P145" s="14">
        <v>0</v>
      </c>
      <c r="Q145" s="13">
        <v>0</v>
      </c>
      <c r="R145" s="13">
        <v>0</v>
      </c>
      <c r="S145" s="13">
        <v>0</v>
      </c>
      <c r="T145" s="14">
        <v>0</v>
      </c>
      <c r="U145" s="13">
        <v>0</v>
      </c>
      <c r="V145" s="13">
        <v>0</v>
      </c>
      <c r="W145" s="13">
        <v>0</v>
      </c>
      <c r="X145" s="8">
        <v>0</v>
      </c>
      <c r="Y145" s="8">
        <v>0</v>
      </c>
      <c r="Z145" s="8"/>
      <c r="AA145" s="13">
        <v>0</v>
      </c>
      <c r="AB145" s="13">
        <v>0</v>
      </c>
      <c r="AC145" s="13">
        <v>0</v>
      </c>
    </row>
    <row r="146" spans="1:29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1</v>
      </c>
      <c r="K146" s="8">
        <v>2</v>
      </c>
      <c r="L146" s="8">
        <v>2</v>
      </c>
      <c r="M146" s="13">
        <v>0</v>
      </c>
      <c r="N146" s="13">
        <v>0</v>
      </c>
      <c r="O146" s="13">
        <v>1</v>
      </c>
      <c r="P146" s="14">
        <v>0</v>
      </c>
      <c r="Q146" s="13">
        <v>1</v>
      </c>
      <c r="R146" s="13">
        <v>0</v>
      </c>
      <c r="S146" s="13">
        <v>1</v>
      </c>
      <c r="T146" s="14">
        <v>2</v>
      </c>
      <c r="U146" s="13">
        <v>0</v>
      </c>
      <c r="V146" s="13">
        <v>0</v>
      </c>
      <c r="W146" s="13">
        <v>0</v>
      </c>
      <c r="X146" s="8">
        <v>0</v>
      </c>
      <c r="Y146" s="8">
        <v>0</v>
      </c>
      <c r="Z146" s="8"/>
      <c r="AA146" s="13">
        <v>0</v>
      </c>
      <c r="AB146" s="13">
        <v>0</v>
      </c>
      <c r="AC146" s="13">
        <v>0</v>
      </c>
    </row>
    <row r="147" spans="1:29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8">
        <v>0</v>
      </c>
      <c r="M147" s="13">
        <v>0</v>
      </c>
      <c r="N147" s="13">
        <v>0</v>
      </c>
      <c r="O147" s="13">
        <v>0</v>
      </c>
      <c r="P147" s="14">
        <v>0</v>
      </c>
      <c r="Q147" s="13">
        <v>0</v>
      </c>
      <c r="R147" s="13">
        <v>0</v>
      </c>
      <c r="S147" s="13">
        <v>0</v>
      </c>
      <c r="T147" s="14">
        <v>0</v>
      </c>
      <c r="U147" s="13">
        <v>0</v>
      </c>
      <c r="V147" s="13">
        <v>0</v>
      </c>
      <c r="W147" s="13">
        <v>0</v>
      </c>
      <c r="X147" s="8">
        <v>0</v>
      </c>
      <c r="Y147" s="8">
        <v>0</v>
      </c>
      <c r="Z147" s="8"/>
      <c r="AA147" s="13">
        <v>0</v>
      </c>
      <c r="AB147" s="13">
        <v>0</v>
      </c>
      <c r="AC147" s="13">
        <v>0</v>
      </c>
    </row>
    <row r="148" spans="1:29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8">
        <v>0</v>
      </c>
      <c r="M148" s="13">
        <v>0</v>
      </c>
      <c r="N148" s="13">
        <v>0</v>
      </c>
      <c r="O148" s="13">
        <v>0</v>
      </c>
      <c r="P148" s="14">
        <v>0</v>
      </c>
      <c r="Q148" s="13">
        <v>0</v>
      </c>
      <c r="R148" s="13">
        <v>0</v>
      </c>
      <c r="S148" s="13">
        <v>0</v>
      </c>
      <c r="T148" s="14">
        <v>0</v>
      </c>
      <c r="U148" s="13">
        <v>0</v>
      </c>
      <c r="V148" s="13">
        <v>0</v>
      </c>
      <c r="W148" s="13">
        <v>0</v>
      </c>
      <c r="X148" s="8">
        <v>0</v>
      </c>
      <c r="Y148" s="8">
        <v>0</v>
      </c>
      <c r="Z148" s="8"/>
      <c r="AA148" s="13">
        <v>0</v>
      </c>
      <c r="AB148" s="13">
        <v>0</v>
      </c>
      <c r="AC148" s="13">
        <v>0</v>
      </c>
    </row>
    <row r="149" spans="1:29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8">
        <v>0</v>
      </c>
      <c r="M149" s="13">
        <v>0</v>
      </c>
      <c r="N149" s="13">
        <v>0</v>
      </c>
      <c r="O149" s="13">
        <v>0</v>
      </c>
      <c r="P149" s="14">
        <v>0</v>
      </c>
      <c r="Q149" s="13">
        <v>0</v>
      </c>
      <c r="R149" s="13">
        <v>0</v>
      </c>
      <c r="S149" s="13">
        <v>0</v>
      </c>
      <c r="T149" s="14">
        <v>0</v>
      </c>
      <c r="U149" s="13">
        <v>0</v>
      </c>
      <c r="V149" s="13">
        <v>0</v>
      </c>
      <c r="W149" s="13">
        <v>0</v>
      </c>
      <c r="X149" s="8">
        <v>0</v>
      </c>
      <c r="Y149" s="8">
        <v>0</v>
      </c>
      <c r="Z149" s="8"/>
      <c r="AA149" s="13">
        <v>0</v>
      </c>
      <c r="AB149" s="13">
        <v>0</v>
      </c>
      <c r="AC149" s="13">
        <v>0</v>
      </c>
    </row>
    <row r="150" spans="1:29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2</v>
      </c>
      <c r="K150" s="8">
        <v>5</v>
      </c>
      <c r="L150" s="8">
        <v>0</v>
      </c>
      <c r="M150" s="13">
        <v>0</v>
      </c>
      <c r="N150" s="13">
        <v>2</v>
      </c>
      <c r="O150" s="13">
        <v>1</v>
      </c>
      <c r="P150" s="14">
        <v>0</v>
      </c>
      <c r="Q150" s="13">
        <v>1</v>
      </c>
      <c r="R150" s="13">
        <v>2</v>
      </c>
      <c r="S150" s="13">
        <v>1</v>
      </c>
      <c r="T150" s="14">
        <v>3</v>
      </c>
      <c r="U150" s="13">
        <v>3</v>
      </c>
      <c r="V150" s="13">
        <v>6</v>
      </c>
      <c r="W150" s="13">
        <v>7</v>
      </c>
      <c r="X150" s="8">
        <v>0</v>
      </c>
      <c r="Y150" s="8">
        <v>0</v>
      </c>
      <c r="Z150" s="8"/>
      <c r="AA150" s="13">
        <v>0</v>
      </c>
      <c r="AB150" s="13">
        <v>0</v>
      </c>
      <c r="AC150" s="13">
        <v>0</v>
      </c>
    </row>
    <row r="151" spans="1:29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8">
        <v>0</v>
      </c>
      <c r="M151" s="13">
        <v>0</v>
      </c>
      <c r="N151" s="13">
        <v>0</v>
      </c>
      <c r="O151" s="13">
        <v>0</v>
      </c>
      <c r="P151" s="14">
        <v>0</v>
      </c>
      <c r="Q151" s="13">
        <v>0</v>
      </c>
      <c r="R151" s="13">
        <v>0</v>
      </c>
      <c r="S151" s="13">
        <v>0</v>
      </c>
      <c r="T151" s="14">
        <v>0</v>
      </c>
      <c r="U151" s="13">
        <v>1</v>
      </c>
      <c r="V151" s="13">
        <v>5</v>
      </c>
      <c r="W151" s="13">
        <v>1</v>
      </c>
      <c r="X151" s="8">
        <v>0</v>
      </c>
      <c r="Y151" s="8">
        <v>0</v>
      </c>
      <c r="Z151" s="8"/>
      <c r="AA151" s="13">
        <v>0</v>
      </c>
      <c r="AB151" s="13">
        <v>0</v>
      </c>
      <c r="AC151" s="13">
        <v>0</v>
      </c>
    </row>
    <row r="152" spans="1:29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8">
        <v>0</v>
      </c>
      <c r="M152" s="13">
        <v>0</v>
      </c>
      <c r="N152" s="13">
        <v>0</v>
      </c>
      <c r="O152" s="13">
        <v>0</v>
      </c>
      <c r="P152" s="14">
        <v>0</v>
      </c>
      <c r="Q152" s="13">
        <v>0</v>
      </c>
      <c r="R152" s="13">
        <v>0</v>
      </c>
      <c r="S152" s="13">
        <v>0</v>
      </c>
      <c r="T152" s="14">
        <v>0</v>
      </c>
      <c r="U152" s="13">
        <v>2</v>
      </c>
      <c r="V152" s="13">
        <v>0</v>
      </c>
      <c r="W152" s="13">
        <v>1</v>
      </c>
      <c r="X152" s="8">
        <v>0</v>
      </c>
      <c r="Y152" s="8">
        <v>0</v>
      </c>
      <c r="Z152" s="8"/>
      <c r="AA152" s="13">
        <v>0</v>
      </c>
      <c r="AB152" s="13">
        <v>0</v>
      </c>
      <c r="AC152" s="13">
        <v>0</v>
      </c>
    </row>
    <row r="153" spans="1:29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8">
        <v>0</v>
      </c>
      <c r="M153" s="13">
        <v>0</v>
      </c>
      <c r="N153" s="13">
        <v>0</v>
      </c>
      <c r="O153" s="13">
        <v>0</v>
      </c>
      <c r="P153" s="14">
        <v>0</v>
      </c>
      <c r="Q153" s="13">
        <v>0</v>
      </c>
      <c r="R153" s="13">
        <v>0</v>
      </c>
      <c r="S153" s="13">
        <v>0</v>
      </c>
      <c r="T153" s="14">
        <v>0</v>
      </c>
      <c r="U153" s="13">
        <v>0</v>
      </c>
      <c r="V153" s="13">
        <v>0</v>
      </c>
      <c r="W153" s="13">
        <v>0</v>
      </c>
      <c r="X153" s="8">
        <v>0</v>
      </c>
      <c r="Y153" s="8">
        <v>0</v>
      </c>
      <c r="Z153" s="8"/>
      <c r="AA153" s="13">
        <v>0</v>
      </c>
      <c r="AB153" s="13">
        <v>0</v>
      </c>
      <c r="AC153" s="13">
        <v>0</v>
      </c>
    </row>
    <row r="154" spans="1:29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8">
        <v>0</v>
      </c>
      <c r="M154" s="13">
        <v>0</v>
      </c>
      <c r="N154" s="13">
        <v>0</v>
      </c>
      <c r="O154" s="13">
        <v>0</v>
      </c>
      <c r="P154" s="14">
        <v>0</v>
      </c>
      <c r="Q154" s="13">
        <v>0</v>
      </c>
      <c r="R154" s="13">
        <v>0</v>
      </c>
      <c r="S154" s="13">
        <v>0</v>
      </c>
      <c r="T154" s="14">
        <v>0</v>
      </c>
      <c r="U154" s="13">
        <v>3</v>
      </c>
      <c r="V154" s="13">
        <v>0</v>
      </c>
      <c r="W154" s="13">
        <v>0</v>
      </c>
      <c r="X154" s="8">
        <v>0</v>
      </c>
      <c r="Y154" s="8">
        <v>0</v>
      </c>
      <c r="Z154" s="8"/>
      <c r="AA154" s="13">
        <v>0</v>
      </c>
      <c r="AB154" s="13">
        <v>0</v>
      </c>
      <c r="AC154" s="13">
        <v>0</v>
      </c>
    </row>
    <row r="155" spans="1:29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8">
        <v>0</v>
      </c>
      <c r="M155" s="13">
        <v>0</v>
      </c>
      <c r="N155" s="13">
        <v>0</v>
      </c>
      <c r="O155" s="13">
        <v>0</v>
      </c>
      <c r="P155" s="14">
        <v>0</v>
      </c>
      <c r="Q155" s="13">
        <v>0</v>
      </c>
      <c r="R155" s="13">
        <v>0</v>
      </c>
      <c r="S155" s="13">
        <v>0</v>
      </c>
      <c r="T155" s="14">
        <v>0</v>
      </c>
      <c r="U155" s="13">
        <v>0</v>
      </c>
      <c r="V155" s="13">
        <v>0</v>
      </c>
      <c r="W155" s="13">
        <v>0</v>
      </c>
      <c r="X155" s="8">
        <v>0</v>
      </c>
      <c r="Y155" s="8">
        <v>0</v>
      </c>
      <c r="Z155" s="8"/>
      <c r="AA155" s="13">
        <v>0</v>
      </c>
      <c r="AB155" s="13">
        <v>0</v>
      </c>
      <c r="AC155" s="13">
        <v>0</v>
      </c>
    </row>
    <row r="156" spans="1:29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8">
        <v>0</v>
      </c>
      <c r="M156" s="13">
        <v>0</v>
      </c>
      <c r="N156" s="13">
        <v>0</v>
      </c>
      <c r="O156" s="13">
        <v>0</v>
      </c>
      <c r="P156" s="14">
        <v>0</v>
      </c>
      <c r="Q156" s="13">
        <v>0</v>
      </c>
      <c r="R156" s="13">
        <v>0</v>
      </c>
      <c r="S156" s="13">
        <v>0</v>
      </c>
      <c r="T156" s="14">
        <v>0</v>
      </c>
      <c r="U156" s="13">
        <v>0</v>
      </c>
      <c r="V156" s="13">
        <v>0</v>
      </c>
      <c r="W156" s="13">
        <v>0</v>
      </c>
      <c r="X156" s="8">
        <v>0</v>
      </c>
      <c r="Y156" s="8">
        <v>0</v>
      </c>
      <c r="Z156" s="8"/>
      <c r="AA156" s="13">
        <v>0</v>
      </c>
      <c r="AB156" s="13">
        <v>0</v>
      </c>
      <c r="AC156" s="13">
        <v>0</v>
      </c>
    </row>
    <row r="157" spans="1:29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11</v>
      </c>
      <c r="K157" s="8">
        <v>11</v>
      </c>
      <c r="L157" s="8">
        <v>6</v>
      </c>
      <c r="M157" s="13">
        <v>11</v>
      </c>
      <c r="N157" s="13">
        <v>2</v>
      </c>
      <c r="O157" s="13">
        <v>4</v>
      </c>
      <c r="P157" s="14">
        <v>2</v>
      </c>
      <c r="Q157" s="13">
        <v>9</v>
      </c>
      <c r="R157" s="13">
        <v>40</v>
      </c>
      <c r="S157" s="13">
        <v>19</v>
      </c>
      <c r="T157" s="14">
        <v>10</v>
      </c>
      <c r="U157" s="13">
        <v>27</v>
      </c>
      <c r="V157" s="13">
        <v>7</v>
      </c>
      <c r="W157" s="13">
        <v>9</v>
      </c>
      <c r="X157" s="8">
        <v>7</v>
      </c>
      <c r="Y157" s="8">
        <v>7</v>
      </c>
      <c r="Z157" s="8"/>
      <c r="AA157" s="13">
        <v>0</v>
      </c>
      <c r="AB157" s="13">
        <v>0</v>
      </c>
      <c r="AC157" s="13">
        <v>0</v>
      </c>
    </row>
    <row r="158" spans="1:29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8">
        <v>0</v>
      </c>
      <c r="M158" s="13">
        <v>0</v>
      </c>
      <c r="N158" s="13">
        <v>0</v>
      </c>
      <c r="O158" s="13">
        <v>0</v>
      </c>
      <c r="P158" s="14">
        <v>0</v>
      </c>
      <c r="Q158" s="13">
        <v>0</v>
      </c>
      <c r="R158" s="13">
        <v>0</v>
      </c>
      <c r="S158" s="13">
        <v>0</v>
      </c>
      <c r="T158" s="14">
        <v>0</v>
      </c>
      <c r="U158" s="13">
        <v>0</v>
      </c>
      <c r="V158" s="13">
        <v>0</v>
      </c>
      <c r="W158" s="13">
        <v>0</v>
      </c>
      <c r="X158" s="8">
        <v>0</v>
      </c>
      <c r="Y158" s="8">
        <v>0</v>
      </c>
      <c r="Z158" s="8"/>
      <c r="AA158" s="13">
        <v>0</v>
      </c>
      <c r="AB158" s="13">
        <v>0</v>
      </c>
      <c r="AC158" s="13">
        <v>0</v>
      </c>
    </row>
    <row r="159" spans="1:29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8">
        <v>0</v>
      </c>
      <c r="M159" s="13">
        <v>0</v>
      </c>
      <c r="N159" s="13">
        <v>0</v>
      </c>
      <c r="O159" s="13">
        <v>1</v>
      </c>
      <c r="P159" s="14">
        <v>0</v>
      </c>
      <c r="Q159" s="13">
        <v>0</v>
      </c>
      <c r="R159" s="13">
        <v>1</v>
      </c>
      <c r="S159" s="13">
        <v>2</v>
      </c>
      <c r="T159" s="14">
        <v>0</v>
      </c>
      <c r="U159" s="13">
        <v>1</v>
      </c>
      <c r="V159" s="13">
        <v>0</v>
      </c>
      <c r="W159" s="13">
        <v>1</v>
      </c>
      <c r="X159" s="8">
        <v>0</v>
      </c>
      <c r="Y159" s="8">
        <v>0</v>
      </c>
      <c r="Z159" s="8"/>
      <c r="AA159" s="13">
        <v>0</v>
      </c>
      <c r="AB159" s="13">
        <v>0</v>
      </c>
      <c r="AC159" s="13">
        <v>0</v>
      </c>
    </row>
    <row r="160" spans="1:29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8">
        <v>0</v>
      </c>
      <c r="M160" s="13">
        <v>0</v>
      </c>
      <c r="N160" s="13">
        <v>0</v>
      </c>
      <c r="O160" s="13">
        <v>0</v>
      </c>
      <c r="P160" s="14">
        <v>0</v>
      </c>
      <c r="Q160" s="13">
        <v>0</v>
      </c>
      <c r="R160" s="13">
        <v>0</v>
      </c>
      <c r="S160" s="13">
        <v>0</v>
      </c>
      <c r="T160" s="14">
        <v>0</v>
      </c>
      <c r="U160" s="13">
        <v>0</v>
      </c>
      <c r="V160" s="13">
        <v>0</v>
      </c>
      <c r="W160" s="13">
        <v>0</v>
      </c>
      <c r="X160" s="8">
        <v>0</v>
      </c>
      <c r="Y160" s="8">
        <v>0</v>
      </c>
      <c r="Z160" s="8"/>
      <c r="AA160" s="13">
        <v>0</v>
      </c>
      <c r="AB160" s="13">
        <v>0</v>
      </c>
      <c r="AC160" s="13">
        <v>0</v>
      </c>
    </row>
    <row r="161" spans="1:29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8">
        <v>0</v>
      </c>
      <c r="M161" s="13">
        <v>0</v>
      </c>
      <c r="N161" s="13">
        <v>0</v>
      </c>
      <c r="O161" s="13">
        <v>0</v>
      </c>
      <c r="P161" s="14">
        <v>0</v>
      </c>
      <c r="Q161" s="13">
        <v>0</v>
      </c>
      <c r="R161" s="13">
        <v>0</v>
      </c>
      <c r="S161" s="13">
        <v>0</v>
      </c>
      <c r="T161" s="14">
        <v>0</v>
      </c>
      <c r="U161" s="13">
        <v>3</v>
      </c>
      <c r="V161" s="13">
        <v>3</v>
      </c>
      <c r="W161" s="13">
        <v>4</v>
      </c>
      <c r="X161" s="8">
        <v>0</v>
      </c>
      <c r="Y161" s="8">
        <v>0</v>
      </c>
      <c r="Z161" s="8"/>
      <c r="AA161" s="13">
        <v>0</v>
      </c>
      <c r="AB161" s="13">
        <v>0</v>
      </c>
      <c r="AC161" s="13">
        <v>0</v>
      </c>
    </row>
    <row r="162" spans="1:29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8">
        <v>0</v>
      </c>
      <c r="M162" s="13">
        <v>0</v>
      </c>
      <c r="N162" s="13">
        <v>0</v>
      </c>
      <c r="O162" s="13">
        <v>0</v>
      </c>
      <c r="P162" s="14">
        <v>0</v>
      </c>
      <c r="Q162" s="13">
        <v>0</v>
      </c>
      <c r="R162" s="13">
        <v>0</v>
      </c>
      <c r="S162" s="13">
        <v>0</v>
      </c>
      <c r="T162" s="14">
        <v>0</v>
      </c>
      <c r="U162" s="13">
        <v>0</v>
      </c>
      <c r="V162" s="13">
        <v>0</v>
      </c>
      <c r="W162" s="13">
        <v>0</v>
      </c>
      <c r="X162" s="8">
        <v>0</v>
      </c>
      <c r="Y162" s="8">
        <v>0</v>
      </c>
      <c r="Z162" s="8"/>
      <c r="AA162" s="13">
        <v>0</v>
      </c>
      <c r="AB162" s="13">
        <v>0</v>
      </c>
      <c r="AC162" s="13">
        <v>0</v>
      </c>
    </row>
    <row r="163" spans="1:29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8">
        <v>0</v>
      </c>
      <c r="M163" s="13">
        <v>0</v>
      </c>
      <c r="N163" s="13">
        <v>0</v>
      </c>
      <c r="O163" s="13">
        <v>0</v>
      </c>
      <c r="P163" s="14">
        <v>0</v>
      </c>
      <c r="Q163" s="13">
        <v>0</v>
      </c>
      <c r="R163" s="13">
        <v>0</v>
      </c>
      <c r="S163" s="13">
        <v>0</v>
      </c>
      <c r="T163" s="14">
        <v>0</v>
      </c>
      <c r="U163" s="13">
        <v>0</v>
      </c>
      <c r="V163" s="13">
        <v>0</v>
      </c>
      <c r="W163" s="13">
        <v>0</v>
      </c>
      <c r="X163" s="8">
        <v>0</v>
      </c>
      <c r="Y163" s="8">
        <v>0</v>
      </c>
      <c r="Z163" s="8"/>
      <c r="AA163" s="13">
        <v>0</v>
      </c>
      <c r="AB163" s="13">
        <v>0</v>
      </c>
      <c r="AC163" s="13">
        <v>0</v>
      </c>
    </row>
    <row r="164" spans="1:29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8">
        <v>0</v>
      </c>
      <c r="M164" s="13">
        <v>0</v>
      </c>
      <c r="N164" s="13">
        <v>0</v>
      </c>
      <c r="O164" s="13">
        <v>0</v>
      </c>
      <c r="P164" s="14">
        <v>0</v>
      </c>
      <c r="Q164" s="13">
        <v>0</v>
      </c>
      <c r="R164" s="13">
        <v>0</v>
      </c>
      <c r="S164" s="13">
        <v>0</v>
      </c>
      <c r="T164" s="14">
        <v>0</v>
      </c>
      <c r="U164" s="13">
        <v>0</v>
      </c>
      <c r="V164" s="13">
        <v>0</v>
      </c>
      <c r="W164" s="13">
        <v>0</v>
      </c>
      <c r="X164" s="8">
        <v>0</v>
      </c>
      <c r="Y164" s="8">
        <v>0</v>
      </c>
      <c r="Z164" s="8"/>
      <c r="AA164" s="13">
        <v>0</v>
      </c>
      <c r="AB164" s="13">
        <v>0</v>
      </c>
      <c r="AC164" s="13">
        <v>0</v>
      </c>
    </row>
    <row r="165" spans="1:29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8">
        <v>0</v>
      </c>
      <c r="M165" s="13">
        <v>0</v>
      </c>
      <c r="N165" s="13">
        <v>0</v>
      </c>
      <c r="O165" s="13">
        <v>0</v>
      </c>
      <c r="P165" s="14">
        <v>0</v>
      </c>
      <c r="Q165" s="13">
        <v>0</v>
      </c>
      <c r="R165" s="13">
        <v>0</v>
      </c>
      <c r="S165" s="13">
        <v>0</v>
      </c>
      <c r="T165" s="14">
        <v>0</v>
      </c>
      <c r="U165" s="13">
        <v>0</v>
      </c>
      <c r="V165" s="13">
        <v>0</v>
      </c>
      <c r="W165" s="13">
        <v>0</v>
      </c>
      <c r="X165" s="8">
        <v>0</v>
      </c>
      <c r="Y165" s="8">
        <v>0</v>
      </c>
      <c r="Z165" s="8"/>
      <c r="AA165" s="13">
        <v>0</v>
      </c>
      <c r="AB165" s="13">
        <v>0</v>
      </c>
      <c r="AC165" s="13">
        <v>0</v>
      </c>
    </row>
    <row r="166" spans="1:29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8">
        <v>0</v>
      </c>
      <c r="M166" s="13">
        <v>0</v>
      </c>
      <c r="N166" s="13">
        <v>0</v>
      </c>
      <c r="O166" s="13">
        <v>0</v>
      </c>
      <c r="P166" s="14">
        <v>0</v>
      </c>
      <c r="Q166" s="13">
        <v>0</v>
      </c>
      <c r="R166" s="13">
        <v>0</v>
      </c>
      <c r="S166" s="13">
        <v>0</v>
      </c>
      <c r="T166" s="14">
        <v>0</v>
      </c>
      <c r="U166" s="13">
        <v>0</v>
      </c>
      <c r="V166" s="13">
        <v>0</v>
      </c>
      <c r="W166" s="13">
        <v>0</v>
      </c>
      <c r="X166" s="8">
        <v>0</v>
      </c>
      <c r="Y166" s="8">
        <v>0</v>
      </c>
      <c r="Z166" s="8"/>
      <c r="AA166" s="13">
        <v>0</v>
      </c>
      <c r="AB166" s="13">
        <v>0</v>
      </c>
      <c r="AC166" s="13">
        <v>0</v>
      </c>
    </row>
    <row r="167" spans="1:29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8">
        <v>0</v>
      </c>
      <c r="M167" s="13">
        <v>0</v>
      </c>
      <c r="N167" s="13">
        <v>0</v>
      </c>
      <c r="O167" s="13">
        <v>0</v>
      </c>
      <c r="P167" s="14">
        <v>0</v>
      </c>
      <c r="Q167" s="13">
        <v>0</v>
      </c>
      <c r="R167" s="13">
        <v>0</v>
      </c>
      <c r="S167" s="13">
        <v>0</v>
      </c>
      <c r="T167" s="14">
        <v>0</v>
      </c>
      <c r="U167" s="13">
        <v>0</v>
      </c>
      <c r="V167" s="13">
        <v>0</v>
      </c>
      <c r="W167" s="13">
        <v>0</v>
      </c>
      <c r="X167" s="8">
        <v>0</v>
      </c>
      <c r="Y167" s="8">
        <v>0</v>
      </c>
      <c r="Z167" s="8"/>
      <c r="AA167" s="13">
        <v>0</v>
      </c>
      <c r="AB167" s="13">
        <v>0</v>
      </c>
      <c r="AC167" s="13">
        <v>0</v>
      </c>
    </row>
    <row r="168" spans="1:29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8">
        <v>0</v>
      </c>
      <c r="M168" s="13">
        <v>0</v>
      </c>
      <c r="N168" s="13">
        <v>0</v>
      </c>
      <c r="O168" s="13">
        <v>0</v>
      </c>
      <c r="P168" s="14">
        <v>0</v>
      </c>
      <c r="Q168" s="13">
        <v>0</v>
      </c>
      <c r="R168" s="13">
        <v>0</v>
      </c>
      <c r="S168" s="13">
        <v>0</v>
      </c>
      <c r="T168" s="14">
        <v>0</v>
      </c>
      <c r="U168" s="13">
        <v>0</v>
      </c>
      <c r="V168" s="13">
        <v>0</v>
      </c>
      <c r="W168" s="13">
        <v>0</v>
      </c>
      <c r="X168" s="8">
        <v>0</v>
      </c>
      <c r="Y168" s="8">
        <v>0</v>
      </c>
      <c r="Z168" s="8"/>
      <c r="AA168" s="13">
        <v>0</v>
      </c>
      <c r="AB168" s="13">
        <v>0</v>
      </c>
      <c r="AC168" s="13">
        <v>0</v>
      </c>
    </row>
    <row r="169" spans="1:29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579</v>
      </c>
      <c r="J169" s="8">
        <v>0</v>
      </c>
      <c r="K169" s="8">
        <v>1</v>
      </c>
      <c r="L169" s="8">
        <v>2</v>
      </c>
      <c r="M169" s="13">
        <v>4</v>
      </c>
      <c r="N169" s="13">
        <v>0</v>
      </c>
      <c r="O169" s="13">
        <v>1</v>
      </c>
      <c r="P169" s="14">
        <v>0</v>
      </c>
      <c r="Q169" s="13">
        <v>1</v>
      </c>
      <c r="R169" s="13">
        <v>1</v>
      </c>
      <c r="S169" s="13">
        <v>2</v>
      </c>
      <c r="T169" s="14">
        <v>0</v>
      </c>
      <c r="U169" s="13">
        <v>14</v>
      </c>
      <c r="V169" s="13">
        <v>4</v>
      </c>
      <c r="W169" s="13">
        <v>7</v>
      </c>
      <c r="X169" s="8">
        <v>0</v>
      </c>
      <c r="Y169" s="8">
        <v>0</v>
      </c>
      <c r="Z169" s="8"/>
      <c r="AA169" s="13">
        <v>0</v>
      </c>
      <c r="AB169" s="13">
        <v>0</v>
      </c>
      <c r="AC169" s="13">
        <v>0</v>
      </c>
    </row>
    <row r="170" spans="1:29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8">
        <v>0</v>
      </c>
      <c r="M170" s="13">
        <v>0</v>
      </c>
      <c r="N170" s="13">
        <v>0</v>
      </c>
      <c r="O170" s="13">
        <v>0</v>
      </c>
      <c r="P170" s="14">
        <v>0</v>
      </c>
      <c r="Q170" s="13">
        <v>0</v>
      </c>
      <c r="R170" s="13">
        <v>0</v>
      </c>
      <c r="S170" s="13">
        <v>0</v>
      </c>
      <c r="T170" s="14">
        <v>0</v>
      </c>
      <c r="U170" s="13">
        <v>0</v>
      </c>
      <c r="V170" s="13">
        <v>0</v>
      </c>
      <c r="W170" s="13">
        <v>0</v>
      </c>
      <c r="X170" s="8">
        <v>0</v>
      </c>
      <c r="Y170" s="8">
        <v>0</v>
      </c>
      <c r="Z170" s="8"/>
      <c r="AA170" s="13">
        <v>0</v>
      </c>
      <c r="AB170" s="13">
        <v>0</v>
      </c>
      <c r="AC170" s="13">
        <v>0</v>
      </c>
    </row>
    <row r="171" spans="1:29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8">
        <v>0</v>
      </c>
      <c r="M171" s="13">
        <v>0</v>
      </c>
      <c r="N171" s="13">
        <v>0</v>
      </c>
      <c r="O171" s="13">
        <v>0</v>
      </c>
      <c r="P171" s="14">
        <v>0</v>
      </c>
      <c r="Q171" s="13">
        <v>0</v>
      </c>
      <c r="R171" s="13">
        <v>0</v>
      </c>
      <c r="S171" s="13">
        <v>0</v>
      </c>
      <c r="T171" s="14">
        <v>0</v>
      </c>
      <c r="U171" s="13">
        <v>0</v>
      </c>
      <c r="V171" s="13">
        <v>0</v>
      </c>
      <c r="W171" s="13">
        <v>0</v>
      </c>
      <c r="X171" s="8">
        <v>0</v>
      </c>
      <c r="Y171" s="8">
        <v>0</v>
      </c>
      <c r="Z171" s="8"/>
      <c r="AA171" s="13">
        <v>0</v>
      </c>
      <c r="AB171" s="13">
        <v>0</v>
      </c>
      <c r="AC171" s="13">
        <v>0</v>
      </c>
    </row>
    <row r="172" spans="1:29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580</v>
      </c>
      <c r="J172" s="8">
        <v>0</v>
      </c>
      <c r="K172" s="8">
        <v>0</v>
      </c>
      <c r="L172" s="8">
        <v>0</v>
      </c>
      <c r="M172" s="13">
        <v>0</v>
      </c>
      <c r="N172" s="13">
        <v>0</v>
      </c>
      <c r="O172" s="13">
        <v>0</v>
      </c>
      <c r="P172" s="14">
        <v>0</v>
      </c>
      <c r="Q172" s="13">
        <v>0</v>
      </c>
      <c r="R172" s="13">
        <v>0</v>
      </c>
      <c r="S172" s="13">
        <v>0</v>
      </c>
      <c r="T172" s="14">
        <v>0</v>
      </c>
      <c r="U172" s="13">
        <v>0</v>
      </c>
      <c r="V172" s="13">
        <v>0</v>
      </c>
      <c r="W172" s="13">
        <v>0</v>
      </c>
      <c r="X172" s="8">
        <v>0</v>
      </c>
      <c r="Y172" s="8">
        <v>0</v>
      </c>
      <c r="Z172" s="8"/>
      <c r="AA172" s="13">
        <v>0</v>
      </c>
      <c r="AB172" s="13">
        <v>0</v>
      </c>
      <c r="AC172" s="13">
        <v>0</v>
      </c>
    </row>
    <row r="173" spans="1:29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8">
        <v>0</v>
      </c>
      <c r="M173" s="13">
        <v>0</v>
      </c>
      <c r="N173" s="13">
        <v>0</v>
      </c>
      <c r="O173" s="13">
        <v>0</v>
      </c>
      <c r="P173" s="14">
        <v>0</v>
      </c>
      <c r="Q173" s="13">
        <v>0</v>
      </c>
      <c r="R173" s="13">
        <v>0</v>
      </c>
      <c r="S173" s="13">
        <v>0</v>
      </c>
      <c r="T173" s="14">
        <v>0</v>
      </c>
      <c r="U173" s="13">
        <v>0</v>
      </c>
      <c r="V173" s="13">
        <v>0</v>
      </c>
      <c r="W173" s="13">
        <v>0</v>
      </c>
      <c r="X173" s="8">
        <v>0</v>
      </c>
      <c r="Y173" s="8">
        <v>0</v>
      </c>
      <c r="Z173" s="8"/>
      <c r="AA173" s="13">
        <v>0</v>
      </c>
      <c r="AB173" s="13">
        <v>0</v>
      </c>
      <c r="AC173" s="13">
        <v>0</v>
      </c>
    </row>
    <row r="174" spans="1:29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581</v>
      </c>
      <c r="J174" s="8">
        <v>0</v>
      </c>
      <c r="K174" s="8">
        <v>0</v>
      </c>
      <c r="L174" s="8">
        <v>0</v>
      </c>
      <c r="M174" s="13">
        <v>0</v>
      </c>
      <c r="N174" s="13">
        <v>0</v>
      </c>
      <c r="O174" s="13">
        <v>0</v>
      </c>
      <c r="P174" s="14">
        <v>0</v>
      </c>
      <c r="Q174" s="13">
        <v>0</v>
      </c>
      <c r="R174" s="13">
        <v>0</v>
      </c>
      <c r="S174" s="13">
        <v>0</v>
      </c>
      <c r="T174" s="14">
        <v>0</v>
      </c>
      <c r="U174" s="13">
        <v>0</v>
      </c>
      <c r="V174" s="13">
        <v>0</v>
      </c>
      <c r="W174" s="13">
        <v>0</v>
      </c>
      <c r="X174" s="8">
        <v>0</v>
      </c>
      <c r="Y174" s="8">
        <v>0</v>
      </c>
      <c r="Z174" s="8"/>
      <c r="AA174" s="13">
        <v>0</v>
      </c>
      <c r="AB174" s="13">
        <v>0</v>
      </c>
      <c r="AC174" s="13">
        <v>0</v>
      </c>
    </row>
    <row r="175" spans="1:29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8">
        <v>0</v>
      </c>
      <c r="M175" s="13">
        <v>0</v>
      </c>
      <c r="N175" s="13">
        <v>0</v>
      </c>
      <c r="O175" s="13">
        <v>0</v>
      </c>
      <c r="P175" s="14">
        <v>0</v>
      </c>
      <c r="Q175" s="13">
        <v>0</v>
      </c>
      <c r="R175" s="13">
        <v>0</v>
      </c>
      <c r="S175" s="13">
        <v>0</v>
      </c>
      <c r="T175" s="14">
        <v>0</v>
      </c>
      <c r="U175" s="13">
        <v>0</v>
      </c>
      <c r="V175" s="13">
        <v>0</v>
      </c>
      <c r="W175" s="13">
        <v>0</v>
      </c>
      <c r="X175" s="8">
        <v>0</v>
      </c>
      <c r="Y175" s="8">
        <v>0</v>
      </c>
      <c r="Z175" s="8"/>
      <c r="AA175" s="13">
        <v>0</v>
      </c>
      <c r="AB175" s="13">
        <v>0</v>
      </c>
      <c r="AC175" s="13">
        <v>0</v>
      </c>
    </row>
    <row r="176" spans="1:29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1</v>
      </c>
      <c r="K176" s="8">
        <v>0</v>
      </c>
      <c r="L176" s="8">
        <v>0</v>
      </c>
      <c r="M176" s="13">
        <v>0</v>
      </c>
      <c r="N176" s="13">
        <v>1</v>
      </c>
      <c r="O176" s="13">
        <v>0</v>
      </c>
      <c r="P176" s="14">
        <v>1</v>
      </c>
      <c r="Q176" s="13">
        <v>2</v>
      </c>
      <c r="R176" s="13">
        <v>2</v>
      </c>
      <c r="S176" s="13">
        <v>3</v>
      </c>
      <c r="T176" s="14">
        <v>0</v>
      </c>
      <c r="U176" s="13">
        <v>1</v>
      </c>
      <c r="V176" s="13">
        <v>0</v>
      </c>
      <c r="W176" s="13">
        <v>1</v>
      </c>
      <c r="X176" s="8">
        <v>0</v>
      </c>
      <c r="Y176" s="8">
        <v>2</v>
      </c>
      <c r="Z176" s="8"/>
      <c r="AA176" s="13">
        <v>0</v>
      </c>
      <c r="AB176" s="13">
        <v>0</v>
      </c>
      <c r="AC176" s="13">
        <v>0</v>
      </c>
    </row>
    <row r="177" spans="1:29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573</v>
      </c>
      <c r="H177" s="19">
        <v>7448</v>
      </c>
      <c r="I177" s="18" t="s">
        <v>273</v>
      </c>
      <c r="J177" s="8">
        <v>0</v>
      </c>
      <c r="K177" s="8">
        <v>0</v>
      </c>
      <c r="L177" s="8">
        <v>0</v>
      </c>
      <c r="M177" s="13">
        <v>0</v>
      </c>
      <c r="N177" s="13">
        <v>0</v>
      </c>
      <c r="O177" s="13">
        <v>0</v>
      </c>
      <c r="P177" s="14">
        <v>0</v>
      </c>
      <c r="Q177" s="13">
        <v>0</v>
      </c>
      <c r="R177" s="13">
        <v>0</v>
      </c>
      <c r="S177" s="13">
        <v>0</v>
      </c>
      <c r="T177" s="14">
        <v>0</v>
      </c>
      <c r="U177" s="13">
        <v>0</v>
      </c>
      <c r="V177" s="13">
        <v>0</v>
      </c>
      <c r="W177" s="13">
        <v>0</v>
      </c>
      <c r="X177" s="8">
        <v>0</v>
      </c>
      <c r="Y177" s="8">
        <v>0</v>
      </c>
      <c r="Z177" s="8"/>
      <c r="AA177" s="13">
        <v>0</v>
      </c>
      <c r="AB177" s="13">
        <v>0</v>
      </c>
      <c r="AC177" s="13">
        <v>0</v>
      </c>
    </row>
    <row r="178" spans="1:29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582</v>
      </c>
      <c r="J178" s="8">
        <v>0</v>
      </c>
      <c r="K178" s="8">
        <v>0</v>
      </c>
      <c r="L178" s="8">
        <v>0</v>
      </c>
      <c r="M178" s="13">
        <v>0</v>
      </c>
      <c r="N178" s="13">
        <v>0</v>
      </c>
      <c r="O178" s="13">
        <v>0</v>
      </c>
      <c r="P178" s="14">
        <v>0</v>
      </c>
      <c r="Q178" s="13">
        <v>0</v>
      </c>
      <c r="R178" s="13">
        <v>0</v>
      </c>
      <c r="S178" s="13">
        <v>0</v>
      </c>
      <c r="T178" s="14">
        <v>0</v>
      </c>
      <c r="U178" s="13">
        <v>0</v>
      </c>
      <c r="V178" s="13">
        <v>0</v>
      </c>
      <c r="W178" s="13">
        <v>0</v>
      </c>
      <c r="X178" s="8">
        <v>0</v>
      </c>
      <c r="Y178" s="8">
        <v>0</v>
      </c>
      <c r="Z178" s="8"/>
      <c r="AA178" s="13">
        <v>0</v>
      </c>
      <c r="AB178" s="13">
        <v>0</v>
      </c>
      <c r="AC178" s="13">
        <v>0</v>
      </c>
    </row>
    <row r="179" spans="1:29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573</v>
      </c>
      <c r="H179" s="19">
        <v>106</v>
      </c>
      <c r="I179" s="18" t="s">
        <v>271</v>
      </c>
      <c r="J179" s="8">
        <v>0</v>
      </c>
      <c r="K179" s="8">
        <v>0</v>
      </c>
      <c r="L179" s="8">
        <v>0</v>
      </c>
      <c r="M179" s="13">
        <v>0</v>
      </c>
      <c r="N179" s="13">
        <v>0</v>
      </c>
      <c r="O179" s="13">
        <v>0</v>
      </c>
      <c r="P179" s="14">
        <v>0</v>
      </c>
      <c r="Q179" s="13">
        <v>0</v>
      </c>
      <c r="R179" s="13">
        <v>0</v>
      </c>
      <c r="S179" s="13">
        <v>0</v>
      </c>
      <c r="T179" s="14">
        <v>0</v>
      </c>
      <c r="U179" s="13">
        <v>0</v>
      </c>
      <c r="V179" s="13">
        <v>0</v>
      </c>
      <c r="W179" s="13">
        <v>0</v>
      </c>
      <c r="X179" s="8">
        <v>0</v>
      </c>
      <c r="Y179" s="8">
        <v>0</v>
      </c>
      <c r="Z179" s="8"/>
      <c r="AA179" s="13">
        <v>0</v>
      </c>
      <c r="AB179" s="13">
        <v>0</v>
      </c>
      <c r="AC179" s="13">
        <v>0</v>
      </c>
    </row>
    <row r="180" spans="1:29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8">
        <v>0</v>
      </c>
      <c r="M180" s="13">
        <v>0</v>
      </c>
      <c r="N180" s="13">
        <v>0</v>
      </c>
      <c r="O180" s="13">
        <v>0</v>
      </c>
      <c r="P180" s="14">
        <v>0</v>
      </c>
      <c r="Q180" s="13">
        <v>0</v>
      </c>
      <c r="R180" s="13">
        <v>0</v>
      </c>
      <c r="S180" s="13">
        <v>0</v>
      </c>
      <c r="T180" s="14">
        <v>0</v>
      </c>
      <c r="U180" s="13">
        <v>0</v>
      </c>
      <c r="V180" s="13">
        <v>0</v>
      </c>
      <c r="W180" s="13">
        <v>0</v>
      </c>
      <c r="X180" s="8">
        <v>0</v>
      </c>
      <c r="Y180" s="8">
        <v>0</v>
      </c>
      <c r="Z180" s="8"/>
      <c r="AA180" s="13">
        <v>0</v>
      </c>
      <c r="AB180" s="13">
        <v>0</v>
      </c>
      <c r="AC180" s="13">
        <v>0</v>
      </c>
    </row>
    <row r="181" spans="1:29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8">
        <v>0</v>
      </c>
      <c r="M181" s="13">
        <v>0</v>
      </c>
      <c r="N181" s="13">
        <v>0</v>
      </c>
      <c r="O181" s="13">
        <v>0</v>
      </c>
      <c r="P181" s="14">
        <v>0</v>
      </c>
      <c r="Q181" s="13">
        <v>0</v>
      </c>
      <c r="R181" s="13">
        <v>0</v>
      </c>
      <c r="S181" s="13">
        <v>0</v>
      </c>
      <c r="T181" s="14">
        <v>0</v>
      </c>
      <c r="U181" s="13">
        <v>3</v>
      </c>
      <c r="V181" s="13">
        <v>0</v>
      </c>
      <c r="W181" s="13">
        <v>2</v>
      </c>
      <c r="X181" s="8">
        <v>0</v>
      </c>
      <c r="Y181" s="8">
        <v>0</v>
      </c>
      <c r="Z181" s="8"/>
      <c r="AA181" s="13">
        <v>0</v>
      </c>
      <c r="AB181" s="13">
        <v>0</v>
      </c>
      <c r="AC181" s="13">
        <v>0</v>
      </c>
    </row>
    <row r="182" spans="1:29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8">
        <v>0</v>
      </c>
      <c r="M182" s="13">
        <v>0</v>
      </c>
      <c r="N182" s="13">
        <v>0</v>
      </c>
      <c r="O182" s="13">
        <v>0</v>
      </c>
      <c r="P182" s="14">
        <v>0</v>
      </c>
      <c r="Q182" s="13">
        <v>0</v>
      </c>
      <c r="R182" s="13">
        <v>0</v>
      </c>
      <c r="S182" s="13">
        <v>0</v>
      </c>
      <c r="T182" s="14">
        <v>0</v>
      </c>
      <c r="U182" s="13">
        <v>0</v>
      </c>
      <c r="V182" s="13">
        <v>0</v>
      </c>
      <c r="W182" s="13">
        <v>0</v>
      </c>
      <c r="X182" s="8">
        <v>0</v>
      </c>
      <c r="Y182" s="8">
        <v>0</v>
      </c>
      <c r="Z182" s="8"/>
      <c r="AA182" s="13">
        <v>0</v>
      </c>
      <c r="AB182" s="13">
        <v>0</v>
      </c>
      <c r="AC182" s="13">
        <v>0</v>
      </c>
    </row>
    <row r="183" spans="1:29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8">
        <v>0</v>
      </c>
      <c r="M183" s="13">
        <v>0</v>
      </c>
      <c r="N183" s="13">
        <v>0</v>
      </c>
      <c r="O183" s="13">
        <v>0</v>
      </c>
      <c r="P183" s="14">
        <v>0</v>
      </c>
      <c r="Q183" s="13">
        <v>0</v>
      </c>
      <c r="R183" s="13">
        <v>0</v>
      </c>
      <c r="S183" s="13">
        <v>0</v>
      </c>
      <c r="T183" s="14">
        <v>0</v>
      </c>
      <c r="U183" s="13">
        <v>0</v>
      </c>
      <c r="V183" s="13">
        <v>0</v>
      </c>
      <c r="W183" s="13">
        <v>0</v>
      </c>
      <c r="X183" s="8">
        <v>0</v>
      </c>
      <c r="Y183" s="8">
        <v>0</v>
      </c>
      <c r="Z183" s="8"/>
      <c r="AA183" s="13">
        <v>0</v>
      </c>
      <c r="AB183" s="13">
        <v>0</v>
      </c>
      <c r="AC183" s="13">
        <v>0</v>
      </c>
    </row>
    <row r="184" spans="1:29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8">
        <v>0</v>
      </c>
      <c r="M184" s="13">
        <v>0</v>
      </c>
      <c r="N184" s="13">
        <v>0</v>
      </c>
      <c r="O184" s="13">
        <v>0</v>
      </c>
      <c r="P184" s="14">
        <v>0</v>
      </c>
      <c r="Q184" s="13">
        <v>0</v>
      </c>
      <c r="R184" s="13">
        <v>0</v>
      </c>
      <c r="S184" s="13">
        <v>0</v>
      </c>
      <c r="T184" s="14">
        <v>0</v>
      </c>
      <c r="U184" s="13">
        <v>0</v>
      </c>
      <c r="V184" s="13">
        <v>0</v>
      </c>
      <c r="W184" s="13">
        <v>0</v>
      </c>
      <c r="X184" s="8">
        <v>0</v>
      </c>
      <c r="Y184" s="8">
        <v>0</v>
      </c>
      <c r="Z184" s="8"/>
      <c r="AA184" s="13">
        <v>0</v>
      </c>
      <c r="AB184" s="13">
        <v>0</v>
      </c>
      <c r="AC184" s="13">
        <v>0</v>
      </c>
    </row>
    <row r="185" spans="1:29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8">
        <v>0</v>
      </c>
      <c r="M185" s="13">
        <v>0</v>
      </c>
      <c r="N185" s="13">
        <v>0</v>
      </c>
      <c r="O185" s="13">
        <v>0</v>
      </c>
      <c r="P185" s="14">
        <v>0</v>
      </c>
      <c r="Q185" s="13">
        <v>0</v>
      </c>
      <c r="R185" s="13">
        <v>0</v>
      </c>
      <c r="S185" s="13">
        <v>0</v>
      </c>
      <c r="T185" s="14">
        <v>0</v>
      </c>
      <c r="U185" s="13">
        <v>0</v>
      </c>
      <c r="V185" s="13">
        <v>0</v>
      </c>
      <c r="W185" s="13">
        <v>0</v>
      </c>
      <c r="X185" s="8">
        <v>0</v>
      </c>
      <c r="Y185" s="8">
        <v>0</v>
      </c>
      <c r="Z185" s="8"/>
      <c r="AA185" s="13">
        <v>0</v>
      </c>
      <c r="AB185" s="13">
        <v>0</v>
      </c>
      <c r="AC185" s="13">
        <v>0</v>
      </c>
    </row>
    <row r="186" spans="1:29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8">
        <v>0</v>
      </c>
      <c r="M186" s="13">
        <v>0</v>
      </c>
      <c r="N186" s="13">
        <v>0</v>
      </c>
      <c r="O186" s="13">
        <v>0</v>
      </c>
      <c r="P186" s="14">
        <v>0</v>
      </c>
      <c r="Q186" s="13">
        <v>0</v>
      </c>
      <c r="R186" s="13">
        <v>0</v>
      </c>
      <c r="S186" s="13">
        <v>0</v>
      </c>
      <c r="T186" s="14">
        <v>0</v>
      </c>
      <c r="U186" s="13">
        <v>0</v>
      </c>
      <c r="V186" s="13">
        <v>0</v>
      </c>
      <c r="W186" s="13">
        <v>0</v>
      </c>
      <c r="X186" s="8">
        <v>0</v>
      </c>
      <c r="Y186" s="8">
        <v>0</v>
      </c>
      <c r="Z186" s="8"/>
      <c r="AA186" s="13">
        <v>0</v>
      </c>
      <c r="AB186" s="13">
        <v>0</v>
      </c>
      <c r="AC186" s="13">
        <v>0</v>
      </c>
    </row>
    <row r="187" spans="1:29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8">
        <v>0</v>
      </c>
      <c r="M187" s="13">
        <v>0</v>
      </c>
      <c r="N187" s="13">
        <v>0</v>
      </c>
      <c r="O187" s="13">
        <v>0</v>
      </c>
      <c r="P187" s="14">
        <v>0</v>
      </c>
      <c r="Q187" s="13">
        <v>0</v>
      </c>
      <c r="R187" s="13">
        <v>0</v>
      </c>
      <c r="S187" s="13">
        <v>0</v>
      </c>
      <c r="T187" s="14">
        <v>0</v>
      </c>
      <c r="U187" s="13">
        <v>0</v>
      </c>
      <c r="V187" s="13">
        <v>0</v>
      </c>
      <c r="W187" s="13">
        <v>0</v>
      </c>
      <c r="X187" s="8">
        <v>0</v>
      </c>
      <c r="Y187" s="8">
        <v>0</v>
      </c>
      <c r="Z187" s="8"/>
      <c r="AA187" s="13">
        <v>0</v>
      </c>
      <c r="AB187" s="13">
        <v>0</v>
      </c>
      <c r="AC187" s="13">
        <v>0</v>
      </c>
    </row>
    <row r="188" spans="1:29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8">
        <v>0</v>
      </c>
      <c r="M188" s="13">
        <v>0</v>
      </c>
      <c r="N188" s="13">
        <v>0</v>
      </c>
      <c r="O188" s="13">
        <v>0</v>
      </c>
      <c r="P188" s="14">
        <v>0</v>
      </c>
      <c r="Q188" s="13">
        <v>0</v>
      </c>
      <c r="R188" s="13">
        <v>0</v>
      </c>
      <c r="S188" s="13">
        <v>0</v>
      </c>
      <c r="T188" s="14">
        <v>0</v>
      </c>
      <c r="U188" s="13">
        <v>0</v>
      </c>
      <c r="V188" s="13">
        <v>0</v>
      </c>
      <c r="W188" s="13">
        <v>0</v>
      </c>
      <c r="X188" s="8">
        <v>0</v>
      </c>
      <c r="Y188" s="8">
        <v>0</v>
      </c>
      <c r="Z188" s="8"/>
      <c r="AA188" s="13">
        <v>0</v>
      </c>
      <c r="AB188" s="13">
        <v>0</v>
      </c>
      <c r="AC188" s="13">
        <v>0</v>
      </c>
    </row>
    <row r="189" spans="1:29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8">
        <v>2</v>
      </c>
      <c r="M189" s="13">
        <v>1</v>
      </c>
      <c r="N189" s="13">
        <v>0</v>
      </c>
      <c r="O189" s="13">
        <v>2</v>
      </c>
      <c r="P189" s="14">
        <v>0</v>
      </c>
      <c r="Q189" s="13">
        <v>0</v>
      </c>
      <c r="R189" s="13">
        <v>6</v>
      </c>
      <c r="S189" s="13">
        <v>4</v>
      </c>
      <c r="T189" s="14">
        <v>0</v>
      </c>
      <c r="U189" s="13">
        <v>3</v>
      </c>
      <c r="V189" s="13">
        <v>2</v>
      </c>
      <c r="W189" s="13">
        <v>2</v>
      </c>
      <c r="X189" s="8">
        <v>2</v>
      </c>
      <c r="Y189" s="8">
        <v>2</v>
      </c>
      <c r="Z189" s="8"/>
      <c r="AA189" s="13">
        <v>1</v>
      </c>
      <c r="AB189" s="13">
        <v>2</v>
      </c>
      <c r="AC189" s="13">
        <v>1</v>
      </c>
    </row>
    <row r="190" spans="1:29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8">
        <v>0</v>
      </c>
      <c r="M190" s="13">
        <v>0</v>
      </c>
      <c r="N190" s="13">
        <v>0</v>
      </c>
      <c r="O190" s="13">
        <v>0</v>
      </c>
      <c r="P190" s="14">
        <v>0</v>
      </c>
      <c r="Q190" s="13">
        <v>0</v>
      </c>
      <c r="R190" s="13">
        <v>0</v>
      </c>
      <c r="S190" s="13">
        <v>0</v>
      </c>
      <c r="T190" s="14">
        <v>0</v>
      </c>
      <c r="U190" s="13">
        <v>0</v>
      </c>
      <c r="V190" s="13">
        <v>0</v>
      </c>
      <c r="W190" s="13">
        <v>0</v>
      </c>
      <c r="X190" s="8">
        <v>0</v>
      </c>
      <c r="Y190" s="8">
        <v>0</v>
      </c>
      <c r="Z190" s="8"/>
      <c r="AA190" s="13">
        <v>0</v>
      </c>
      <c r="AB190" s="13">
        <v>0</v>
      </c>
      <c r="AC190" s="13">
        <v>0</v>
      </c>
    </row>
    <row r="191" spans="1:29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8">
        <v>0</v>
      </c>
      <c r="M191" s="13">
        <v>0</v>
      </c>
      <c r="N191" s="13">
        <v>0</v>
      </c>
      <c r="O191" s="13">
        <v>0</v>
      </c>
      <c r="P191" s="14">
        <v>0</v>
      </c>
      <c r="Q191" s="13">
        <v>0</v>
      </c>
      <c r="R191" s="13">
        <v>0</v>
      </c>
      <c r="S191" s="13">
        <v>0</v>
      </c>
      <c r="T191" s="14">
        <v>0</v>
      </c>
      <c r="U191" s="13">
        <v>0</v>
      </c>
      <c r="V191" s="13">
        <v>0</v>
      </c>
      <c r="W191" s="13">
        <v>0</v>
      </c>
      <c r="X191" s="8">
        <v>0</v>
      </c>
      <c r="Y191" s="8">
        <v>0</v>
      </c>
      <c r="Z191" s="8"/>
      <c r="AA191" s="13">
        <v>0</v>
      </c>
      <c r="AB191" s="13">
        <v>0</v>
      </c>
      <c r="AC191" s="13">
        <v>0</v>
      </c>
    </row>
    <row r="192" spans="1:29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8">
        <v>0</v>
      </c>
      <c r="M192" s="13">
        <v>0</v>
      </c>
      <c r="N192" s="13">
        <v>0</v>
      </c>
      <c r="O192" s="13">
        <v>0</v>
      </c>
      <c r="P192" s="14">
        <v>0</v>
      </c>
      <c r="Q192" s="13">
        <v>0</v>
      </c>
      <c r="R192" s="13">
        <v>0</v>
      </c>
      <c r="S192" s="13">
        <v>0</v>
      </c>
      <c r="T192" s="14">
        <v>0</v>
      </c>
      <c r="U192" s="13">
        <v>0</v>
      </c>
      <c r="V192" s="13">
        <v>0</v>
      </c>
      <c r="W192" s="13">
        <v>0</v>
      </c>
      <c r="X192" s="8">
        <v>0</v>
      </c>
      <c r="Y192" s="8">
        <v>0</v>
      </c>
      <c r="Z192" s="8"/>
      <c r="AA192" s="13">
        <v>0</v>
      </c>
      <c r="AB192" s="13">
        <v>0</v>
      </c>
      <c r="AC192" s="13">
        <v>0</v>
      </c>
    </row>
    <row r="193" spans="1:29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8">
        <v>0</v>
      </c>
      <c r="M193" s="13">
        <v>0</v>
      </c>
      <c r="N193" s="13">
        <v>0</v>
      </c>
      <c r="O193" s="13">
        <v>0</v>
      </c>
      <c r="P193" s="14">
        <v>0</v>
      </c>
      <c r="Q193" s="13">
        <v>0</v>
      </c>
      <c r="R193" s="13">
        <v>0</v>
      </c>
      <c r="S193" s="13">
        <v>0</v>
      </c>
      <c r="T193" s="14">
        <v>0</v>
      </c>
      <c r="U193" s="13">
        <v>0</v>
      </c>
      <c r="V193" s="13">
        <v>0</v>
      </c>
      <c r="W193" s="13">
        <v>0</v>
      </c>
      <c r="X193" s="8">
        <v>0</v>
      </c>
      <c r="Y193" s="8">
        <v>0</v>
      </c>
      <c r="Z193" s="8"/>
      <c r="AA193" s="13">
        <v>0</v>
      </c>
      <c r="AB193" s="13">
        <v>0</v>
      </c>
      <c r="AC193" s="13">
        <v>0</v>
      </c>
    </row>
    <row r="194" spans="1:29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573</v>
      </c>
      <c r="H194" s="19">
        <v>31794</v>
      </c>
      <c r="I194" s="18" t="s">
        <v>583</v>
      </c>
      <c r="J194" s="8">
        <v>0</v>
      </c>
      <c r="K194" s="8">
        <v>0</v>
      </c>
      <c r="L194" s="8">
        <v>0</v>
      </c>
      <c r="M194" s="13">
        <v>0</v>
      </c>
      <c r="N194" s="13">
        <v>0</v>
      </c>
      <c r="O194" s="13">
        <v>0</v>
      </c>
      <c r="P194" s="14">
        <v>0</v>
      </c>
      <c r="Q194" s="13">
        <v>0</v>
      </c>
      <c r="R194" s="13">
        <v>0</v>
      </c>
      <c r="S194" s="13">
        <v>0</v>
      </c>
      <c r="T194" s="14">
        <v>0</v>
      </c>
      <c r="U194" s="13">
        <v>0</v>
      </c>
      <c r="V194" s="13">
        <v>0</v>
      </c>
      <c r="W194" s="13">
        <v>0</v>
      </c>
      <c r="X194" s="8">
        <v>0</v>
      </c>
      <c r="Y194" s="8">
        <v>0</v>
      </c>
      <c r="Z194" s="8"/>
      <c r="AA194" s="13">
        <v>0</v>
      </c>
      <c r="AB194" s="13">
        <v>0</v>
      </c>
      <c r="AC194" s="13">
        <v>0</v>
      </c>
    </row>
    <row r="195" spans="1:29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573</v>
      </c>
      <c r="H195" s="19">
        <v>288</v>
      </c>
      <c r="I195" s="18" t="s">
        <v>108</v>
      </c>
      <c r="J195" s="8">
        <v>0</v>
      </c>
      <c r="K195" s="8">
        <v>0</v>
      </c>
      <c r="L195" s="8">
        <v>0</v>
      </c>
      <c r="M195" s="13">
        <v>0</v>
      </c>
      <c r="N195" s="13">
        <v>0</v>
      </c>
      <c r="O195" s="13">
        <v>0</v>
      </c>
      <c r="P195" s="14">
        <v>0</v>
      </c>
      <c r="Q195" s="13">
        <v>0</v>
      </c>
      <c r="R195" s="13">
        <v>0</v>
      </c>
      <c r="S195" s="13">
        <v>0</v>
      </c>
      <c r="T195" s="14">
        <v>0</v>
      </c>
      <c r="U195" s="13">
        <v>0</v>
      </c>
      <c r="V195" s="13">
        <v>0</v>
      </c>
      <c r="W195" s="13">
        <v>0</v>
      </c>
      <c r="X195" s="8">
        <v>0</v>
      </c>
      <c r="Y195" s="8">
        <v>0</v>
      </c>
      <c r="Z195" s="8"/>
      <c r="AA195" s="13">
        <v>0</v>
      </c>
      <c r="AB195" s="13">
        <v>0</v>
      </c>
      <c r="AC195" s="13">
        <v>0</v>
      </c>
    </row>
    <row r="196" spans="1:29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573</v>
      </c>
      <c r="H196" s="19">
        <v>31394</v>
      </c>
      <c r="I196" s="18" t="s">
        <v>584</v>
      </c>
      <c r="J196" s="8">
        <v>0</v>
      </c>
      <c r="K196" s="8">
        <v>0</v>
      </c>
      <c r="L196" s="8">
        <v>0</v>
      </c>
      <c r="M196" s="13">
        <v>0</v>
      </c>
      <c r="N196" s="13">
        <v>0</v>
      </c>
      <c r="O196" s="13">
        <v>0</v>
      </c>
      <c r="P196" s="14">
        <v>0</v>
      </c>
      <c r="Q196" s="13">
        <v>0</v>
      </c>
      <c r="R196" s="13">
        <v>0</v>
      </c>
      <c r="S196" s="13">
        <v>0</v>
      </c>
      <c r="T196" s="14">
        <v>0</v>
      </c>
      <c r="U196" s="13">
        <v>0</v>
      </c>
      <c r="V196" s="13">
        <v>0</v>
      </c>
      <c r="W196" s="13">
        <v>0</v>
      </c>
      <c r="X196" s="8">
        <v>0</v>
      </c>
      <c r="Y196" s="8">
        <v>0</v>
      </c>
      <c r="Z196" s="8"/>
      <c r="AA196" s="13">
        <v>0</v>
      </c>
      <c r="AB196" s="13">
        <v>0</v>
      </c>
      <c r="AC196" s="13">
        <v>0</v>
      </c>
    </row>
    <row r="197" spans="1:29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585</v>
      </c>
      <c r="J197" s="8">
        <v>0</v>
      </c>
      <c r="K197" s="8">
        <v>0</v>
      </c>
      <c r="L197" s="8">
        <v>0</v>
      </c>
      <c r="M197" s="13">
        <v>0</v>
      </c>
      <c r="N197" s="13">
        <v>0</v>
      </c>
      <c r="O197" s="13">
        <v>0</v>
      </c>
      <c r="P197" s="14">
        <v>0</v>
      </c>
      <c r="Q197" s="13">
        <v>0</v>
      </c>
      <c r="R197" s="13">
        <v>0</v>
      </c>
      <c r="S197" s="13">
        <v>0</v>
      </c>
      <c r="T197" s="14">
        <v>0</v>
      </c>
      <c r="U197" s="13">
        <v>0</v>
      </c>
      <c r="V197" s="13">
        <v>0</v>
      </c>
      <c r="W197" s="13">
        <v>0</v>
      </c>
      <c r="X197" s="8">
        <v>0</v>
      </c>
      <c r="Y197" s="8">
        <v>0</v>
      </c>
      <c r="Z197" s="8"/>
      <c r="AA197" s="13">
        <v>0</v>
      </c>
      <c r="AB197" s="13">
        <v>0</v>
      </c>
      <c r="AC197" s="13">
        <v>0</v>
      </c>
    </row>
    <row r="198" spans="1:29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573</v>
      </c>
      <c r="H198" s="19">
        <v>25574</v>
      </c>
      <c r="I198" s="18" t="s">
        <v>370</v>
      </c>
      <c r="J198" s="8">
        <v>0</v>
      </c>
      <c r="K198" s="8">
        <v>0</v>
      </c>
      <c r="L198" s="8">
        <v>0</v>
      </c>
      <c r="M198" s="13">
        <v>0</v>
      </c>
      <c r="N198" s="13">
        <v>0</v>
      </c>
      <c r="O198" s="13">
        <v>0</v>
      </c>
      <c r="P198" s="14">
        <v>0</v>
      </c>
      <c r="Q198" s="13">
        <v>0</v>
      </c>
      <c r="R198" s="13">
        <v>0</v>
      </c>
      <c r="S198" s="13">
        <v>0</v>
      </c>
      <c r="T198" s="14">
        <v>0</v>
      </c>
      <c r="U198" s="13">
        <v>0</v>
      </c>
      <c r="V198" s="13">
        <v>0</v>
      </c>
      <c r="W198" s="13">
        <v>0</v>
      </c>
      <c r="X198" s="8">
        <v>0</v>
      </c>
      <c r="Y198" s="8">
        <v>0</v>
      </c>
      <c r="Z198" s="8"/>
      <c r="AA198" s="13">
        <v>0</v>
      </c>
      <c r="AB198" s="13">
        <v>0</v>
      </c>
      <c r="AC198" s="13">
        <v>0</v>
      </c>
    </row>
    <row r="199" spans="1:29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8">
        <v>0</v>
      </c>
      <c r="M199" s="13">
        <v>0</v>
      </c>
      <c r="N199" s="13">
        <v>0</v>
      </c>
      <c r="O199" s="13">
        <v>0</v>
      </c>
      <c r="P199" s="14">
        <v>0</v>
      </c>
      <c r="Q199" s="13">
        <v>0</v>
      </c>
      <c r="R199" s="13">
        <v>0</v>
      </c>
      <c r="S199" s="13">
        <v>0</v>
      </c>
      <c r="T199" s="14">
        <v>0</v>
      </c>
      <c r="U199" s="13">
        <v>0</v>
      </c>
      <c r="V199" s="13">
        <v>0</v>
      </c>
      <c r="W199" s="13">
        <v>0</v>
      </c>
      <c r="X199" s="8">
        <v>0</v>
      </c>
      <c r="Y199" s="8">
        <v>0</v>
      </c>
      <c r="Z199" s="8"/>
      <c r="AA199" s="13">
        <v>0</v>
      </c>
      <c r="AB199" s="13">
        <v>0</v>
      </c>
      <c r="AC199" s="13">
        <v>0</v>
      </c>
    </row>
    <row r="200" spans="1:29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8">
        <v>0</v>
      </c>
      <c r="M200" s="13">
        <v>0</v>
      </c>
      <c r="N200" s="13">
        <v>0</v>
      </c>
      <c r="O200" s="13">
        <v>0</v>
      </c>
      <c r="P200" s="14">
        <v>0</v>
      </c>
      <c r="Q200" s="13">
        <v>0</v>
      </c>
      <c r="R200" s="13">
        <v>0</v>
      </c>
      <c r="S200" s="13">
        <v>0</v>
      </c>
      <c r="T200" s="14">
        <v>0</v>
      </c>
      <c r="U200" s="13">
        <v>0</v>
      </c>
      <c r="V200" s="13">
        <v>0</v>
      </c>
      <c r="W200" s="13">
        <v>0</v>
      </c>
      <c r="X200" s="8">
        <v>0</v>
      </c>
      <c r="Y200" s="8">
        <v>0</v>
      </c>
      <c r="Z200" s="8"/>
      <c r="AA200" s="13">
        <v>0</v>
      </c>
      <c r="AB200" s="13">
        <v>0</v>
      </c>
      <c r="AC200" s="13">
        <v>0</v>
      </c>
    </row>
    <row r="201" spans="1:29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8">
        <v>0</v>
      </c>
      <c r="M201" s="13">
        <v>0</v>
      </c>
      <c r="N201" s="13">
        <v>0</v>
      </c>
      <c r="O201" s="13">
        <v>0</v>
      </c>
      <c r="P201" s="14">
        <v>0</v>
      </c>
      <c r="Q201" s="13">
        <v>0</v>
      </c>
      <c r="R201" s="13">
        <v>0</v>
      </c>
      <c r="S201" s="13">
        <v>0</v>
      </c>
      <c r="T201" s="14">
        <v>0</v>
      </c>
      <c r="U201" s="13">
        <v>0</v>
      </c>
      <c r="V201" s="13">
        <v>0</v>
      </c>
      <c r="W201" s="13">
        <v>0</v>
      </c>
      <c r="X201" s="8">
        <v>0</v>
      </c>
      <c r="Y201" s="8">
        <v>0</v>
      </c>
      <c r="Z201" s="8"/>
      <c r="AA201" s="13">
        <v>0</v>
      </c>
      <c r="AB201" s="13">
        <v>0</v>
      </c>
      <c r="AC201" s="13">
        <v>0</v>
      </c>
    </row>
    <row r="202" spans="1:29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8">
        <v>0</v>
      </c>
      <c r="M202" s="13">
        <v>0</v>
      </c>
      <c r="N202" s="13">
        <v>0</v>
      </c>
      <c r="O202" s="13">
        <v>0</v>
      </c>
      <c r="P202" s="14">
        <v>0</v>
      </c>
      <c r="Q202" s="13">
        <v>0</v>
      </c>
      <c r="R202" s="13">
        <v>0</v>
      </c>
      <c r="S202" s="13">
        <v>0</v>
      </c>
      <c r="T202" s="14">
        <v>0</v>
      </c>
      <c r="U202" s="13">
        <v>0</v>
      </c>
      <c r="V202" s="13">
        <v>0</v>
      </c>
      <c r="W202" s="13">
        <v>0</v>
      </c>
      <c r="X202" s="8">
        <v>0</v>
      </c>
      <c r="Y202" s="8">
        <v>0</v>
      </c>
      <c r="Z202" s="8"/>
      <c r="AA202" s="13">
        <v>0</v>
      </c>
      <c r="AB202" s="13">
        <v>0</v>
      </c>
      <c r="AC202" s="13">
        <v>0</v>
      </c>
    </row>
    <row r="203" spans="1:29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8">
        <v>0</v>
      </c>
      <c r="M203" s="13">
        <v>0</v>
      </c>
      <c r="N203" s="13">
        <v>0</v>
      </c>
      <c r="O203" s="13">
        <v>0</v>
      </c>
      <c r="P203" s="14">
        <v>0</v>
      </c>
      <c r="Q203" s="13">
        <v>0</v>
      </c>
      <c r="R203" s="13">
        <v>0</v>
      </c>
      <c r="S203" s="13">
        <v>0</v>
      </c>
      <c r="T203" s="14">
        <v>0</v>
      </c>
      <c r="U203" s="13">
        <v>0</v>
      </c>
      <c r="V203" s="13">
        <v>0</v>
      </c>
      <c r="W203" s="13">
        <v>0</v>
      </c>
      <c r="X203" s="8">
        <v>0</v>
      </c>
      <c r="Y203" s="8">
        <v>0</v>
      </c>
      <c r="Z203" s="8"/>
      <c r="AA203" s="13">
        <v>0</v>
      </c>
      <c r="AB203" s="13">
        <v>0</v>
      </c>
      <c r="AC203" s="13">
        <v>0</v>
      </c>
    </row>
    <row r="204" spans="1:29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586</v>
      </c>
      <c r="J204" s="8">
        <v>0</v>
      </c>
      <c r="K204" s="8">
        <v>0</v>
      </c>
      <c r="L204" s="8">
        <v>0</v>
      </c>
      <c r="M204" s="13">
        <v>0</v>
      </c>
      <c r="N204" s="13">
        <v>0</v>
      </c>
      <c r="O204" s="13">
        <v>0</v>
      </c>
      <c r="P204" s="14">
        <v>0</v>
      </c>
      <c r="Q204" s="13">
        <v>0</v>
      </c>
      <c r="R204" s="13">
        <v>0</v>
      </c>
      <c r="S204" s="13">
        <v>0</v>
      </c>
      <c r="T204" s="14">
        <v>0</v>
      </c>
      <c r="U204" s="13">
        <v>0</v>
      </c>
      <c r="V204" s="13">
        <v>0</v>
      </c>
      <c r="W204" s="13">
        <v>0</v>
      </c>
      <c r="X204" s="8">
        <v>0</v>
      </c>
      <c r="Y204" s="8">
        <v>0</v>
      </c>
      <c r="Z204" s="8"/>
      <c r="AA204" s="13">
        <v>0</v>
      </c>
      <c r="AB204" s="13">
        <v>0</v>
      </c>
      <c r="AC204" s="13">
        <v>0</v>
      </c>
    </row>
    <row r="205" spans="1:29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8">
        <v>0</v>
      </c>
      <c r="M205" s="13">
        <v>0</v>
      </c>
      <c r="N205" s="13">
        <v>0</v>
      </c>
      <c r="O205" s="13">
        <v>0</v>
      </c>
      <c r="P205" s="14">
        <v>0</v>
      </c>
      <c r="Q205" s="13">
        <v>0</v>
      </c>
      <c r="R205" s="13">
        <v>0</v>
      </c>
      <c r="S205" s="13">
        <v>0</v>
      </c>
      <c r="T205" s="14">
        <v>0</v>
      </c>
      <c r="U205" s="13">
        <v>0</v>
      </c>
      <c r="V205" s="13">
        <v>0</v>
      </c>
      <c r="W205" s="13">
        <v>0</v>
      </c>
      <c r="X205" s="8">
        <v>0</v>
      </c>
      <c r="Y205" s="8">
        <v>0</v>
      </c>
      <c r="Z205" s="8"/>
      <c r="AA205" s="13">
        <v>0</v>
      </c>
      <c r="AB205" s="13">
        <v>0</v>
      </c>
      <c r="AC205" s="13">
        <v>0</v>
      </c>
    </row>
    <row r="206" spans="1:29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8">
        <v>0</v>
      </c>
      <c r="M206" s="13">
        <v>0</v>
      </c>
      <c r="N206" s="13">
        <v>0</v>
      </c>
      <c r="O206" s="13">
        <v>0</v>
      </c>
      <c r="P206" s="14">
        <v>0</v>
      </c>
      <c r="Q206" s="13">
        <v>0</v>
      </c>
      <c r="R206" s="13">
        <v>0</v>
      </c>
      <c r="S206" s="13">
        <v>0</v>
      </c>
      <c r="T206" s="14">
        <v>0</v>
      </c>
      <c r="U206" s="13">
        <v>0</v>
      </c>
      <c r="V206" s="13">
        <v>0</v>
      </c>
      <c r="W206" s="13">
        <v>0</v>
      </c>
      <c r="X206" s="8">
        <v>0</v>
      </c>
      <c r="Y206" s="8">
        <v>0</v>
      </c>
      <c r="Z206" s="8"/>
      <c r="AA206" s="13">
        <v>0</v>
      </c>
      <c r="AB206" s="13">
        <v>0</v>
      </c>
      <c r="AC206" s="13">
        <v>0</v>
      </c>
    </row>
    <row r="207" spans="1:29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8">
        <v>0</v>
      </c>
      <c r="M207" s="13">
        <v>0</v>
      </c>
      <c r="N207" s="13">
        <v>0</v>
      </c>
      <c r="O207" s="13">
        <v>0</v>
      </c>
      <c r="P207" s="14">
        <v>0</v>
      </c>
      <c r="Q207" s="13">
        <v>0</v>
      </c>
      <c r="R207" s="13">
        <v>0</v>
      </c>
      <c r="S207" s="13">
        <v>0</v>
      </c>
      <c r="T207" s="14">
        <v>0</v>
      </c>
      <c r="U207" s="13">
        <v>0</v>
      </c>
      <c r="V207" s="13">
        <v>0</v>
      </c>
      <c r="W207" s="13">
        <v>0</v>
      </c>
      <c r="X207" s="8">
        <v>0</v>
      </c>
      <c r="Y207" s="8">
        <v>0</v>
      </c>
      <c r="Z207" s="8"/>
      <c r="AA207" s="13">
        <v>0</v>
      </c>
      <c r="AB207" s="13">
        <v>0</v>
      </c>
      <c r="AC207" s="13">
        <v>0</v>
      </c>
    </row>
    <row r="208" spans="1:29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8">
        <v>0</v>
      </c>
      <c r="M208" s="13">
        <v>0</v>
      </c>
      <c r="N208" s="13">
        <v>0</v>
      </c>
      <c r="O208" s="13">
        <v>0</v>
      </c>
      <c r="P208" s="14">
        <v>0</v>
      </c>
      <c r="Q208" s="13">
        <v>0</v>
      </c>
      <c r="R208" s="13">
        <v>0</v>
      </c>
      <c r="S208" s="13">
        <v>0</v>
      </c>
      <c r="T208" s="14">
        <v>0</v>
      </c>
      <c r="U208" s="13">
        <v>0</v>
      </c>
      <c r="V208" s="13">
        <v>0</v>
      </c>
      <c r="W208" s="13">
        <v>0</v>
      </c>
      <c r="X208" s="8">
        <v>0</v>
      </c>
      <c r="Y208" s="8">
        <v>0</v>
      </c>
      <c r="Z208" s="8"/>
      <c r="AA208" s="13">
        <v>0</v>
      </c>
      <c r="AB208" s="13">
        <v>0</v>
      </c>
      <c r="AC208" s="13">
        <v>0</v>
      </c>
    </row>
    <row r="209" spans="1:29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587</v>
      </c>
      <c r="J209" s="8">
        <v>0</v>
      </c>
      <c r="K209" s="8">
        <v>0</v>
      </c>
      <c r="L209" s="8">
        <v>0</v>
      </c>
      <c r="M209" s="13">
        <v>0</v>
      </c>
      <c r="N209" s="13">
        <v>0</v>
      </c>
      <c r="O209" s="13">
        <v>0</v>
      </c>
      <c r="P209" s="14">
        <v>0</v>
      </c>
      <c r="Q209" s="13">
        <v>0</v>
      </c>
      <c r="R209" s="13">
        <v>0</v>
      </c>
      <c r="S209" s="13">
        <v>0</v>
      </c>
      <c r="T209" s="14">
        <v>0</v>
      </c>
      <c r="U209" s="13">
        <v>0</v>
      </c>
      <c r="V209" s="13">
        <v>0</v>
      </c>
      <c r="W209" s="13">
        <v>0</v>
      </c>
      <c r="X209" s="8">
        <v>0</v>
      </c>
      <c r="Y209" s="8">
        <v>0</v>
      </c>
      <c r="Z209" s="8"/>
      <c r="AA209" s="13">
        <v>0</v>
      </c>
      <c r="AB209" s="13">
        <v>0</v>
      </c>
      <c r="AC209" s="13">
        <v>0</v>
      </c>
    </row>
    <row r="210" spans="1:29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6</v>
      </c>
      <c r="K210" s="8">
        <v>6</v>
      </c>
      <c r="L210" s="8">
        <v>10</v>
      </c>
      <c r="M210" s="13">
        <v>3</v>
      </c>
      <c r="N210" s="13">
        <v>6</v>
      </c>
      <c r="O210" s="13">
        <v>11</v>
      </c>
      <c r="P210" s="14">
        <v>1</v>
      </c>
      <c r="Q210" s="13">
        <v>9</v>
      </c>
      <c r="R210" s="13">
        <v>14</v>
      </c>
      <c r="S210" s="13">
        <v>26</v>
      </c>
      <c r="T210" s="14">
        <v>14</v>
      </c>
      <c r="U210" s="13">
        <v>5</v>
      </c>
      <c r="V210" s="13">
        <v>8</v>
      </c>
      <c r="W210" s="13">
        <v>15</v>
      </c>
      <c r="X210" s="8">
        <v>9</v>
      </c>
      <c r="Y210" s="8">
        <v>6</v>
      </c>
      <c r="Z210" s="8"/>
      <c r="AA210" s="13">
        <v>0</v>
      </c>
      <c r="AB210" s="13">
        <v>0</v>
      </c>
      <c r="AC210" s="13">
        <v>0</v>
      </c>
    </row>
    <row r="211" spans="1:29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8">
        <v>0</v>
      </c>
      <c r="M211" s="13">
        <v>0</v>
      </c>
      <c r="N211" s="13">
        <v>0</v>
      </c>
      <c r="O211" s="13">
        <v>0</v>
      </c>
      <c r="P211" s="14">
        <v>0</v>
      </c>
      <c r="Q211" s="13">
        <v>0</v>
      </c>
      <c r="R211" s="13">
        <v>0</v>
      </c>
      <c r="S211" s="13">
        <v>0</v>
      </c>
      <c r="T211" s="14">
        <v>0</v>
      </c>
      <c r="U211" s="13">
        <v>0</v>
      </c>
      <c r="V211" s="13">
        <v>0</v>
      </c>
      <c r="W211" s="13">
        <v>0</v>
      </c>
      <c r="X211" s="8">
        <v>0</v>
      </c>
      <c r="Y211" s="8">
        <v>0</v>
      </c>
      <c r="Z211" s="8"/>
      <c r="AA211" s="13">
        <v>0</v>
      </c>
      <c r="AB211" s="13">
        <v>0</v>
      </c>
      <c r="AC211" s="13">
        <v>0</v>
      </c>
    </row>
    <row r="212" spans="1:29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8">
        <v>0</v>
      </c>
      <c r="M212" s="13">
        <v>0</v>
      </c>
      <c r="N212" s="13">
        <v>0</v>
      </c>
      <c r="O212" s="13">
        <v>0</v>
      </c>
      <c r="P212" s="14">
        <v>0</v>
      </c>
      <c r="Q212" s="13">
        <v>0</v>
      </c>
      <c r="R212" s="13">
        <v>0</v>
      </c>
      <c r="S212" s="13">
        <v>0</v>
      </c>
      <c r="T212" s="14">
        <v>0</v>
      </c>
      <c r="U212" s="13">
        <v>0</v>
      </c>
      <c r="V212" s="13">
        <v>0</v>
      </c>
      <c r="W212" s="13">
        <v>0</v>
      </c>
      <c r="X212" s="8">
        <v>0</v>
      </c>
      <c r="Y212" s="8">
        <v>0</v>
      </c>
      <c r="Z212" s="8"/>
      <c r="AA212" s="13">
        <v>0</v>
      </c>
      <c r="AB212" s="13">
        <v>0</v>
      </c>
      <c r="AC212" s="13">
        <v>0</v>
      </c>
    </row>
    <row r="213" spans="1:29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8">
        <v>0</v>
      </c>
      <c r="M213" s="13">
        <v>0</v>
      </c>
      <c r="N213" s="13">
        <v>0</v>
      </c>
      <c r="O213" s="13">
        <v>0</v>
      </c>
      <c r="P213" s="14">
        <v>0</v>
      </c>
      <c r="Q213" s="13">
        <v>0</v>
      </c>
      <c r="R213" s="13">
        <v>0</v>
      </c>
      <c r="S213" s="13">
        <v>0</v>
      </c>
      <c r="T213" s="14">
        <v>0</v>
      </c>
      <c r="U213" s="13">
        <v>0</v>
      </c>
      <c r="V213" s="13">
        <v>0</v>
      </c>
      <c r="W213" s="13">
        <v>0</v>
      </c>
      <c r="X213" s="8">
        <v>0</v>
      </c>
      <c r="Y213" s="8">
        <v>0</v>
      </c>
      <c r="Z213" s="8"/>
      <c r="AA213" s="13">
        <v>0</v>
      </c>
      <c r="AB213" s="13">
        <v>0</v>
      </c>
      <c r="AC213" s="13">
        <v>0</v>
      </c>
    </row>
    <row r="214" spans="1:29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8">
        <v>0</v>
      </c>
      <c r="M214" s="13">
        <v>0</v>
      </c>
      <c r="N214" s="13">
        <v>0</v>
      </c>
      <c r="O214" s="13">
        <v>0</v>
      </c>
      <c r="P214" s="14">
        <v>0</v>
      </c>
      <c r="Q214" s="13">
        <v>0</v>
      </c>
      <c r="R214" s="13">
        <v>0</v>
      </c>
      <c r="S214" s="13">
        <v>0</v>
      </c>
      <c r="T214" s="14">
        <v>0</v>
      </c>
      <c r="U214" s="13">
        <v>0</v>
      </c>
      <c r="V214" s="13">
        <v>0</v>
      </c>
      <c r="W214" s="13">
        <v>0</v>
      </c>
      <c r="X214" s="8">
        <v>0</v>
      </c>
      <c r="Y214" s="8">
        <v>0</v>
      </c>
      <c r="Z214" s="8"/>
      <c r="AA214" s="13">
        <v>0</v>
      </c>
      <c r="AB214" s="13">
        <v>0</v>
      </c>
      <c r="AC214" s="13">
        <v>0</v>
      </c>
    </row>
    <row r="215" spans="1:29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8">
        <v>0</v>
      </c>
      <c r="M215" s="13">
        <v>0</v>
      </c>
      <c r="N215" s="13">
        <v>0</v>
      </c>
      <c r="O215" s="13">
        <v>0</v>
      </c>
      <c r="P215" s="14">
        <v>0</v>
      </c>
      <c r="Q215" s="13">
        <v>0</v>
      </c>
      <c r="R215" s="13">
        <v>0</v>
      </c>
      <c r="S215" s="13">
        <v>0</v>
      </c>
      <c r="T215" s="14">
        <v>0</v>
      </c>
      <c r="U215" s="13">
        <v>0</v>
      </c>
      <c r="V215" s="13">
        <v>0</v>
      </c>
      <c r="W215" s="13">
        <v>0</v>
      </c>
      <c r="X215" s="8">
        <v>0</v>
      </c>
      <c r="Y215" s="8">
        <v>0</v>
      </c>
      <c r="Z215" s="8"/>
      <c r="AA215" s="13">
        <v>0</v>
      </c>
      <c r="AB215" s="13">
        <v>0</v>
      </c>
      <c r="AC215" s="13">
        <v>0</v>
      </c>
    </row>
    <row r="216" spans="1:29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8">
        <v>0</v>
      </c>
      <c r="M216" s="13">
        <v>0</v>
      </c>
      <c r="N216" s="13">
        <v>0</v>
      </c>
      <c r="O216" s="13">
        <v>0</v>
      </c>
      <c r="P216" s="14">
        <v>0</v>
      </c>
      <c r="Q216" s="13">
        <v>0</v>
      </c>
      <c r="R216" s="13">
        <v>0</v>
      </c>
      <c r="S216" s="13">
        <v>0</v>
      </c>
      <c r="T216" s="14">
        <v>0</v>
      </c>
      <c r="U216" s="13">
        <v>0</v>
      </c>
      <c r="V216" s="13">
        <v>0</v>
      </c>
      <c r="W216" s="13">
        <v>0</v>
      </c>
      <c r="X216" s="8">
        <v>0</v>
      </c>
      <c r="Y216" s="8">
        <v>0</v>
      </c>
      <c r="Z216" s="8"/>
      <c r="AA216" s="13">
        <v>0</v>
      </c>
      <c r="AB216" s="13">
        <v>0</v>
      </c>
      <c r="AC216" s="13">
        <v>0</v>
      </c>
    </row>
    <row r="217" spans="1:29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588</v>
      </c>
      <c r="J217" s="8">
        <v>0</v>
      </c>
      <c r="K217" s="8">
        <v>0</v>
      </c>
      <c r="L217" s="8">
        <v>0</v>
      </c>
      <c r="M217" s="13">
        <v>0</v>
      </c>
      <c r="N217" s="13">
        <v>0</v>
      </c>
      <c r="O217" s="13">
        <v>0</v>
      </c>
      <c r="P217" s="14">
        <v>0</v>
      </c>
      <c r="Q217" s="13">
        <v>0</v>
      </c>
      <c r="R217" s="13">
        <v>0</v>
      </c>
      <c r="S217" s="13">
        <v>0</v>
      </c>
      <c r="T217" s="14">
        <v>0</v>
      </c>
      <c r="U217" s="13">
        <v>0</v>
      </c>
      <c r="V217" s="13">
        <v>0</v>
      </c>
      <c r="W217" s="13">
        <v>0</v>
      </c>
      <c r="X217" s="8">
        <v>0</v>
      </c>
      <c r="Y217" s="8">
        <v>0</v>
      </c>
      <c r="Z217" s="8"/>
      <c r="AA217" s="13">
        <v>0</v>
      </c>
      <c r="AB217" s="13">
        <v>0</v>
      </c>
      <c r="AC217" s="13">
        <v>0</v>
      </c>
    </row>
    <row r="218" spans="1:29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8">
        <v>0</v>
      </c>
      <c r="M218" s="13">
        <v>0</v>
      </c>
      <c r="N218" s="13">
        <v>0</v>
      </c>
      <c r="O218" s="13">
        <v>0</v>
      </c>
      <c r="P218" s="14">
        <v>0</v>
      </c>
      <c r="Q218" s="13">
        <v>0</v>
      </c>
      <c r="R218" s="13">
        <v>0</v>
      </c>
      <c r="S218" s="13">
        <v>0</v>
      </c>
      <c r="T218" s="14">
        <v>0</v>
      </c>
      <c r="U218" s="13">
        <v>0</v>
      </c>
      <c r="V218" s="13">
        <v>0</v>
      </c>
      <c r="W218" s="13">
        <v>0</v>
      </c>
      <c r="X218" s="8">
        <v>0</v>
      </c>
      <c r="Y218" s="8">
        <v>0</v>
      </c>
      <c r="Z218" s="8"/>
      <c r="AA218" s="13">
        <v>0</v>
      </c>
      <c r="AB218" s="13">
        <v>0</v>
      </c>
      <c r="AC218" s="13">
        <v>0</v>
      </c>
    </row>
    <row r="219" spans="1:29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589</v>
      </c>
      <c r="J219" s="8">
        <v>0</v>
      </c>
      <c r="K219" s="8">
        <v>0</v>
      </c>
      <c r="L219" s="8">
        <v>0</v>
      </c>
      <c r="M219" s="13">
        <v>0</v>
      </c>
      <c r="N219" s="13">
        <v>0</v>
      </c>
      <c r="O219" s="13">
        <v>0</v>
      </c>
      <c r="P219" s="14">
        <v>0</v>
      </c>
      <c r="Q219" s="13">
        <v>0</v>
      </c>
      <c r="R219" s="13">
        <v>0</v>
      </c>
      <c r="S219" s="13">
        <v>0</v>
      </c>
      <c r="T219" s="14">
        <v>0</v>
      </c>
      <c r="U219" s="13">
        <v>0</v>
      </c>
      <c r="V219" s="13">
        <v>0</v>
      </c>
      <c r="W219" s="13">
        <v>0</v>
      </c>
      <c r="X219" s="8">
        <v>0</v>
      </c>
      <c r="Y219" s="8">
        <v>0</v>
      </c>
      <c r="Z219" s="8"/>
      <c r="AA219" s="13">
        <v>0</v>
      </c>
      <c r="AB219" s="13">
        <v>0</v>
      </c>
      <c r="AC219" s="13">
        <v>0</v>
      </c>
    </row>
    <row r="220" spans="1:29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8">
        <v>0</v>
      </c>
      <c r="M220" s="13">
        <v>0</v>
      </c>
      <c r="N220" s="13">
        <v>0</v>
      </c>
      <c r="O220" s="13">
        <v>0</v>
      </c>
      <c r="P220" s="14">
        <v>0</v>
      </c>
      <c r="Q220" s="13">
        <v>0</v>
      </c>
      <c r="R220" s="13">
        <v>0</v>
      </c>
      <c r="S220" s="13">
        <v>0</v>
      </c>
      <c r="T220" s="14">
        <v>0</v>
      </c>
      <c r="U220" s="13">
        <v>0</v>
      </c>
      <c r="V220" s="13">
        <v>0</v>
      </c>
      <c r="W220" s="13">
        <v>0</v>
      </c>
      <c r="X220" s="8">
        <v>0</v>
      </c>
      <c r="Y220" s="8">
        <v>0</v>
      </c>
      <c r="Z220" s="8"/>
      <c r="AA220" s="13">
        <v>0</v>
      </c>
      <c r="AB220" s="13">
        <v>0</v>
      </c>
      <c r="AC220" s="13">
        <v>0</v>
      </c>
    </row>
    <row r="221" spans="1:29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8">
        <v>0</v>
      </c>
      <c r="M221" s="13">
        <v>0</v>
      </c>
      <c r="N221" s="13">
        <v>0</v>
      </c>
      <c r="O221" s="13">
        <v>0</v>
      </c>
      <c r="P221" s="14">
        <v>0</v>
      </c>
      <c r="Q221" s="13">
        <v>0</v>
      </c>
      <c r="R221" s="13">
        <v>0</v>
      </c>
      <c r="S221" s="13">
        <v>0</v>
      </c>
      <c r="T221" s="14">
        <v>0</v>
      </c>
      <c r="U221" s="13">
        <v>0</v>
      </c>
      <c r="V221" s="13">
        <v>0</v>
      </c>
      <c r="W221" s="13">
        <v>0</v>
      </c>
      <c r="X221" s="8">
        <v>0</v>
      </c>
      <c r="Y221" s="8">
        <v>0</v>
      </c>
      <c r="Z221" s="8"/>
      <c r="AA221" s="13">
        <v>0</v>
      </c>
      <c r="AB221" s="13">
        <v>0</v>
      </c>
      <c r="AC221" s="13">
        <v>0</v>
      </c>
    </row>
    <row r="222" spans="1:29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573</v>
      </c>
      <c r="H222" s="19">
        <v>169</v>
      </c>
      <c r="I222" s="18" t="s">
        <v>381</v>
      </c>
      <c r="J222" s="8">
        <v>0</v>
      </c>
      <c r="K222" s="8">
        <v>0</v>
      </c>
      <c r="L222" s="8">
        <v>0</v>
      </c>
      <c r="M222" s="13">
        <v>0</v>
      </c>
      <c r="N222" s="13">
        <v>0</v>
      </c>
      <c r="O222" s="13">
        <v>0</v>
      </c>
      <c r="P222" s="14">
        <v>0</v>
      </c>
      <c r="Q222" s="13">
        <v>0</v>
      </c>
      <c r="R222" s="13">
        <v>0</v>
      </c>
      <c r="S222" s="13">
        <v>0</v>
      </c>
      <c r="T222" s="14">
        <v>0</v>
      </c>
      <c r="U222" s="13">
        <v>0</v>
      </c>
      <c r="V222" s="13">
        <v>0</v>
      </c>
      <c r="W222" s="13">
        <v>0</v>
      </c>
      <c r="X222" s="8">
        <v>0</v>
      </c>
      <c r="Y222" s="8">
        <v>0</v>
      </c>
      <c r="Z222" s="8"/>
      <c r="AA222" s="13">
        <v>0</v>
      </c>
      <c r="AB222" s="13">
        <v>0</v>
      </c>
      <c r="AC222" s="13">
        <v>0</v>
      </c>
    </row>
    <row r="223" spans="1:29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8">
        <v>0</v>
      </c>
      <c r="M223" s="13">
        <v>0</v>
      </c>
      <c r="N223" s="13">
        <v>0</v>
      </c>
      <c r="O223" s="13">
        <v>0</v>
      </c>
      <c r="P223" s="14">
        <v>0</v>
      </c>
      <c r="Q223" s="13">
        <v>0</v>
      </c>
      <c r="R223" s="13">
        <v>0</v>
      </c>
      <c r="S223" s="13">
        <v>0</v>
      </c>
      <c r="T223" s="14">
        <v>0</v>
      </c>
      <c r="U223" s="13">
        <v>0</v>
      </c>
      <c r="V223" s="13">
        <v>0</v>
      </c>
      <c r="W223" s="13">
        <v>0</v>
      </c>
      <c r="X223" s="8">
        <v>0</v>
      </c>
      <c r="Y223" s="8">
        <v>0</v>
      </c>
      <c r="Z223" s="8"/>
      <c r="AA223" s="13">
        <v>0</v>
      </c>
      <c r="AB223" s="13">
        <v>0</v>
      </c>
      <c r="AC223" s="13">
        <v>0</v>
      </c>
    </row>
    <row r="224" spans="1:29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8">
        <v>0</v>
      </c>
      <c r="M224" s="13">
        <v>0</v>
      </c>
      <c r="N224" s="13">
        <v>0</v>
      </c>
      <c r="O224" s="13">
        <v>0</v>
      </c>
      <c r="P224" s="14">
        <v>0</v>
      </c>
      <c r="Q224" s="13">
        <v>0</v>
      </c>
      <c r="R224" s="13">
        <v>0</v>
      </c>
      <c r="S224" s="13">
        <v>0</v>
      </c>
      <c r="T224" s="14">
        <v>0</v>
      </c>
      <c r="U224" s="13">
        <v>0</v>
      </c>
      <c r="V224" s="13">
        <v>0</v>
      </c>
      <c r="W224" s="13">
        <v>0</v>
      </c>
      <c r="X224" s="8">
        <v>0</v>
      </c>
      <c r="Y224" s="8">
        <v>0</v>
      </c>
      <c r="Z224" s="8"/>
      <c r="AA224" s="13">
        <v>0</v>
      </c>
      <c r="AB224" s="13">
        <v>0</v>
      </c>
      <c r="AC224" s="13">
        <v>0</v>
      </c>
    </row>
    <row r="225" spans="1:29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590</v>
      </c>
      <c r="J225" s="8">
        <v>0</v>
      </c>
      <c r="K225" s="8">
        <v>0</v>
      </c>
      <c r="L225" s="8">
        <v>0</v>
      </c>
      <c r="M225" s="13">
        <v>0</v>
      </c>
      <c r="N225" s="13">
        <v>0</v>
      </c>
      <c r="O225" s="13">
        <v>0</v>
      </c>
      <c r="P225" s="14">
        <v>0</v>
      </c>
      <c r="Q225" s="13">
        <v>0</v>
      </c>
      <c r="R225" s="13">
        <v>0</v>
      </c>
      <c r="S225" s="13">
        <v>0</v>
      </c>
      <c r="T225" s="14">
        <v>0</v>
      </c>
      <c r="U225" s="13">
        <v>0</v>
      </c>
      <c r="V225" s="13">
        <v>0</v>
      </c>
      <c r="W225" s="13">
        <v>0</v>
      </c>
      <c r="X225" s="8">
        <v>0</v>
      </c>
      <c r="Y225" s="8">
        <v>0</v>
      </c>
      <c r="Z225" s="8"/>
      <c r="AA225" s="13">
        <v>0</v>
      </c>
      <c r="AB225" s="13">
        <v>0</v>
      </c>
      <c r="AC225" s="13">
        <v>0</v>
      </c>
    </row>
    <row r="226" spans="1:29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8">
        <v>0</v>
      </c>
      <c r="M226" s="13">
        <v>0</v>
      </c>
      <c r="N226" s="13">
        <v>0</v>
      </c>
      <c r="O226" s="13">
        <v>0</v>
      </c>
      <c r="P226" s="14">
        <v>0</v>
      </c>
      <c r="Q226" s="13">
        <v>0</v>
      </c>
      <c r="R226" s="13">
        <v>0</v>
      </c>
      <c r="S226" s="13">
        <v>0</v>
      </c>
      <c r="T226" s="14">
        <v>0</v>
      </c>
      <c r="U226" s="13">
        <v>0</v>
      </c>
      <c r="V226" s="13">
        <v>0</v>
      </c>
      <c r="W226" s="13">
        <v>0</v>
      </c>
      <c r="X226" s="8">
        <v>0</v>
      </c>
      <c r="Y226" s="8">
        <v>0</v>
      </c>
      <c r="Z226" s="8"/>
      <c r="AA226" s="13">
        <v>0</v>
      </c>
      <c r="AB226" s="13">
        <v>0</v>
      </c>
      <c r="AC226" s="13">
        <v>0</v>
      </c>
    </row>
    <row r="227" spans="1:29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8">
        <v>0</v>
      </c>
      <c r="M227" s="13">
        <v>0</v>
      </c>
      <c r="N227" s="13">
        <v>0</v>
      </c>
      <c r="O227" s="13">
        <v>0</v>
      </c>
      <c r="P227" s="14">
        <v>0</v>
      </c>
      <c r="Q227" s="13">
        <v>0</v>
      </c>
      <c r="R227" s="13">
        <v>0</v>
      </c>
      <c r="S227" s="13">
        <v>0</v>
      </c>
      <c r="T227" s="14">
        <v>0</v>
      </c>
      <c r="U227" s="13">
        <v>0</v>
      </c>
      <c r="V227" s="13">
        <v>0</v>
      </c>
      <c r="W227" s="13">
        <v>0</v>
      </c>
      <c r="X227" s="8">
        <v>0</v>
      </c>
      <c r="Y227" s="8">
        <v>0</v>
      </c>
      <c r="Z227" s="8"/>
      <c r="AA227" s="13">
        <v>0</v>
      </c>
      <c r="AB227" s="13">
        <v>0</v>
      </c>
      <c r="AC227" s="13">
        <v>0</v>
      </c>
    </row>
    <row r="228" spans="1:29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591</v>
      </c>
      <c r="J228" s="8">
        <v>0</v>
      </c>
      <c r="K228" s="8">
        <v>0</v>
      </c>
      <c r="L228" s="8">
        <v>0</v>
      </c>
      <c r="M228" s="13">
        <v>0</v>
      </c>
      <c r="N228" s="13">
        <v>0</v>
      </c>
      <c r="O228" s="13">
        <v>0</v>
      </c>
      <c r="P228" s="14">
        <v>0</v>
      </c>
      <c r="Q228" s="13">
        <v>0</v>
      </c>
      <c r="R228" s="13">
        <v>0</v>
      </c>
      <c r="S228" s="13">
        <v>0</v>
      </c>
      <c r="T228" s="14">
        <v>0</v>
      </c>
      <c r="U228" s="13">
        <v>0</v>
      </c>
      <c r="V228" s="13">
        <v>0</v>
      </c>
      <c r="W228" s="13">
        <v>0</v>
      </c>
      <c r="X228" s="8">
        <v>0</v>
      </c>
      <c r="Y228" s="8">
        <v>0</v>
      </c>
      <c r="Z228" s="8"/>
      <c r="AA228" s="13">
        <v>0</v>
      </c>
      <c r="AB228" s="13">
        <v>0</v>
      </c>
      <c r="AC228" s="13">
        <v>0</v>
      </c>
    </row>
    <row r="229" spans="1:29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8">
        <v>0</v>
      </c>
      <c r="M229" s="13">
        <v>0</v>
      </c>
      <c r="N229" s="13">
        <v>0</v>
      </c>
      <c r="O229" s="13">
        <v>0</v>
      </c>
      <c r="P229" s="14">
        <v>0</v>
      </c>
      <c r="Q229" s="13">
        <v>0</v>
      </c>
      <c r="R229" s="13">
        <v>0</v>
      </c>
      <c r="S229" s="13">
        <v>0</v>
      </c>
      <c r="T229" s="14">
        <v>0</v>
      </c>
      <c r="U229" s="13">
        <v>0</v>
      </c>
      <c r="V229" s="13">
        <v>0</v>
      </c>
      <c r="W229" s="13">
        <v>0</v>
      </c>
      <c r="X229" s="8">
        <v>0</v>
      </c>
      <c r="Y229" s="8">
        <v>0</v>
      </c>
      <c r="Z229" s="8"/>
      <c r="AA229" s="13">
        <v>0</v>
      </c>
      <c r="AB229" s="13">
        <v>0</v>
      </c>
      <c r="AC229" s="13">
        <v>0</v>
      </c>
    </row>
    <row r="230" spans="1:29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8">
        <v>0</v>
      </c>
      <c r="M230" s="13">
        <v>1</v>
      </c>
      <c r="N230" s="13">
        <v>0</v>
      </c>
      <c r="O230" s="13">
        <v>0</v>
      </c>
      <c r="P230" s="14">
        <v>0</v>
      </c>
      <c r="Q230" s="13">
        <v>2</v>
      </c>
      <c r="R230" s="13">
        <v>2</v>
      </c>
      <c r="S230" s="13">
        <v>4</v>
      </c>
      <c r="T230" s="14">
        <v>0</v>
      </c>
      <c r="U230" s="13">
        <v>2</v>
      </c>
      <c r="V230" s="13">
        <v>1</v>
      </c>
      <c r="W230" s="13">
        <v>0</v>
      </c>
      <c r="X230" s="8">
        <v>4</v>
      </c>
      <c r="Y230" s="8">
        <v>0</v>
      </c>
      <c r="Z230" s="8"/>
      <c r="AA230" s="13">
        <v>0</v>
      </c>
      <c r="AB230" s="13">
        <v>0</v>
      </c>
      <c r="AC230" s="13">
        <v>0</v>
      </c>
    </row>
    <row r="231" spans="1:29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592</v>
      </c>
      <c r="J231" s="8">
        <v>0</v>
      </c>
      <c r="K231" s="8">
        <v>0</v>
      </c>
      <c r="L231" s="8">
        <v>0</v>
      </c>
      <c r="M231" s="13">
        <v>0</v>
      </c>
      <c r="N231" s="13">
        <v>0</v>
      </c>
      <c r="O231" s="13">
        <v>0</v>
      </c>
      <c r="P231" s="14">
        <v>0</v>
      </c>
      <c r="Q231" s="13">
        <v>0</v>
      </c>
      <c r="R231" s="13">
        <v>0</v>
      </c>
      <c r="S231" s="13">
        <v>0</v>
      </c>
      <c r="T231" s="14">
        <v>0</v>
      </c>
      <c r="U231" s="13">
        <v>0</v>
      </c>
      <c r="V231" s="13">
        <v>0</v>
      </c>
      <c r="W231" s="13">
        <v>0</v>
      </c>
      <c r="X231" s="8">
        <v>0</v>
      </c>
      <c r="Y231" s="8">
        <v>0</v>
      </c>
      <c r="Z231" s="8"/>
      <c r="AA231" s="13">
        <v>0</v>
      </c>
      <c r="AB231" s="13">
        <v>0</v>
      </c>
      <c r="AC231" s="13">
        <v>0</v>
      </c>
    </row>
    <row r="232" spans="1:29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5</v>
      </c>
      <c r="K232" s="8">
        <v>5</v>
      </c>
      <c r="L232" s="8">
        <v>4</v>
      </c>
      <c r="M232" s="13">
        <v>3</v>
      </c>
      <c r="N232" s="13">
        <v>3</v>
      </c>
      <c r="O232" s="13">
        <v>5</v>
      </c>
      <c r="P232" s="14">
        <v>0</v>
      </c>
      <c r="Q232" s="13">
        <v>5</v>
      </c>
      <c r="R232" s="13">
        <v>11</v>
      </c>
      <c r="S232" s="13">
        <v>7</v>
      </c>
      <c r="T232" s="14">
        <v>2</v>
      </c>
      <c r="U232" s="13">
        <v>46</v>
      </c>
      <c r="V232" s="13">
        <v>35</v>
      </c>
      <c r="W232" s="13">
        <v>11</v>
      </c>
      <c r="X232" s="8">
        <v>0</v>
      </c>
      <c r="Y232" s="8">
        <v>0</v>
      </c>
      <c r="Z232" s="8"/>
      <c r="AA232" s="13">
        <v>2</v>
      </c>
      <c r="AB232" s="13">
        <v>0</v>
      </c>
      <c r="AC232" s="13">
        <v>0</v>
      </c>
    </row>
    <row r="233" spans="1:29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8">
        <v>0</v>
      </c>
      <c r="M233" s="13">
        <v>0</v>
      </c>
      <c r="N233" s="13">
        <v>0</v>
      </c>
      <c r="O233" s="13">
        <v>0</v>
      </c>
      <c r="P233" s="14">
        <v>0</v>
      </c>
      <c r="Q233" s="13">
        <v>0</v>
      </c>
      <c r="R233" s="13">
        <v>0</v>
      </c>
      <c r="S233" s="13">
        <v>0</v>
      </c>
      <c r="T233" s="14">
        <v>0</v>
      </c>
      <c r="U233" s="13">
        <v>0</v>
      </c>
      <c r="V233" s="13">
        <v>0</v>
      </c>
      <c r="W233" s="13">
        <v>0</v>
      </c>
      <c r="X233" s="8">
        <v>0</v>
      </c>
      <c r="Y233" s="8">
        <v>0</v>
      </c>
      <c r="Z233" s="8"/>
      <c r="AA233" s="13">
        <v>0</v>
      </c>
      <c r="AB233" s="13">
        <v>0</v>
      </c>
      <c r="AC233" s="13">
        <v>0</v>
      </c>
    </row>
    <row r="234" spans="1:29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8">
        <v>0</v>
      </c>
      <c r="M234" s="13">
        <v>0</v>
      </c>
      <c r="N234" s="13">
        <v>0</v>
      </c>
      <c r="O234" s="13">
        <v>0</v>
      </c>
      <c r="P234" s="14">
        <v>0</v>
      </c>
      <c r="Q234" s="13">
        <v>0</v>
      </c>
      <c r="R234" s="13">
        <v>0</v>
      </c>
      <c r="S234" s="13">
        <v>0</v>
      </c>
      <c r="T234" s="14">
        <v>0</v>
      </c>
      <c r="U234" s="13">
        <v>3</v>
      </c>
      <c r="V234" s="13">
        <v>6</v>
      </c>
      <c r="W234" s="13">
        <v>4</v>
      </c>
      <c r="X234" s="8">
        <v>0</v>
      </c>
      <c r="Y234" s="8">
        <v>0</v>
      </c>
      <c r="Z234" s="8"/>
      <c r="AA234" s="13">
        <v>0</v>
      </c>
      <c r="AB234" s="13">
        <v>0</v>
      </c>
      <c r="AC234" s="13">
        <v>0</v>
      </c>
    </row>
    <row r="235" spans="1:29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573</v>
      </c>
      <c r="H235" s="19">
        <v>14253</v>
      </c>
      <c r="I235" s="18" t="s">
        <v>386</v>
      </c>
      <c r="J235" s="8">
        <v>0</v>
      </c>
      <c r="K235" s="8">
        <v>0</v>
      </c>
      <c r="L235" s="8">
        <v>0</v>
      </c>
      <c r="M235" s="13">
        <v>0</v>
      </c>
      <c r="N235" s="13">
        <v>0</v>
      </c>
      <c r="O235" s="13">
        <v>0</v>
      </c>
      <c r="P235" s="14">
        <v>0</v>
      </c>
      <c r="Q235" s="13">
        <v>0</v>
      </c>
      <c r="R235" s="13">
        <v>0</v>
      </c>
      <c r="S235" s="13">
        <v>0</v>
      </c>
      <c r="T235" s="14">
        <v>0</v>
      </c>
      <c r="U235" s="13">
        <v>0</v>
      </c>
      <c r="V235" s="13">
        <v>0</v>
      </c>
      <c r="W235" s="13">
        <v>0</v>
      </c>
      <c r="X235" s="8">
        <v>0</v>
      </c>
      <c r="Y235" s="8">
        <v>0</v>
      </c>
      <c r="Z235" s="8"/>
      <c r="AA235" s="13">
        <v>0</v>
      </c>
      <c r="AB235" s="13">
        <v>0</v>
      </c>
      <c r="AC235" s="13">
        <v>0</v>
      </c>
    </row>
    <row r="236" spans="1:29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593</v>
      </c>
      <c r="J236" s="8">
        <v>0</v>
      </c>
      <c r="K236" s="8">
        <v>0</v>
      </c>
      <c r="L236" s="8">
        <v>0</v>
      </c>
      <c r="M236" s="13">
        <v>0</v>
      </c>
      <c r="N236" s="13">
        <v>0</v>
      </c>
      <c r="O236" s="13">
        <v>0</v>
      </c>
      <c r="P236" s="14">
        <v>0</v>
      </c>
      <c r="Q236" s="13">
        <v>0</v>
      </c>
      <c r="R236" s="13">
        <v>0</v>
      </c>
      <c r="S236" s="13">
        <v>0</v>
      </c>
      <c r="T236" s="14">
        <v>0</v>
      </c>
      <c r="U236" s="13">
        <v>0</v>
      </c>
      <c r="V236" s="13">
        <v>0</v>
      </c>
      <c r="W236" s="13">
        <v>0</v>
      </c>
      <c r="X236" s="8">
        <v>0</v>
      </c>
      <c r="Y236" s="8">
        <v>0</v>
      </c>
      <c r="Z236" s="8"/>
      <c r="AA236" s="13">
        <v>0</v>
      </c>
      <c r="AB236" s="13">
        <v>0</v>
      </c>
      <c r="AC236" s="13">
        <v>0</v>
      </c>
    </row>
    <row r="237" spans="1:29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573</v>
      </c>
      <c r="H237" s="19">
        <v>170</v>
      </c>
      <c r="I237" s="18" t="s">
        <v>54</v>
      </c>
      <c r="J237" s="8">
        <v>0</v>
      </c>
      <c r="K237" s="8">
        <v>0</v>
      </c>
      <c r="L237" s="8">
        <v>0</v>
      </c>
      <c r="M237" s="13">
        <v>0</v>
      </c>
      <c r="N237" s="13">
        <v>0</v>
      </c>
      <c r="O237" s="13">
        <v>0</v>
      </c>
      <c r="P237" s="14">
        <v>0</v>
      </c>
      <c r="Q237" s="13">
        <v>0</v>
      </c>
      <c r="R237" s="13">
        <v>2</v>
      </c>
      <c r="S237" s="13">
        <v>0</v>
      </c>
      <c r="T237" s="14">
        <v>0</v>
      </c>
      <c r="U237" s="13">
        <v>14</v>
      </c>
      <c r="V237" s="13">
        <v>9</v>
      </c>
      <c r="W237" s="13">
        <v>3</v>
      </c>
      <c r="X237" s="8">
        <v>0</v>
      </c>
      <c r="Y237" s="8">
        <v>0</v>
      </c>
      <c r="Z237" s="8"/>
      <c r="AA237" s="13">
        <v>0</v>
      </c>
      <c r="AB237" s="13">
        <v>0</v>
      </c>
      <c r="AC237" s="13">
        <v>0</v>
      </c>
    </row>
    <row r="238" spans="1:29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8">
        <v>0</v>
      </c>
      <c r="M238" s="13">
        <v>0</v>
      </c>
      <c r="N238" s="13">
        <v>0</v>
      </c>
      <c r="O238" s="13">
        <v>0</v>
      </c>
      <c r="P238" s="14">
        <v>0</v>
      </c>
      <c r="Q238" s="13">
        <v>0</v>
      </c>
      <c r="R238" s="13">
        <v>0</v>
      </c>
      <c r="S238" s="13">
        <v>0</v>
      </c>
      <c r="T238" s="14">
        <v>0</v>
      </c>
      <c r="U238" s="13">
        <v>0</v>
      </c>
      <c r="V238" s="13">
        <v>0</v>
      </c>
      <c r="W238" s="13">
        <v>0</v>
      </c>
      <c r="X238" s="8">
        <v>0</v>
      </c>
      <c r="Y238" s="8">
        <v>0</v>
      </c>
      <c r="Z238" s="8"/>
      <c r="AA238" s="13">
        <v>0</v>
      </c>
      <c r="AB238" s="13">
        <v>0</v>
      </c>
      <c r="AC238" s="13">
        <v>0</v>
      </c>
    </row>
    <row r="239" spans="1:29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594</v>
      </c>
      <c r="J239" s="8">
        <v>0</v>
      </c>
      <c r="K239" s="8">
        <v>0</v>
      </c>
      <c r="L239" s="8">
        <v>0</v>
      </c>
      <c r="M239" s="13">
        <v>0</v>
      </c>
      <c r="N239" s="13">
        <v>0</v>
      </c>
      <c r="O239" s="13">
        <v>0</v>
      </c>
      <c r="P239" s="14">
        <v>0</v>
      </c>
      <c r="Q239" s="13">
        <v>0</v>
      </c>
      <c r="R239" s="13">
        <v>0</v>
      </c>
      <c r="S239" s="13">
        <v>0</v>
      </c>
      <c r="T239" s="14">
        <v>0</v>
      </c>
      <c r="U239" s="13">
        <v>0</v>
      </c>
      <c r="V239" s="13">
        <v>0</v>
      </c>
      <c r="W239" s="13">
        <v>0</v>
      </c>
      <c r="X239" s="8">
        <v>0</v>
      </c>
      <c r="Y239" s="8">
        <v>0</v>
      </c>
      <c r="Z239" s="8"/>
      <c r="AA239" s="13">
        <v>0</v>
      </c>
      <c r="AB239" s="13">
        <v>0</v>
      </c>
      <c r="AC239" s="13">
        <v>0</v>
      </c>
    </row>
    <row r="240" spans="1:29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1</v>
      </c>
      <c r="K240" s="8">
        <v>1</v>
      </c>
      <c r="L240" s="8">
        <v>1</v>
      </c>
      <c r="M240" s="13">
        <v>0</v>
      </c>
      <c r="N240" s="13">
        <v>0</v>
      </c>
      <c r="O240" s="13">
        <v>0</v>
      </c>
      <c r="P240" s="14">
        <v>0</v>
      </c>
      <c r="Q240" s="13">
        <v>1</v>
      </c>
      <c r="R240" s="13">
        <v>3</v>
      </c>
      <c r="S240" s="13">
        <v>4</v>
      </c>
      <c r="T240" s="14">
        <v>0</v>
      </c>
      <c r="U240" s="13">
        <v>0</v>
      </c>
      <c r="V240" s="13">
        <v>0</v>
      </c>
      <c r="W240" s="13">
        <v>0</v>
      </c>
      <c r="X240" s="8">
        <v>0</v>
      </c>
      <c r="Y240" s="8">
        <v>0</v>
      </c>
      <c r="Z240" s="8"/>
      <c r="AA240" s="13">
        <v>0</v>
      </c>
      <c r="AB240" s="13">
        <v>0</v>
      </c>
      <c r="AC240" s="13">
        <v>0</v>
      </c>
    </row>
    <row r="241" spans="1:29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8">
        <v>0</v>
      </c>
      <c r="M241" s="13">
        <v>0</v>
      </c>
      <c r="N241" s="13">
        <v>0</v>
      </c>
      <c r="O241" s="13">
        <v>0</v>
      </c>
      <c r="P241" s="14">
        <v>0</v>
      </c>
      <c r="Q241" s="13">
        <v>0</v>
      </c>
      <c r="R241" s="13">
        <v>0</v>
      </c>
      <c r="S241" s="13">
        <v>0</v>
      </c>
      <c r="T241" s="14">
        <v>0</v>
      </c>
      <c r="U241" s="13">
        <v>0</v>
      </c>
      <c r="V241" s="13">
        <v>0</v>
      </c>
      <c r="W241" s="13">
        <v>0</v>
      </c>
      <c r="X241" s="8">
        <v>0</v>
      </c>
      <c r="Y241" s="8">
        <v>0</v>
      </c>
      <c r="Z241" s="8"/>
      <c r="AA241" s="13">
        <v>0</v>
      </c>
      <c r="AB241" s="13">
        <v>0</v>
      </c>
      <c r="AC241" s="13">
        <v>0</v>
      </c>
    </row>
    <row r="242" spans="1:29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8">
        <v>0</v>
      </c>
      <c r="M242" s="13">
        <v>0</v>
      </c>
      <c r="N242" s="13">
        <v>0</v>
      </c>
      <c r="O242" s="13">
        <v>0</v>
      </c>
      <c r="P242" s="14">
        <v>0</v>
      </c>
      <c r="Q242" s="13">
        <v>0</v>
      </c>
      <c r="R242" s="13">
        <v>0</v>
      </c>
      <c r="S242" s="13">
        <v>0</v>
      </c>
      <c r="T242" s="14">
        <v>0</v>
      </c>
      <c r="U242" s="13">
        <v>0</v>
      </c>
      <c r="V242" s="13">
        <v>0</v>
      </c>
      <c r="W242" s="13">
        <v>0</v>
      </c>
      <c r="X242" s="8">
        <v>0</v>
      </c>
      <c r="Y242" s="8">
        <v>0</v>
      </c>
      <c r="Z242" s="8"/>
      <c r="AA242" s="13">
        <v>0</v>
      </c>
      <c r="AB242" s="13">
        <v>0</v>
      </c>
      <c r="AC242" s="13">
        <v>0</v>
      </c>
    </row>
    <row r="243" spans="1:29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8">
        <v>0</v>
      </c>
      <c r="M243" s="13">
        <v>0</v>
      </c>
      <c r="N243" s="13">
        <v>0</v>
      </c>
      <c r="O243" s="13">
        <v>0</v>
      </c>
      <c r="P243" s="14">
        <v>0</v>
      </c>
      <c r="Q243" s="13">
        <v>0</v>
      </c>
      <c r="R243" s="13">
        <v>0</v>
      </c>
      <c r="S243" s="13">
        <v>0</v>
      </c>
      <c r="T243" s="14">
        <v>0</v>
      </c>
      <c r="U243" s="13">
        <v>0</v>
      </c>
      <c r="V243" s="13">
        <v>0</v>
      </c>
      <c r="W243" s="13">
        <v>0</v>
      </c>
      <c r="X243" s="8">
        <v>0</v>
      </c>
      <c r="Y243" s="8">
        <v>0</v>
      </c>
      <c r="Z243" s="8"/>
      <c r="AA243" s="13">
        <v>0</v>
      </c>
      <c r="AB243" s="13">
        <v>0</v>
      </c>
      <c r="AC243" s="13">
        <v>0</v>
      </c>
    </row>
    <row r="244" spans="1:29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8">
        <v>0</v>
      </c>
      <c r="M244" s="13">
        <v>0</v>
      </c>
      <c r="N244" s="13">
        <v>0</v>
      </c>
      <c r="O244" s="13">
        <v>0</v>
      </c>
      <c r="P244" s="14">
        <v>0</v>
      </c>
      <c r="Q244" s="13">
        <v>0</v>
      </c>
      <c r="R244" s="13">
        <v>0</v>
      </c>
      <c r="S244" s="13">
        <v>0</v>
      </c>
      <c r="T244" s="14">
        <v>0</v>
      </c>
      <c r="U244" s="13">
        <v>0</v>
      </c>
      <c r="V244" s="13">
        <v>0</v>
      </c>
      <c r="W244" s="13">
        <v>0</v>
      </c>
      <c r="X244" s="8">
        <v>0</v>
      </c>
      <c r="Y244" s="8">
        <v>0</v>
      </c>
      <c r="Z244" s="8"/>
      <c r="AA244" s="13">
        <v>0</v>
      </c>
      <c r="AB244" s="13">
        <v>0</v>
      </c>
      <c r="AC244" s="13">
        <v>0</v>
      </c>
    </row>
    <row r="245" spans="1:29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8">
        <v>0</v>
      </c>
      <c r="M245" s="13">
        <v>0</v>
      </c>
      <c r="N245" s="13">
        <v>1</v>
      </c>
      <c r="O245" s="13">
        <v>0</v>
      </c>
      <c r="P245" s="14">
        <v>0</v>
      </c>
      <c r="Q245" s="13">
        <v>0</v>
      </c>
      <c r="R245" s="13">
        <v>1</v>
      </c>
      <c r="S245" s="13">
        <v>0</v>
      </c>
      <c r="T245" s="14">
        <v>0</v>
      </c>
      <c r="U245" s="13">
        <v>1</v>
      </c>
      <c r="V245" s="13">
        <v>0</v>
      </c>
      <c r="W245" s="13">
        <v>0</v>
      </c>
      <c r="X245" s="8">
        <v>0</v>
      </c>
      <c r="Y245" s="8">
        <v>0</v>
      </c>
      <c r="Z245" s="8"/>
      <c r="AA245" s="13">
        <v>0</v>
      </c>
      <c r="AB245" s="13">
        <v>0</v>
      </c>
      <c r="AC245" s="13">
        <v>0</v>
      </c>
    </row>
    <row r="246" spans="1:29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8">
        <v>0</v>
      </c>
      <c r="M246" s="13">
        <v>0</v>
      </c>
      <c r="N246" s="13">
        <v>0</v>
      </c>
      <c r="O246" s="13">
        <v>0</v>
      </c>
      <c r="P246" s="14">
        <v>0</v>
      </c>
      <c r="Q246" s="13">
        <v>0</v>
      </c>
      <c r="R246" s="13">
        <v>0</v>
      </c>
      <c r="S246" s="13">
        <v>0</v>
      </c>
      <c r="T246" s="14">
        <v>0</v>
      </c>
      <c r="U246" s="13">
        <v>0</v>
      </c>
      <c r="V246" s="13">
        <v>0</v>
      </c>
      <c r="W246" s="13">
        <v>0</v>
      </c>
      <c r="X246" s="8">
        <v>0</v>
      </c>
      <c r="Y246" s="8">
        <v>0</v>
      </c>
      <c r="Z246" s="8"/>
      <c r="AA246" s="13">
        <v>0</v>
      </c>
      <c r="AB246" s="13">
        <v>0</v>
      </c>
      <c r="AC246" s="13">
        <v>0</v>
      </c>
    </row>
    <row r="247" spans="1:29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595</v>
      </c>
      <c r="J247" s="8">
        <v>0</v>
      </c>
      <c r="K247" s="8">
        <v>0</v>
      </c>
      <c r="L247" s="8">
        <v>0</v>
      </c>
      <c r="M247" s="13">
        <v>0</v>
      </c>
      <c r="N247" s="13">
        <v>0</v>
      </c>
      <c r="O247" s="13">
        <v>0</v>
      </c>
      <c r="P247" s="14">
        <v>0</v>
      </c>
      <c r="Q247" s="13">
        <v>0</v>
      </c>
      <c r="R247" s="13">
        <v>0</v>
      </c>
      <c r="S247" s="13">
        <v>0</v>
      </c>
      <c r="T247" s="14">
        <v>0</v>
      </c>
      <c r="U247" s="13">
        <v>0</v>
      </c>
      <c r="V247" s="13">
        <v>0</v>
      </c>
      <c r="W247" s="13">
        <v>0</v>
      </c>
      <c r="X247" s="8">
        <v>0</v>
      </c>
      <c r="Y247" s="8">
        <v>0</v>
      </c>
      <c r="Z247" s="8"/>
      <c r="AA247" s="13">
        <v>0</v>
      </c>
      <c r="AB247" s="13">
        <v>0</v>
      </c>
      <c r="AC247" s="13">
        <v>0</v>
      </c>
    </row>
    <row r="248" spans="1:29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8">
        <v>0</v>
      </c>
      <c r="M248" s="13">
        <v>0</v>
      </c>
      <c r="N248" s="13">
        <v>0</v>
      </c>
      <c r="O248" s="13">
        <v>0</v>
      </c>
      <c r="P248" s="14">
        <v>0</v>
      </c>
      <c r="Q248" s="13">
        <v>0</v>
      </c>
      <c r="R248" s="13">
        <v>0</v>
      </c>
      <c r="S248" s="13">
        <v>0</v>
      </c>
      <c r="T248" s="14">
        <v>0</v>
      </c>
      <c r="U248" s="13">
        <v>0</v>
      </c>
      <c r="V248" s="13">
        <v>0</v>
      </c>
      <c r="W248" s="13">
        <v>0</v>
      </c>
      <c r="X248" s="8">
        <v>0</v>
      </c>
      <c r="Y248" s="8">
        <v>0</v>
      </c>
      <c r="Z248" s="8"/>
      <c r="AA248" s="13">
        <v>0</v>
      </c>
      <c r="AB248" s="13">
        <v>0</v>
      </c>
      <c r="AC248" s="13">
        <v>0</v>
      </c>
    </row>
    <row r="249" spans="1:29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8">
        <v>0</v>
      </c>
      <c r="M249" s="13">
        <v>0</v>
      </c>
      <c r="N249" s="13">
        <v>0</v>
      </c>
      <c r="O249" s="13">
        <v>0</v>
      </c>
      <c r="P249" s="14">
        <v>0</v>
      </c>
      <c r="Q249" s="13">
        <v>0</v>
      </c>
      <c r="R249" s="13">
        <v>0</v>
      </c>
      <c r="S249" s="13">
        <v>0</v>
      </c>
      <c r="T249" s="14">
        <v>0</v>
      </c>
      <c r="U249" s="13">
        <v>0</v>
      </c>
      <c r="V249" s="13">
        <v>0</v>
      </c>
      <c r="W249" s="13">
        <v>0</v>
      </c>
      <c r="X249" s="8">
        <v>0</v>
      </c>
      <c r="Y249" s="8">
        <v>0</v>
      </c>
      <c r="Z249" s="8"/>
      <c r="AA249" s="13">
        <v>0</v>
      </c>
      <c r="AB249" s="13">
        <v>0</v>
      </c>
      <c r="AC249" s="13">
        <v>0</v>
      </c>
    </row>
    <row r="250" spans="1:29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2</v>
      </c>
      <c r="K250" s="8">
        <v>1</v>
      </c>
      <c r="L250" s="8">
        <v>1</v>
      </c>
      <c r="M250" s="13">
        <v>2</v>
      </c>
      <c r="N250" s="13">
        <v>0</v>
      </c>
      <c r="O250" s="13">
        <v>0</v>
      </c>
      <c r="P250" s="14">
        <v>0</v>
      </c>
      <c r="Q250" s="13">
        <v>1</v>
      </c>
      <c r="R250" s="13">
        <v>2</v>
      </c>
      <c r="S250" s="13">
        <v>0</v>
      </c>
      <c r="T250" s="14">
        <v>0</v>
      </c>
      <c r="U250" s="13">
        <v>0</v>
      </c>
      <c r="V250" s="13">
        <v>0</v>
      </c>
      <c r="W250" s="13">
        <v>0</v>
      </c>
      <c r="X250" s="8">
        <v>0</v>
      </c>
      <c r="Y250" s="8">
        <v>0</v>
      </c>
      <c r="Z250" s="8"/>
      <c r="AA250" s="13">
        <v>0</v>
      </c>
      <c r="AB250" s="13">
        <v>0</v>
      </c>
      <c r="AC250" s="13">
        <v>0</v>
      </c>
    </row>
    <row r="251" spans="1:29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8">
        <v>0</v>
      </c>
      <c r="M251" s="13">
        <v>0</v>
      </c>
      <c r="N251" s="13">
        <v>0</v>
      </c>
      <c r="O251" s="13">
        <v>0</v>
      </c>
      <c r="P251" s="14">
        <v>0</v>
      </c>
      <c r="Q251" s="13">
        <v>0</v>
      </c>
      <c r="R251" s="13">
        <v>0</v>
      </c>
      <c r="S251" s="13">
        <v>0</v>
      </c>
      <c r="T251" s="14">
        <v>0</v>
      </c>
      <c r="U251" s="13">
        <v>0</v>
      </c>
      <c r="V251" s="13">
        <v>0</v>
      </c>
      <c r="W251" s="13">
        <v>0</v>
      </c>
      <c r="X251" s="8">
        <v>0</v>
      </c>
      <c r="Y251" s="8">
        <v>0</v>
      </c>
      <c r="Z251" s="8"/>
      <c r="AA251" s="13">
        <v>0</v>
      </c>
      <c r="AB251" s="13">
        <v>0</v>
      </c>
      <c r="AC251" s="13">
        <v>0</v>
      </c>
    </row>
    <row r="252" spans="1:29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8">
        <v>0</v>
      </c>
      <c r="M252" s="13">
        <v>0</v>
      </c>
      <c r="N252" s="13">
        <v>0</v>
      </c>
      <c r="O252" s="13">
        <v>0</v>
      </c>
      <c r="P252" s="14">
        <v>0</v>
      </c>
      <c r="Q252" s="13">
        <v>0</v>
      </c>
      <c r="R252" s="13">
        <v>0</v>
      </c>
      <c r="S252" s="13">
        <v>0</v>
      </c>
      <c r="T252" s="14">
        <v>0</v>
      </c>
      <c r="U252" s="13">
        <v>0</v>
      </c>
      <c r="V252" s="13">
        <v>0</v>
      </c>
      <c r="W252" s="13">
        <v>0</v>
      </c>
      <c r="X252" s="8">
        <v>0</v>
      </c>
      <c r="Y252" s="8">
        <v>0</v>
      </c>
      <c r="Z252" s="8"/>
      <c r="AA252" s="13">
        <v>0</v>
      </c>
      <c r="AB252" s="13">
        <v>0</v>
      </c>
      <c r="AC252" s="13">
        <v>0</v>
      </c>
    </row>
    <row r="253" spans="1:29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573</v>
      </c>
      <c r="H253" s="19">
        <v>181</v>
      </c>
      <c r="I253" s="18" t="s">
        <v>402</v>
      </c>
      <c r="J253" s="8">
        <v>0</v>
      </c>
      <c r="K253" s="8">
        <v>0</v>
      </c>
      <c r="L253" s="8">
        <v>0</v>
      </c>
      <c r="M253" s="13">
        <v>0</v>
      </c>
      <c r="N253" s="13">
        <v>0</v>
      </c>
      <c r="O253" s="13">
        <v>0</v>
      </c>
      <c r="P253" s="14">
        <v>0</v>
      </c>
      <c r="Q253" s="13">
        <v>0</v>
      </c>
      <c r="R253" s="13">
        <v>0</v>
      </c>
      <c r="S253" s="13">
        <v>0</v>
      </c>
      <c r="T253" s="14">
        <v>0</v>
      </c>
      <c r="U253" s="13">
        <v>0</v>
      </c>
      <c r="V253" s="13">
        <v>0</v>
      </c>
      <c r="W253" s="13">
        <v>0</v>
      </c>
      <c r="X253" s="8">
        <v>0</v>
      </c>
      <c r="Y253" s="8">
        <v>0</v>
      </c>
      <c r="Z253" s="8"/>
      <c r="AA253" s="13">
        <v>0</v>
      </c>
      <c r="AB253" s="13">
        <v>0</v>
      </c>
      <c r="AC253" s="13">
        <v>0</v>
      </c>
    </row>
    <row r="254" spans="1:29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8">
        <v>0</v>
      </c>
      <c r="M254" s="13">
        <v>0</v>
      </c>
      <c r="N254" s="13">
        <v>0</v>
      </c>
      <c r="O254" s="13">
        <v>0</v>
      </c>
      <c r="P254" s="14">
        <v>0</v>
      </c>
      <c r="Q254" s="13">
        <v>0</v>
      </c>
      <c r="R254" s="13">
        <v>0</v>
      </c>
      <c r="S254" s="13">
        <v>0</v>
      </c>
      <c r="T254" s="14">
        <v>0</v>
      </c>
      <c r="U254" s="13">
        <v>0</v>
      </c>
      <c r="V254" s="13">
        <v>0</v>
      </c>
      <c r="W254" s="13">
        <v>0</v>
      </c>
      <c r="X254" s="8">
        <v>0</v>
      </c>
      <c r="Y254" s="8">
        <v>0</v>
      </c>
      <c r="Z254" s="8"/>
      <c r="AA254" s="13">
        <v>0</v>
      </c>
      <c r="AB254" s="13">
        <v>0</v>
      </c>
      <c r="AC254" s="13">
        <v>0</v>
      </c>
    </row>
    <row r="255" spans="1:29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1</v>
      </c>
      <c r="K255" s="8">
        <v>0</v>
      </c>
      <c r="L255" s="8">
        <v>0</v>
      </c>
      <c r="M255" s="13">
        <v>0</v>
      </c>
      <c r="N255" s="13">
        <v>0</v>
      </c>
      <c r="O255" s="13">
        <v>0</v>
      </c>
      <c r="P255" s="14">
        <v>0</v>
      </c>
      <c r="Q255" s="13">
        <v>1</v>
      </c>
      <c r="R255" s="13">
        <v>0</v>
      </c>
      <c r="S255" s="13">
        <v>2</v>
      </c>
      <c r="T255" s="14">
        <v>0</v>
      </c>
      <c r="U255" s="13">
        <v>0</v>
      </c>
      <c r="V255" s="13">
        <v>0</v>
      </c>
      <c r="W255" s="13">
        <v>0</v>
      </c>
      <c r="X255" s="8">
        <v>0</v>
      </c>
      <c r="Y255" s="8">
        <v>0</v>
      </c>
      <c r="Z255" s="8"/>
      <c r="AA255" s="13">
        <v>0</v>
      </c>
      <c r="AB255" s="13">
        <v>0</v>
      </c>
      <c r="AC255" s="13">
        <v>0</v>
      </c>
    </row>
    <row r="256" spans="1:29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596</v>
      </c>
      <c r="J256" s="8">
        <v>0</v>
      </c>
      <c r="K256" s="8">
        <v>0</v>
      </c>
      <c r="L256" s="8">
        <v>0</v>
      </c>
      <c r="M256" s="13">
        <v>0</v>
      </c>
      <c r="N256" s="13">
        <v>0</v>
      </c>
      <c r="O256" s="13">
        <v>0</v>
      </c>
      <c r="P256" s="14">
        <v>0</v>
      </c>
      <c r="Q256" s="13">
        <v>0</v>
      </c>
      <c r="R256" s="13">
        <v>0</v>
      </c>
      <c r="S256" s="13">
        <v>0</v>
      </c>
      <c r="T256" s="14">
        <v>0</v>
      </c>
      <c r="U256" s="13">
        <v>0</v>
      </c>
      <c r="V256" s="13">
        <v>0</v>
      </c>
      <c r="W256" s="13">
        <v>0</v>
      </c>
      <c r="X256" s="8">
        <v>0</v>
      </c>
      <c r="Y256" s="8">
        <v>0</v>
      </c>
      <c r="Z256" s="8"/>
      <c r="AA256" s="13">
        <v>0</v>
      </c>
      <c r="AB256" s="13">
        <v>0</v>
      </c>
      <c r="AC256" s="13">
        <v>0</v>
      </c>
    </row>
    <row r="257" spans="1:29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8">
        <v>0</v>
      </c>
      <c r="M257" s="13">
        <v>0</v>
      </c>
      <c r="N257" s="13">
        <v>0</v>
      </c>
      <c r="O257" s="13">
        <v>0</v>
      </c>
      <c r="P257" s="14">
        <v>0</v>
      </c>
      <c r="Q257" s="13">
        <v>0</v>
      </c>
      <c r="R257" s="13">
        <v>0</v>
      </c>
      <c r="S257" s="13">
        <v>0</v>
      </c>
      <c r="T257" s="14">
        <v>0</v>
      </c>
      <c r="U257" s="13">
        <v>0</v>
      </c>
      <c r="V257" s="13">
        <v>0</v>
      </c>
      <c r="W257" s="13">
        <v>0</v>
      </c>
      <c r="X257" s="8">
        <v>0</v>
      </c>
      <c r="Y257" s="8">
        <v>0</v>
      </c>
      <c r="Z257" s="8"/>
      <c r="AA257" s="13">
        <v>0</v>
      </c>
      <c r="AB257" s="13">
        <v>0</v>
      </c>
      <c r="AC257" s="13">
        <v>0</v>
      </c>
    </row>
    <row r="258" spans="1:29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8">
        <v>0</v>
      </c>
      <c r="M258" s="13">
        <v>0</v>
      </c>
      <c r="N258" s="13">
        <v>0</v>
      </c>
      <c r="O258" s="13">
        <v>0</v>
      </c>
      <c r="P258" s="14">
        <v>0</v>
      </c>
      <c r="Q258" s="13">
        <v>0</v>
      </c>
      <c r="R258" s="13">
        <v>0</v>
      </c>
      <c r="S258" s="13">
        <v>0</v>
      </c>
      <c r="T258" s="14">
        <v>0</v>
      </c>
      <c r="U258" s="13">
        <v>0</v>
      </c>
      <c r="V258" s="13">
        <v>0</v>
      </c>
      <c r="W258" s="13">
        <v>0</v>
      </c>
      <c r="X258" s="8">
        <v>0</v>
      </c>
      <c r="Y258" s="8">
        <v>0</v>
      </c>
      <c r="Z258" s="8"/>
      <c r="AA258" s="13">
        <v>0</v>
      </c>
      <c r="AB258" s="13">
        <v>0</v>
      </c>
      <c r="AC258" s="13">
        <v>0</v>
      </c>
    </row>
    <row r="259" spans="1:29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8">
        <v>0</v>
      </c>
      <c r="M259" s="13">
        <v>0</v>
      </c>
      <c r="N259" s="13">
        <v>0</v>
      </c>
      <c r="O259" s="13">
        <v>0</v>
      </c>
      <c r="P259" s="14">
        <v>0</v>
      </c>
      <c r="Q259" s="13">
        <v>0</v>
      </c>
      <c r="R259" s="13">
        <v>0</v>
      </c>
      <c r="S259" s="13">
        <v>0</v>
      </c>
      <c r="T259" s="14">
        <v>0</v>
      </c>
      <c r="U259" s="13">
        <v>0</v>
      </c>
      <c r="V259" s="13">
        <v>0</v>
      </c>
      <c r="W259" s="13">
        <v>0</v>
      </c>
      <c r="X259" s="8">
        <v>0</v>
      </c>
      <c r="Y259" s="8">
        <v>0</v>
      </c>
      <c r="Z259" s="8"/>
      <c r="AA259" s="13">
        <v>0</v>
      </c>
      <c r="AB259" s="13">
        <v>0</v>
      </c>
      <c r="AC259" s="13">
        <v>0</v>
      </c>
    </row>
    <row r="260" spans="1:29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8">
        <v>0</v>
      </c>
      <c r="M260" s="13">
        <v>0</v>
      </c>
      <c r="N260" s="13">
        <v>0</v>
      </c>
      <c r="O260" s="13">
        <v>0</v>
      </c>
      <c r="P260" s="14">
        <v>0</v>
      </c>
      <c r="Q260" s="13">
        <v>0</v>
      </c>
      <c r="R260" s="13">
        <v>0</v>
      </c>
      <c r="S260" s="13">
        <v>0</v>
      </c>
      <c r="T260" s="14">
        <v>0</v>
      </c>
      <c r="U260" s="13">
        <v>0</v>
      </c>
      <c r="V260" s="13">
        <v>0</v>
      </c>
      <c r="W260" s="13">
        <v>0</v>
      </c>
      <c r="X260" s="8">
        <v>0</v>
      </c>
      <c r="Y260" s="8">
        <v>0</v>
      </c>
      <c r="Z260" s="8"/>
      <c r="AA260" s="13">
        <v>0</v>
      </c>
      <c r="AB260" s="13">
        <v>0</v>
      </c>
      <c r="AC260" s="13">
        <v>0</v>
      </c>
    </row>
    <row r="261" spans="1:29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8">
        <v>0</v>
      </c>
      <c r="M261" s="13">
        <v>0</v>
      </c>
      <c r="N261" s="13">
        <v>0</v>
      </c>
      <c r="O261" s="13">
        <v>0</v>
      </c>
      <c r="P261" s="14">
        <v>0</v>
      </c>
      <c r="Q261" s="13">
        <v>0</v>
      </c>
      <c r="R261" s="13">
        <v>0</v>
      </c>
      <c r="S261" s="13">
        <v>0</v>
      </c>
      <c r="T261" s="14">
        <v>0</v>
      </c>
      <c r="U261" s="13">
        <v>0</v>
      </c>
      <c r="V261" s="13">
        <v>0</v>
      </c>
      <c r="W261" s="13">
        <v>0</v>
      </c>
      <c r="X261" s="8">
        <v>0</v>
      </c>
      <c r="Y261" s="8">
        <v>0</v>
      </c>
      <c r="Z261" s="8"/>
      <c r="AA261" s="13">
        <v>0</v>
      </c>
      <c r="AB261" s="13">
        <v>0</v>
      </c>
      <c r="AC261" s="13">
        <v>0</v>
      </c>
    </row>
    <row r="262" spans="1:29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8">
        <v>0</v>
      </c>
      <c r="M262" s="13">
        <v>0</v>
      </c>
      <c r="N262" s="13">
        <v>0</v>
      </c>
      <c r="O262" s="13">
        <v>0</v>
      </c>
      <c r="P262" s="14">
        <v>0</v>
      </c>
      <c r="Q262" s="13">
        <v>0</v>
      </c>
      <c r="R262" s="13">
        <v>0</v>
      </c>
      <c r="S262" s="13">
        <v>0</v>
      </c>
      <c r="T262" s="14">
        <v>0</v>
      </c>
      <c r="U262" s="13">
        <v>0</v>
      </c>
      <c r="V262" s="13">
        <v>0</v>
      </c>
      <c r="W262" s="13">
        <v>0</v>
      </c>
      <c r="X262" s="8">
        <v>0</v>
      </c>
      <c r="Y262" s="8">
        <v>0</v>
      </c>
      <c r="Z262" s="8"/>
      <c r="AA262" s="13">
        <v>0</v>
      </c>
      <c r="AB262" s="13">
        <v>0</v>
      </c>
      <c r="AC262" s="13">
        <v>0</v>
      </c>
    </row>
    <row r="263" spans="1:29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14</v>
      </c>
      <c r="K263" s="8">
        <v>12</v>
      </c>
      <c r="L263" s="8">
        <v>11</v>
      </c>
      <c r="M263" s="13">
        <v>14</v>
      </c>
      <c r="N263" s="13">
        <v>2</v>
      </c>
      <c r="O263" s="13">
        <v>8</v>
      </c>
      <c r="P263" s="14">
        <v>0</v>
      </c>
      <c r="Q263" s="13">
        <v>9</v>
      </c>
      <c r="R263" s="13">
        <v>20</v>
      </c>
      <c r="S263" s="13">
        <v>9</v>
      </c>
      <c r="T263" s="14">
        <v>0</v>
      </c>
      <c r="U263" s="13">
        <v>0</v>
      </c>
      <c r="V263" s="13">
        <v>1</v>
      </c>
      <c r="W263" s="13">
        <v>0</v>
      </c>
      <c r="X263" s="8">
        <v>19</v>
      </c>
      <c r="Y263" s="8">
        <v>11</v>
      </c>
      <c r="Z263" s="8"/>
      <c r="AA263" s="13">
        <v>0</v>
      </c>
      <c r="AB263" s="13">
        <v>1</v>
      </c>
      <c r="AC263" s="13">
        <v>0</v>
      </c>
    </row>
    <row r="264" spans="1:29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8">
        <v>0</v>
      </c>
      <c r="M264" s="13">
        <v>0</v>
      </c>
      <c r="N264" s="13">
        <v>0</v>
      </c>
      <c r="O264" s="13">
        <v>0</v>
      </c>
      <c r="P264" s="14">
        <v>0</v>
      </c>
      <c r="Q264" s="13">
        <v>0</v>
      </c>
      <c r="R264" s="13">
        <v>0</v>
      </c>
      <c r="S264" s="13">
        <v>0</v>
      </c>
      <c r="T264" s="14">
        <v>0</v>
      </c>
      <c r="U264" s="13">
        <v>0</v>
      </c>
      <c r="V264" s="13">
        <v>0</v>
      </c>
      <c r="W264" s="13">
        <v>0</v>
      </c>
      <c r="X264" s="8">
        <v>0</v>
      </c>
      <c r="Y264" s="8">
        <v>0</v>
      </c>
      <c r="Z264" s="8"/>
      <c r="AA264" s="13">
        <v>0</v>
      </c>
      <c r="AB264" s="13">
        <v>0</v>
      </c>
      <c r="AC264" s="13">
        <v>0</v>
      </c>
    </row>
    <row r="265" spans="1:29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8">
        <v>0</v>
      </c>
      <c r="M265" s="13">
        <v>0</v>
      </c>
      <c r="N265" s="13">
        <v>0</v>
      </c>
      <c r="O265" s="13">
        <v>0</v>
      </c>
      <c r="P265" s="14">
        <v>0</v>
      </c>
      <c r="Q265" s="13">
        <v>0</v>
      </c>
      <c r="R265" s="13">
        <v>0</v>
      </c>
      <c r="S265" s="13">
        <v>0</v>
      </c>
      <c r="T265" s="14">
        <v>0</v>
      </c>
      <c r="U265" s="13">
        <v>0</v>
      </c>
      <c r="V265" s="13">
        <v>0</v>
      </c>
      <c r="W265" s="13">
        <v>0</v>
      </c>
      <c r="X265" s="8">
        <v>0</v>
      </c>
      <c r="Y265" s="8">
        <v>0</v>
      </c>
      <c r="Z265" s="8"/>
      <c r="AA265" s="13">
        <v>0</v>
      </c>
      <c r="AB265" s="13">
        <v>0</v>
      </c>
      <c r="AC265" s="13">
        <v>0</v>
      </c>
    </row>
    <row r="266" spans="1:29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8">
        <v>0</v>
      </c>
      <c r="M266" s="13">
        <v>0</v>
      </c>
      <c r="N266" s="13">
        <v>0</v>
      </c>
      <c r="O266" s="13">
        <v>0</v>
      </c>
      <c r="P266" s="14">
        <v>0</v>
      </c>
      <c r="Q266" s="13">
        <v>0</v>
      </c>
      <c r="R266" s="13">
        <v>0</v>
      </c>
      <c r="S266" s="13">
        <v>0</v>
      </c>
      <c r="T266" s="14">
        <v>0</v>
      </c>
      <c r="U266" s="13">
        <v>0</v>
      </c>
      <c r="V266" s="13">
        <v>0</v>
      </c>
      <c r="W266" s="13">
        <v>0</v>
      </c>
      <c r="X266" s="8">
        <v>0</v>
      </c>
      <c r="Y266" s="8">
        <v>0</v>
      </c>
      <c r="Z266" s="8"/>
      <c r="AA266" s="13">
        <v>0</v>
      </c>
      <c r="AB266" s="13">
        <v>0</v>
      </c>
      <c r="AC266" s="13">
        <v>0</v>
      </c>
    </row>
    <row r="267" spans="1:29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1</v>
      </c>
      <c r="K267" s="8">
        <v>1</v>
      </c>
      <c r="L267" s="8">
        <v>1</v>
      </c>
      <c r="M267" s="13">
        <v>1</v>
      </c>
      <c r="N267" s="13">
        <v>1</v>
      </c>
      <c r="O267" s="13">
        <v>3</v>
      </c>
      <c r="P267" s="14">
        <v>0</v>
      </c>
      <c r="Q267" s="13">
        <v>3</v>
      </c>
      <c r="R267" s="13">
        <v>5</v>
      </c>
      <c r="S267" s="13">
        <v>5</v>
      </c>
      <c r="T267" s="14">
        <v>0</v>
      </c>
      <c r="U267" s="13">
        <v>1</v>
      </c>
      <c r="V267" s="13">
        <v>3</v>
      </c>
      <c r="W267" s="13">
        <v>1</v>
      </c>
      <c r="X267" s="8">
        <v>1</v>
      </c>
      <c r="Y267" s="8">
        <v>1</v>
      </c>
      <c r="Z267" s="8"/>
      <c r="AA267" s="13">
        <v>1</v>
      </c>
      <c r="AB267" s="13">
        <v>1</v>
      </c>
      <c r="AC267" s="13">
        <v>0</v>
      </c>
    </row>
    <row r="268" spans="1:29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2</v>
      </c>
      <c r="K268" s="8">
        <v>2</v>
      </c>
      <c r="L268" s="8">
        <v>0</v>
      </c>
      <c r="M268" s="13">
        <v>1</v>
      </c>
      <c r="N268" s="13">
        <v>0</v>
      </c>
      <c r="O268" s="13">
        <v>0</v>
      </c>
      <c r="P268" s="14">
        <v>0</v>
      </c>
      <c r="Q268" s="13">
        <v>0</v>
      </c>
      <c r="R268" s="13">
        <v>1</v>
      </c>
      <c r="S268" s="13">
        <v>1</v>
      </c>
      <c r="T268" s="14">
        <v>0</v>
      </c>
      <c r="U268" s="13">
        <v>0</v>
      </c>
      <c r="V268" s="13">
        <v>0</v>
      </c>
      <c r="W268" s="13">
        <v>0</v>
      </c>
      <c r="X268" s="8">
        <v>0</v>
      </c>
      <c r="Y268" s="8">
        <v>0</v>
      </c>
      <c r="Z268" s="8"/>
      <c r="AA268" s="13">
        <v>0</v>
      </c>
      <c r="AB268" s="13">
        <v>0</v>
      </c>
      <c r="AC268" s="13">
        <v>0</v>
      </c>
    </row>
    <row r="269" spans="1:29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8">
        <v>0</v>
      </c>
      <c r="M269" s="13">
        <v>0</v>
      </c>
      <c r="N269" s="13">
        <v>0</v>
      </c>
      <c r="O269" s="13">
        <v>0</v>
      </c>
      <c r="P269" s="14">
        <v>0</v>
      </c>
      <c r="Q269" s="13">
        <v>0</v>
      </c>
      <c r="R269" s="13">
        <v>0</v>
      </c>
      <c r="S269" s="13">
        <v>0</v>
      </c>
      <c r="T269" s="14">
        <v>0</v>
      </c>
      <c r="U269" s="13">
        <v>0</v>
      </c>
      <c r="V269" s="13">
        <v>0</v>
      </c>
      <c r="W269" s="13">
        <v>0</v>
      </c>
      <c r="X269" s="8">
        <v>0</v>
      </c>
      <c r="Y269" s="8">
        <v>0</v>
      </c>
      <c r="Z269" s="8"/>
      <c r="AA269" s="13">
        <v>0</v>
      </c>
      <c r="AB269" s="13">
        <v>0</v>
      </c>
      <c r="AC269" s="13">
        <v>0</v>
      </c>
    </row>
    <row r="270" spans="1:29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573</v>
      </c>
      <c r="H270" s="19">
        <v>155</v>
      </c>
      <c r="I270" s="18" t="s">
        <v>351</v>
      </c>
      <c r="J270" s="8">
        <v>2</v>
      </c>
      <c r="K270" s="8">
        <v>3</v>
      </c>
      <c r="L270" s="8">
        <v>0</v>
      </c>
      <c r="M270" s="13">
        <v>1</v>
      </c>
      <c r="N270" s="13">
        <v>0</v>
      </c>
      <c r="O270" s="13">
        <v>0</v>
      </c>
      <c r="P270" s="14">
        <v>0</v>
      </c>
      <c r="Q270" s="13">
        <v>0</v>
      </c>
      <c r="R270" s="13">
        <v>0</v>
      </c>
      <c r="S270" s="13">
        <v>1</v>
      </c>
      <c r="T270" s="14">
        <v>4</v>
      </c>
      <c r="U270" s="13">
        <v>6</v>
      </c>
      <c r="V270" s="13">
        <v>0</v>
      </c>
      <c r="W270" s="13">
        <v>0</v>
      </c>
      <c r="X270" s="8">
        <v>0</v>
      </c>
      <c r="Y270" s="8">
        <v>0</v>
      </c>
      <c r="Z270" s="8"/>
      <c r="AA270" s="13">
        <v>0</v>
      </c>
      <c r="AB270" s="13">
        <v>0</v>
      </c>
      <c r="AC270" s="13">
        <v>0</v>
      </c>
    </row>
    <row r="271" spans="1:29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8">
        <v>0</v>
      </c>
      <c r="M271" s="13">
        <v>0</v>
      </c>
      <c r="N271" s="13">
        <v>0</v>
      </c>
      <c r="O271" s="13">
        <v>0</v>
      </c>
      <c r="P271" s="14">
        <v>0</v>
      </c>
      <c r="Q271" s="13">
        <v>0</v>
      </c>
      <c r="R271" s="13">
        <v>0</v>
      </c>
      <c r="S271" s="13">
        <v>0</v>
      </c>
      <c r="T271" s="14">
        <v>0</v>
      </c>
      <c r="U271" s="13">
        <v>0</v>
      </c>
      <c r="V271" s="13">
        <v>0</v>
      </c>
      <c r="W271" s="13">
        <v>0</v>
      </c>
      <c r="X271" s="8">
        <v>0</v>
      </c>
      <c r="Y271" s="8">
        <v>0</v>
      </c>
      <c r="Z271" s="8"/>
      <c r="AA271" s="13">
        <v>0</v>
      </c>
      <c r="AB271" s="13">
        <v>0</v>
      </c>
      <c r="AC271" s="13">
        <v>0</v>
      </c>
    </row>
    <row r="272" spans="1:29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8">
        <v>0</v>
      </c>
      <c r="M272" s="13">
        <v>0</v>
      </c>
      <c r="N272" s="13">
        <v>0</v>
      </c>
      <c r="O272" s="13">
        <v>0</v>
      </c>
      <c r="P272" s="14">
        <v>0</v>
      </c>
      <c r="Q272" s="13">
        <v>2</v>
      </c>
      <c r="R272" s="13">
        <v>0</v>
      </c>
      <c r="S272" s="13">
        <v>0</v>
      </c>
      <c r="T272" s="14">
        <v>0</v>
      </c>
      <c r="U272" s="13">
        <v>0</v>
      </c>
      <c r="V272" s="13">
        <v>0</v>
      </c>
      <c r="W272" s="13">
        <v>0</v>
      </c>
      <c r="X272" s="8">
        <v>0</v>
      </c>
      <c r="Y272" s="8">
        <v>0</v>
      </c>
      <c r="Z272" s="8"/>
      <c r="AA272" s="13">
        <v>0</v>
      </c>
      <c r="AB272" s="13">
        <v>0</v>
      </c>
      <c r="AC272" s="13">
        <v>0</v>
      </c>
    </row>
    <row r="273" spans="1:29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8">
        <v>0</v>
      </c>
      <c r="M273" s="13">
        <v>0</v>
      </c>
      <c r="N273" s="13">
        <v>0</v>
      </c>
      <c r="O273" s="13">
        <v>0</v>
      </c>
      <c r="P273" s="14">
        <v>0</v>
      </c>
      <c r="Q273" s="13">
        <v>0</v>
      </c>
      <c r="R273" s="13">
        <v>0</v>
      </c>
      <c r="S273" s="13">
        <v>0</v>
      </c>
      <c r="T273" s="14">
        <v>0</v>
      </c>
      <c r="U273" s="13">
        <v>0</v>
      </c>
      <c r="V273" s="13">
        <v>0</v>
      </c>
      <c r="W273" s="13">
        <v>0</v>
      </c>
      <c r="X273" s="8">
        <v>0</v>
      </c>
      <c r="Y273" s="8">
        <v>0</v>
      </c>
      <c r="Z273" s="8"/>
      <c r="AA273" s="13">
        <v>0</v>
      </c>
      <c r="AB273" s="13">
        <v>0</v>
      </c>
      <c r="AC273" s="13">
        <v>0</v>
      </c>
    </row>
    <row r="274" spans="1:29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8">
        <v>0</v>
      </c>
      <c r="M274" s="13">
        <v>0</v>
      </c>
      <c r="N274" s="13">
        <v>0</v>
      </c>
      <c r="O274" s="13">
        <v>0</v>
      </c>
      <c r="P274" s="14">
        <v>0</v>
      </c>
      <c r="Q274" s="13">
        <v>0</v>
      </c>
      <c r="R274" s="13">
        <v>0</v>
      </c>
      <c r="S274" s="13">
        <v>0</v>
      </c>
      <c r="T274" s="14">
        <v>0</v>
      </c>
      <c r="U274" s="13">
        <v>0</v>
      </c>
      <c r="V274" s="13">
        <v>0</v>
      </c>
      <c r="W274" s="13">
        <v>0</v>
      </c>
      <c r="X274" s="8">
        <v>0</v>
      </c>
      <c r="Y274" s="8">
        <v>0</v>
      </c>
      <c r="Z274" s="8"/>
      <c r="AA274" s="13">
        <v>0</v>
      </c>
      <c r="AB274" s="13">
        <v>0</v>
      </c>
      <c r="AC274" s="13">
        <v>0</v>
      </c>
    </row>
    <row r="275" spans="1:29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8">
        <v>0</v>
      </c>
      <c r="M275" s="13">
        <v>0</v>
      </c>
      <c r="N275" s="13">
        <v>0</v>
      </c>
      <c r="O275" s="13">
        <v>0</v>
      </c>
      <c r="P275" s="14">
        <v>0</v>
      </c>
      <c r="Q275" s="13">
        <v>0</v>
      </c>
      <c r="R275" s="13">
        <v>0</v>
      </c>
      <c r="S275" s="13">
        <v>0</v>
      </c>
      <c r="T275" s="14">
        <v>0</v>
      </c>
      <c r="U275" s="13">
        <v>0</v>
      </c>
      <c r="V275" s="13">
        <v>0</v>
      </c>
      <c r="W275" s="13">
        <v>0</v>
      </c>
      <c r="X275" s="8">
        <v>0</v>
      </c>
      <c r="Y275" s="8">
        <v>0</v>
      </c>
      <c r="Z275" s="8"/>
      <c r="AA275" s="13">
        <v>0</v>
      </c>
      <c r="AB275" s="13">
        <v>0</v>
      </c>
      <c r="AC275" s="13">
        <v>0</v>
      </c>
    </row>
    <row r="276" spans="1:29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8">
        <v>0</v>
      </c>
      <c r="M276" s="13">
        <v>0</v>
      </c>
      <c r="N276" s="13">
        <v>0</v>
      </c>
      <c r="O276" s="13">
        <v>0</v>
      </c>
      <c r="P276" s="14">
        <v>0</v>
      </c>
      <c r="Q276" s="13">
        <v>0</v>
      </c>
      <c r="R276" s="13">
        <v>0</v>
      </c>
      <c r="S276" s="13">
        <v>0</v>
      </c>
      <c r="T276" s="14">
        <v>0</v>
      </c>
      <c r="U276" s="13">
        <v>0</v>
      </c>
      <c r="V276" s="13">
        <v>0</v>
      </c>
      <c r="W276" s="13">
        <v>0</v>
      </c>
      <c r="X276" s="8">
        <v>0</v>
      </c>
      <c r="Y276" s="8">
        <v>0</v>
      </c>
      <c r="Z276" s="8"/>
      <c r="AA276" s="13">
        <v>0</v>
      </c>
      <c r="AB276" s="13">
        <v>0</v>
      </c>
      <c r="AC276" s="13">
        <v>0</v>
      </c>
    </row>
    <row r="277" spans="1:29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573</v>
      </c>
      <c r="H277" s="19">
        <v>129</v>
      </c>
      <c r="I277" s="18" t="s">
        <v>354</v>
      </c>
      <c r="J277" s="8">
        <v>0</v>
      </c>
      <c r="K277" s="8">
        <v>0</v>
      </c>
      <c r="L277" s="8">
        <v>0</v>
      </c>
      <c r="M277" s="13">
        <v>0</v>
      </c>
      <c r="N277" s="13">
        <v>0</v>
      </c>
      <c r="O277" s="13">
        <v>0</v>
      </c>
      <c r="P277" s="14">
        <v>0</v>
      </c>
      <c r="Q277" s="13">
        <v>0</v>
      </c>
      <c r="R277" s="13">
        <v>0</v>
      </c>
      <c r="S277" s="13">
        <v>0</v>
      </c>
      <c r="T277" s="14">
        <v>0</v>
      </c>
      <c r="U277" s="13">
        <v>0</v>
      </c>
      <c r="V277" s="13">
        <v>0</v>
      </c>
      <c r="W277" s="13">
        <v>0</v>
      </c>
      <c r="X277" s="8">
        <v>0</v>
      </c>
      <c r="Y277" s="8">
        <v>0</v>
      </c>
      <c r="Z277" s="8"/>
      <c r="AA277" s="13">
        <v>0</v>
      </c>
      <c r="AB277" s="13">
        <v>0</v>
      </c>
      <c r="AC277" s="13">
        <v>0</v>
      </c>
    </row>
    <row r="278" spans="1:29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8">
        <v>0</v>
      </c>
      <c r="M278" s="13">
        <v>0</v>
      </c>
      <c r="N278" s="13">
        <v>0</v>
      </c>
      <c r="O278" s="13">
        <v>0</v>
      </c>
      <c r="P278" s="14">
        <v>0</v>
      </c>
      <c r="Q278" s="13">
        <v>0</v>
      </c>
      <c r="R278" s="13">
        <v>0</v>
      </c>
      <c r="S278" s="13">
        <v>0</v>
      </c>
      <c r="T278" s="14">
        <v>0</v>
      </c>
      <c r="U278" s="13">
        <v>0</v>
      </c>
      <c r="V278" s="13">
        <v>0</v>
      </c>
      <c r="W278" s="13">
        <v>0</v>
      </c>
      <c r="X278" s="8">
        <v>0</v>
      </c>
      <c r="Y278" s="8">
        <v>0</v>
      </c>
      <c r="Z278" s="8"/>
      <c r="AA278" s="13">
        <v>0</v>
      </c>
      <c r="AB278" s="13">
        <v>0</v>
      </c>
      <c r="AC278" s="13">
        <v>0</v>
      </c>
    </row>
    <row r="279" spans="1:29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8">
        <v>0</v>
      </c>
      <c r="M279" s="13">
        <v>0</v>
      </c>
      <c r="N279" s="13">
        <v>0</v>
      </c>
      <c r="O279" s="13">
        <v>0</v>
      </c>
      <c r="P279" s="14">
        <v>0</v>
      </c>
      <c r="Q279" s="13">
        <v>0</v>
      </c>
      <c r="R279" s="13">
        <v>0</v>
      </c>
      <c r="S279" s="13">
        <v>0</v>
      </c>
      <c r="T279" s="14">
        <v>0</v>
      </c>
      <c r="U279" s="13">
        <v>0</v>
      </c>
      <c r="V279" s="13">
        <v>0</v>
      </c>
      <c r="W279" s="13">
        <v>0</v>
      </c>
      <c r="X279" s="8">
        <v>0</v>
      </c>
      <c r="Y279" s="8">
        <v>0</v>
      </c>
      <c r="Z279" s="8"/>
      <c r="AA279" s="13">
        <v>0</v>
      </c>
      <c r="AB279" s="13">
        <v>0</v>
      </c>
      <c r="AC279" s="13">
        <v>0</v>
      </c>
    </row>
    <row r="280" spans="1:29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1</v>
      </c>
      <c r="L280" s="8">
        <v>1</v>
      </c>
      <c r="M280" s="13">
        <v>0</v>
      </c>
      <c r="N280" s="13">
        <v>0</v>
      </c>
      <c r="O280" s="13">
        <v>0</v>
      </c>
      <c r="P280" s="14">
        <v>0</v>
      </c>
      <c r="Q280" s="13">
        <v>0</v>
      </c>
      <c r="R280" s="13">
        <v>0</v>
      </c>
      <c r="S280" s="13">
        <v>0</v>
      </c>
      <c r="T280" s="14">
        <v>0</v>
      </c>
      <c r="U280" s="13">
        <v>1</v>
      </c>
      <c r="V280" s="13">
        <v>0</v>
      </c>
      <c r="W280" s="13">
        <v>0</v>
      </c>
      <c r="X280" s="8">
        <v>0</v>
      </c>
      <c r="Y280" s="8">
        <v>0</v>
      </c>
      <c r="Z280" s="8"/>
      <c r="AA280" s="13">
        <v>0</v>
      </c>
      <c r="AB280" s="13">
        <v>0</v>
      </c>
      <c r="AC280" s="13">
        <v>0</v>
      </c>
    </row>
    <row r="281" spans="1:29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8">
        <v>0</v>
      </c>
      <c r="M281" s="13">
        <v>0</v>
      </c>
      <c r="N281" s="13">
        <v>0</v>
      </c>
      <c r="O281" s="13">
        <v>0</v>
      </c>
      <c r="P281" s="14">
        <v>0</v>
      </c>
      <c r="Q281" s="13">
        <v>0</v>
      </c>
      <c r="R281" s="13">
        <v>0</v>
      </c>
      <c r="S281" s="13">
        <v>0</v>
      </c>
      <c r="T281" s="14">
        <v>0</v>
      </c>
      <c r="U281" s="13">
        <v>0</v>
      </c>
      <c r="V281" s="13">
        <v>0</v>
      </c>
      <c r="W281" s="13">
        <v>0</v>
      </c>
      <c r="X281" s="8">
        <v>0</v>
      </c>
      <c r="Y281" s="8">
        <v>0</v>
      </c>
      <c r="Z281" s="8"/>
      <c r="AA281" s="13">
        <v>0</v>
      </c>
      <c r="AB281" s="13">
        <v>0</v>
      </c>
      <c r="AC281" s="13">
        <v>0</v>
      </c>
    </row>
    <row r="282" spans="1:29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8">
        <v>0</v>
      </c>
      <c r="M282" s="13">
        <v>1</v>
      </c>
      <c r="N282" s="13">
        <v>1</v>
      </c>
      <c r="O282" s="13">
        <v>1</v>
      </c>
      <c r="P282" s="14">
        <v>0</v>
      </c>
      <c r="Q282" s="13">
        <v>0</v>
      </c>
      <c r="R282" s="13">
        <v>3</v>
      </c>
      <c r="S282" s="13">
        <v>3</v>
      </c>
      <c r="T282" s="14">
        <v>0</v>
      </c>
      <c r="U282" s="13">
        <v>0</v>
      </c>
      <c r="V282" s="13">
        <v>0</v>
      </c>
      <c r="W282" s="13">
        <v>0</v>
      </c>
      <c r="X282" s="8">
        <v>1</v>
      </c>
      <c r="Y282" s="8">
        <v>1</v>
      </c>
      <c r="Z282" s="8"/>
      <c r="AA282" s="13">
        <v>0</v>
      </c>
      <c r="AB282" s="13">
        <v>0</v>
      </c>
      <c r="AC282" s="13">
        <v>0</v>
      </c>
    </row>
    <row r="283" spans="1:29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8">
        <v>0</v>
      </c>
      <c r="M283" s="13">
        <v>0</v>
      </c>
      <c r="N283" s="13">
        <v>0</v>
      </c>
      <c r="O283" s="13">
        <v>0</v>
      </c>
      <c r="P283" s="14">
        <v>0</v>
      </c>
      <c r="Q283" s="13">
        <v>0</v>
      </c>
      <c r="R283" s="13">
        <v>0</v>
      </c>
      <c r="S283" s="13">
        <v>0</v>
      </c>
      <c r="T283" s="14">
        <v>0</v>
      </c>
      <c r="U283" s="13">
        <v>0</v>
      </c>
      <c r="V283" s="13">
        <v>0</v>
      </c>
      <c r="W283" s="13">
        <v>0</v>
      </c>
      <c r="X283" s="8">
        <v>0</v>
      </c>
      <c r="Y283" s="8">
        <v>0</v>
      </c>
      <c r="Z283" s="8"/>
      <c r="AA283" s="13">
        <v>0</v>
      </c>
      <c r="AB283" s="13">
        <v>0</v>
      </c>
      <c r="AC283" s="13">
        <v>0</v>
      </c>
    </row>
    <row r="284" spans="1:29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8">
        <v>0</v>
      </c>
      <c r="M284" s="13">
        <v>0</v>
      </c>
      <c r="N284" s="13">
        <v>0</v>
      </c>
      <c r="O284" s="13">
        <v>0</v>
      </c>
      <c r="P284" s="14">
        <v>0</v>
      </c>
      <c r="Q284" s="13">
        <v>0</v>
      </c>
      <c r="R284" s="13">
        <v>0</v>
      </c>
      <c r="S284" s="13">
        <v>0</v>
      </c>
      <c r="T284" s="14">
        <v>0</v>
      </c>
      <c r="U284" s="13">
        <v>0</v>
      </c>
      <c r="V284" s="13">
        <v>0</v>
      </c>
      <c r="W284" s="13">
        <v>0</v>
      </c>
      <c r="X284" s="8">
        <v>0</v>
      </c>
      <c r="Y284" s="8">
        <v>0</v>
      </c>
      <c r="Z284" s="8"/>
      <c r="AA284" s="13">
        <v>0</v>
      </c>
      <c r="AB284" s="13">
        <v>0</v>
      </c>
      <c r="AC284" s="13">
        <v>0</v>
      </c>
    </row>
    <row r="285" spans="1:29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8">
        <v>0</v>
      </c>
      <c r="M285" s="13">
        <v>0</v>
      </c>
      <c r="N285" s="13">
        <v>0</v>
      </c>
      <c r="O285" s="13">
        <v>0</v>
      </c>
      <c r="P285" s="14">
        <v>0</v>
      </c>
      <c r="Q285" s="13">
        <v>0</v>
      </c>
      <c r="R285" s="13">
        <v>0</v>
      </c>
      <c r="S285" s="13">
        <v>0</v>
      </c>
      <c r="T285" s="14">
        <v>0</v>
      </c>
      <c r="U285" s="13">
        <v>0</v>
      </c>
      <c r="V285" s="13">
        <v>0</v>
      </c>
      <c r="W285" s="13">
        <v>0</v>
      </c>
      <c r="X285" s="8">
        <v>0</v>
      </c>
      <c r="Y285" s="8">
        <v>0</v>
      </c>
      <c r="Z285" s="8"/>
      <c r="AA285" s="13">
        <v>0</v>
      </c>
      <c r="AB285" s="13">
        <v>0</v>
      </c>
      <c r="AC285" s="13">
        <v>0</v>
      </c>
    </row>
    <row r="286" spans="1:29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8">
        <v>0</v>
      </c>
      <c r="M286" s="13">
        <v>0</v>
      </c>
      <c r="N286" s="13">
        <v>0</v>
      </c>
      <c r="O286" s="13">
        <v>0</v>
      </c>
      <c r="P286" s="14">
        <v>0</v>
      </c>
      <c r="Q286" s="13">
        <v>0</v>
      </c>
      <c r="R286" s="13">
        <v>0</v>
      </c>
      <c r="S286" s="13">
        <v>0</v>
      </c>
      <c r="T286" s="14">
        <v>0</v>
      </c>
      <c r="U286" s="13">
        <v>0</v>
      </c>
      <c r="V286" s="13">
        <v>0</v>
      </c>
      <c r="W286" s="13">
        <v>0</v>
      </c>
      <c r="X286" s="8">
        <v>0</v>
      </c>
      <c r="Y286" s="8">
        <v>0</v>
      </c>
      <c r="Z286" s="8"/>
      <c r="AA286" s="13">
        <v>0</v>
      </c>
      <c r="AB286" s="13">
        <v>0</v>
      </c>
      <c r="AC286" s="13">
        <v>0</v>
      </c>
    </row>
    <row r="287" spans="1:29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8">
        <v>0</v>
      </c>
      <c r="M287" s="13">
        <v>0</v>
      </c>
      <c r="N287" s="13">
        <v>0</v>
      </c>
      <c r="O287" s="13">
        <v>0</v>
      </c>
      <c r="P287" s="14">
        <v>0</v>
      </c>
      <c r="Q287" s="13">
        <v>0</v>
      </c>
      <c r="R287" s="13">
        <v>0</v>
      </c>
      <c r="S287" s="13">
        <v>0</v>
      </c>
      <c r="T287" s="14">
        <v>0</v>
      </c>
      <c r="U287" s="13">
        <v>0</v>
      </c>
      <c r="V287" s="13">
        <v>0</v>
      </c>
      <c r="W287" s="13">
        <v>0</v>
      </c>
      <c r="X287" s="8">
        <v>0</v>
      </c>
      <c r="Y287" s="8">
        <v>0</v>
      </c>
      <c r="Z287" s="8"/>
      <c r="AA287" s="13">
        <v>0</v>
      </c>
      <c r="AB287" s="13">
        <v>0</v>
      </c>
      <c r="AC287" s="13">
        <v>0</v>
      </c>
    </row>
    <row r="288" spans="1:29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8">
        <v>0</v>
      </c>
      <c r="M288" s="13">
        <v>0</v>
      </c>
      <c r="N288" s="13">
        <v>0</v>
      </c>
      <c r="O288" s="13">
        <v>0</v>
      </c>
      <c r="P288" s="14">
        <v>0</v>
      </c>
      <c r="Q288" s="13">
        <v>0</v>
      </c>
      <c r="R288" s="13">
        <v>0</v>
      </c>
      <c r="S288" s="13">
        <v>0</v>
      </c>
      <c r="T288" s="14">
        <v>0</v>
      </c>
      <c r="U288" s="13">
        <v>0</v>
      </c>
      <c r="V288" s="13">
        <v>0</v>
      </c>
      <c r="W288" s="13">
        <v>0</v>
      </c>
      <c r="X288" s="8">
        <v>0</v>
      </c>
      <c r="Y288" s="8">
        <v>0</v>
      </c>
      <c r="Z288" s="8"/>
      <c r="AA288" s="13">
        <v>0</v>
      </c>
      <c r="AB288" s="13">
        <v>0</v>
      </c>
      <c r="AC288" s="13">
        <v>0</v>
      </c>
    </row>
    <row r="289" spans="1:29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8">
        <v>0</v>
      </c>
      <c r="M289" s="13">
        <v>0</v>
      </c>
      <c r="N289" s="13">
        <v>0</v>
      </c>
      <c r="O289" s="13">
        <v>0</v>
      </c>
      <c r="P289" s="14">
        <v>0</v>
      </c>
      <c r="Q289" s="13">
        <v>0</v>
      </c>
      <c r="R289" s="13">
        <v>0</v>
      </c>
      <c r="S289" s="13">
        <v>0</v>
      </c>
      <c r="T289" s="14">
        <v>0</v>
      </c>
      <c r="U289" s="13">
        <v>0</v>
      </c>
      <c r="V289" s="13">
        <v>0</v>
      </c>
      <c r="W289" s="13">
        <v>0</v>
      </c>
      <c r="X289" s="8">
        <v>0</v>
      </c>
      <c r="Y289" s="8">
        <v>0</v>
      </c>
      <c r="Z289" s="8"/>
      <c r="AA289" s="13">
        <v>0</v>
      </c>
      <c r="AB289" s="13">
        <v>0</v>
      </c>
      <c r="AC289" s="13">
        <v>0</v>
      </c>
    </row>
    <row r="290" spans="1:29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8">
        <v>0</v>
      </c>
      <c r="M290" s="13">
        <v>0</v>
      </c>
      <c r="N290" s="13">
        <v>0</v>
      </c>
      <c r="O290" s="13">
        <v>0</v>
      </c>
      <c r="P290" s="14">
        <v>0</v>
      </c>
      <c r="Q290" s="13">
        <v>0</v>
      </c>
      <c r="R290" s="13">
        <v>0</v>
      </c>
      <c r="S290" s="13">
        <v>0</v>
      </c>
      <c r="T290" s="14">
        <v>0</v>
      </c>
      <c r="U290" s="13">
        <v>0</v>
      </c>
      <c r="V290" s="13">
        <v>0</v>
      </c>
      <c r="W290" s="13">
        <v>0</v>
      </c>
      <c r="X290" s="8">
        <v>0</v>
      </c>
      <c r="Y290" s="8">
        <v>0</v>
      </c>
      <c r="Z290" s="8"/>
      <c r="AA290" s="13">
        <v>0</v>
      </c>
      <c r="AB290" s="13">
        <v>0</v>
      </c>
      <c r="AC290" s="13">
        <v>0</v>
      </c>
    </row>
    <row r="291" spans="1:29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8">
        <v>0</v>
      </c>
      <c r="M291" s="13">
        <v>0</v>
      </c>
      <c r="N291" s="13">
        <v>0</v>
      </c>
      <c r="O291" s="13">
        <v>0</v>
      </c>
      <c r="P291" s="14">
        <v>0</v>
      </c>
      <c r="Q291" s="13">
        <v>0</v>
      </c>
      <c r="R291" s="13">
        <v>0</v>
      </c>
      <c r="S291" s="13">
        <v>0</v>
      </c>
      <c r="T291" s="14">
        <v>0</v>
      </c>
      <c r="U291" s="13">
        <v>0</v>
      </c>
      <c r="V291" s="13">
        <v>0</v>
      </c>
      <c r="W291" s="13">
        <v>0</v>
      </c>
      <c r="X291" s="8">
        <v>0</v>
      </c>
      <c r="Y291" s="8">
        <v>0</v>
      </c>
      <c r="Z291" s="8"/>
      <c r="AA291" s="13">
        <v>0</v>
      </c>
      <c r="AB291" s="13">
        <v>0</v>
      </c>
      <c r="AC291" s="13">
        <v>0</v>
      </c>
    </row>
    <row r="292" spans="1:29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597</v>
      </c>
      <c r="J292" s="8">
        <v>0</v>
      </c>
      <c r="K292" s="8">
        <v>0</v>
      </c>
      <c r="L292" s="8">
        <v>0</v>
      </c>
      <c r="M292" s="13">
        <v>0</v>
      </c>
      <c r="N292" s="13">
        <v>0</v>
      </c>
      <c r="O292" s="13">
        <v>0</v>
      </c>
      <c r="P292" s="14">
        <v>0</v>
      </c>
      <c r="Q292" s="13">
        <v>0</v>
      </c>
      <c r="R292" s="13">
        <v>0</v>
      </c>
      <c r="S292" s="13">
        <v>0</v>
      </c>
      <c r="T292" s="14">
        <v>0</v>
      </c>
      <c r="U292" s="13">
        <v>0</v>
      </c>
      <c r="V292" s="13">
        <v>0</v>
      </c>
      <c r="W292" s="13">
        <v>0</v>
      </c>
      <c r="X292" s="8">
        <v>0</v>
      </c>
      <c r="Y292" s="8">
        <v>0</v>
      </c>
      <c r="Z292" s="8"/>
      <c r="AA292" s="13">
        <v>0</v>
      </c>
      <c r="AB292" s="13">
        <v>0</v>
      </c>
      <c r="AC292" s="13">
        <v>0</v>
      </c>
    </row>
    <row r="293" spans="1:29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8">
        <v>0</v>
      </c>
      <c r="M293" s="13">
        <v>0</v>
      </c>
      <c r="N293" s="13">
        <v>0</v>
      </c>
      <c r="O293" s="13">
        <v>0</v>
      </c>
      <c r="P293" s="14">
        <v>0</v>
      </c>
      <c r="Q293" s="13">
        <v>0</v>
      </c>
      <c r="R293" s="13">
        <v>0</v>
      </c>
      <c r="S293" s="13">
        <v>0</v>
      </c>
      <c r="T293" s="14">
        <v>0</v>
      </c>
      <c r="U293" s="13">
        <v>0</v>
      </c>
      <c r="V293" s="13">
        <v>0</v>
      </c>
      <c r="W293" s="13">
        <v>0</v>
      </c>
      <c r="X293" s="8">
        <v>0</v>
      </c>
      <c r="Y293" s="8">
        <v>0</v>
      </c>
      <c r="Z293" s="8"/>
      <c r="AA293" s="13">
        <v>0</v>
      </c>
      <c r="AB293" s="13">
        <v>0</v>
      </c>
      <c r="AC293" s="13">
        <v>0</v>
      </c>
    </row>
    <row r="294" spans="1:29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8">
        <v>0</v>
      </c>
      <c r="M294" s="13">
        <v>0</v>
      </c>
      <c r="N294" s="13">
        <v>0</v>
      </c>
      <c r="O294" s="13">
        <v>0</v>
      </c>
      <c r="P294" s="14">
        <v>0</v>
      </c>
      <c r="Q294" s="13">
        <v>0</v>
      </c>
      <c r="R294" s="13">
        <v>0</v>
      </c>
      <c r="S294" s="13">
        <v>0</v>
      </c>
      <c r="T294" s="14">
        <v>0</v>
      </c>
      <c r="U294" s="13">
        <v>0</v>
      </c>
      <c r="V294" s="13">
        <v>0</v>
      </c>
      <c r="W294" s="13">
        <v>0</v>
      </c>
      <c r="X294" s="8">
        <v>0</v>
      </c>
      <c r="Y294" s="8">
        <v>0</v>
      </c>
      <c r="Z294" s="8"/>
      <c r="AA294" s="13">
        <v>0</v>
      </c>
      <c r="AB294" s="13">
        <v>0</v>
      </c>
      <c r="AC294" s="13">
        <v>0</v>
      </c>
    </row>
    <row r="295" spans="1:29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8">
        <v>0</v>
      </c>
      <c r="M295" s="13">
        <v>0</v>
      </c>
      <c r="N295" s="13">
        <v>0</v>
      </c>
      <c r="O295" s="13">
        <v>0</v>
      </c>
      <c r="P295" s="14">
        <v>0</v>
      </c>
      <c r="Q295" s="13">
        <v>0</v>
      </c>
      <c r="R295" s="13">
        <v>0</v>
      </c>
      <c r="S295" s="13">
        <v>0</v>
      </c>
      <c r="T295" s="14">
        <v>0</v>
      </c>
      <c r="U295" s="13">
        <v>0</v>
      </c>
      <c r="V295" s="13">
        <v>0</v>
      </c>
      <c r="W295" s="13">
        <v>0</v>
      </c>
      <c r="X295" s="8">
        <v>0</v>
      </c>
      <c r="Y295" s="8">
        <v>0</v>
      </c>
      <c r="Z295" s="8"/>
      <c r="AA295" s="13">
        <v>0</v>
      </c>
      <c r="AB295" s="13">
        <v>0</v>
      </c>
      <c r="AC295" s="13">
        <v>0</v>
      </c>
    </row>
    <row r="296" spans="1:29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1</v>
      </c>
      <c r="K296" s="8">
        <v>2</v>
      </c>
      <c r="L296" s="8">
        <v>3</v>
      </c>
      <c r="M296" s="13">
        <v>0</v>
      </c>
      <c r="N296" s="13">
        <v>2</v>
      </c>
      <c r="O296" s="13">
        <v>0</v>
      </c>
      <c r="P296" s="14">
        <v>0</v>
      </c>
      <c r="Q296" s="13">
        <v>1</v>
      </c>
      <c r="R296" s="13">
        <v>20</v>
      </c>
      <c r="S296" s="13">
        <v>4</v>
      </c>
      <c r="T296" s="14">
        <v>2</v>
      </c>
      <c r="U296" s="13">
        <v>5</v>
      </c>
      <c r="V296" s="13">
        <v>7</v>
      </c>
      <c r="W296" s="13">
        <v>6</v>
      </c>
      <c r="X296" s="8">
        <v>0</v>
      </c>
      <c r="Y296" s="8">
        <v>5</v>
      </c>
      <c r="Z296" s="8"/>
      <c r="AA296" s="13">
        <v>1</v>
      </c>
      <c r="AB296" s="13">
        <v>0</v>
      </c>
      <c r="AC296" s="13">
        <v>0</v>
      </c>
    </row>
    <row r="297" spans="1:29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8</v>
      </c>
      <c r="K297" s="8">
        <v>11</v>
      </c>
      <c r="L297" s="8">
        <v>6</v>
      </c>
      <c r="M297" s="13">
        <v>3</v>
      </c>
      <c r="N297" s="13">
        <v>5</v>
      </c>
      <c r="O297" s="13">
        <v>1</v>
      </c>
      <c r="P297" s="14">
        <v>0</v>
      </c>
      <c r="Q297" s="13">
        <v>6</v>
      </c>
      <c r="R297" s="13">
        <v>32</v>
      </c>
      <c r="S297" s="13">
        <v>25</v>
      </c>
      <c r="T297" s="14">
        <v>9</v>
      </c>
      <c r="U297" s="13">
        <v>1</v>
      </c>
      <c r="V297" s="13">
        <v>0</v>
      </c>
      <c r="W297" s="13">
        <v>1</v>
      </c>
      <c r="X297" s="8">
        <v>0</v>
      </c>
      <c r="Y297" s="8">
        <v>0</v>
      </c>
      <c r="Z297" s="8"/>
      <c r="AA297" s="13">
        <v>0</v>
      </c>
      <c r="AB297" s="13">
        <v>0</v>
      </c>
      <c r="AC297" s="13">
        <v>0</v>
      </c>
    </row>
    <row r="298" spans="1:29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8">
        <v>0</v>
      </c>
      <c r="M298" s="13">
        <v>0</v>
      </c>
      <c r="N298" s="13">
        <v>0</v>
      </c>
      <c r="O298" s="13">
        <v>0</v>
      </c>
      <c r="P298" s="14">
        <v>0</v>
      </c>
      <c r="Q298" s="13">
        <v>0</v>
      </c>
      <c r="R298" s="13">
        <v>0</v>
      </c>
      <c r="S298" s="13">
        <v>0</v>
      </c>
      <c r="T298" s="14">
        <v>0</v>
      </c>
      <c r="U298" s="13">
        <v>0</v>
      </c>
      <c r="V298" s="13">
        <v>0</v>
      </c>
      <c r="W298" s="13">
        <v>0</v>
      </c>
      <c r="X298" s="8">
        <v>0</v>
      </c>
      <c r="Y298" s="8">
        <v>0</v>
      </c>
      <c r="Z298" s="8"/>
      <c r="AA298" s="13">
        <v>0</v>
      </c>
      <c r="AB298" s="13">
        <v>0</v>
      </c>
      <c r="AC298" s="13">
        <v>0</v>
      </c>
    </row>
    <row r="299" spans="1:29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8">
        <v>0</v>
      </c>
      <c r="M299" s="13">
        <v>0</v>
      </c>
      <c r="N299" s="13">
        <v>0</v>
      </c>
      <c r="O299" s="13">
        <v>0</v>
      </c>
      <c r="P299" s="14">
        <v>0</v>
      </c>
      <c r="Q299" s="13">
        <v>0</v>
      </c>
      <c r="R299" s="13">
        <v>0</v>
      </c>
      <c r="S299" s="13">
        <v>0</v>
      </c>
      <c r="T299" s="14">
        <v>0</v>
      </c>
      <c r="U299" s="13">
        <v>0</v>
      </c>
      <c r="V299" s="13">
        <v>0</v>
      </c>
      <c r="W299" s="13">
        <v>0</v>
      </c>
      <c r="X299" s="8">
        <v>0</v>
      </c>
      <c r="Y299" s="8">
        <v>0</v>
      </c>
      <c r="Z299" s="8"/>
      <c r="AA299" s="13">
        <v>0</v>
      </c>
      <c r="AB299" s="13">
        <v>0</v>
      </c>
      <c r="AC299" s="13">
        <v>0</v>
      </c>
    </row>
    <row r="300" spans="1:29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598</v>
      </c>
      <c r="J300" s="8">
        <v>0</v>
      </c>
      <c r="K300" s="8">
        <v>0</v>
      </c>
      <c r="L300" s="8">
        <v>0</v>
      </c>
      <c r="M300" s="13">
        <v>0</v>
      </c>
      <c r="N300" s="13">
        <v>0</v>
      </c>
      <c r="O300" s="13">
        <v>0</v>
      </c>
      <c r="P300" s="14">
        <v>0</v>
      </c>
      <c r="Q300" s="13">
        <v>1</v>
      </c>
      <c r="R300" s="13">
        <v>1</v>
      </c>
      <c r="S300" s="13">
        <v>0</v>
      </c>
      <c r="T300" s="14">
        <v>0</v>
      </c>
      <c r="U300" s="13">
        <v>0</v>
      </c>
      <c r="V300" s="13">
        <v>0</v>
      </c>
      <c r="W300" s="13">
        <v>0</v>
      </c>
      <c r="X300" s="8">
        <v>0</v>
      </c>
      <c r="Y300" s="8">
        <v>0</v>
      </c>
      <c r="Z300" s="8"/>
      <c r="AA300" s="13">
        <v>0</v>
      </c>
      <c r="AB300" s="13">
        <v>0</v>
      </c>
      <c r="AC300" s="13">
        <v>0</v>
      </c>
    </row>
    <row r="301" spans="1:29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599</v>
      </c>
      <c r="J301" s="8">
        <v>0</v>
      </c>
      <c r="K301" s="8">
        <v>1</v>
      </c>
      <c r="L301" s="8">
        <v>2</v>
      </c>
      <c r="M301" s="13">
        <v>1</v>
      </c>
      <c r="N301" s="13">
        <v>0</v>
      </c>
      <c r="O301" s="13">
        <v>1</v>
      </c>
      <c r="P301" s="14">
        <v>0</v>
      </c>
      <c r="Q301" s="13">
        <v>0</v>
      </c>
      <c r="R301" s="13">
        <v>3</v>
      </c>
      <c r="S301" s="13">
        <v>1</v>
      </c>
      <c r="T301" s="14">
        <v>0</v>
      </c>
      <c r="U301" s="13">
        <v>1</v>
      </c>
      <c r="V301" s="13">
        <v>4</v>
      </c>
      <c r="W301" s="13">
        <v>1</v>
      </c>
      <c r="X301" s="8">
        <v>0</v>
      </c>
      <c r="Y301" s="8">
        <v>0</v>
      </c>
      <c r="Z301" s="8"/>
      <c r="AA301" s="13">
        <v>0</v>
      </c>
      <c r="AB301" s="13">
        <v>0</v>
      </c>
      <c r="AC301" s="13">
        <v>0</v>
      </c>
    </row>
    <row r="302" spans="1:29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1</v>
      </c>
      <c r="K302" s="8">
        <v>0</v>
      </c>
      <c r="L302" s="8">
        <v>0</v>
      </c>
      <c r="M302" s="13">
        <v>0</v>
      </c>
      <c r="N302" s="13">
        <v>0</v>
      </c>
      <c r="O302" s="13">
        <v>1</v>
      </c>
      <c r="P302" s="14">
        <v>0</v>
      </c>
      <c r="Q302" s="13">
        <v>0</v>
      </c>
      <c r="R302" s="13">
        <v>0</v>
      </c>
      <c r="S302" s="13">
        <v>1</v>
      </c>
      <c r="T302" s="14">
        <v>0</v>
      </c>
      <c r="U302" s="13">
        <v>0</v>
      </c>
      <c r="V302" s="13">
        <v>0</v>
      </c>
      <c r="W302" s="13">
        <v>0</v>
      </c>
      <c r="X302" s="8">
        <v>0</v>
      </c>
      <c r="Y302" s="8">
        <v>0</v>
      </c>
      <c r="Z302" s="8"/>
      <c r="AA302" s="13">
        <v>0</v>
      </c>
      <c r="AB302" s="13">
        <v>0</v>
      </c>
      <c r="AC302" s="13">
        <v>0</v>
      </c>
    </row>
    <row r="303" spans="1:29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8">
        <v>0</v>
      </c>
      <c r="M303" s="13">
        <v>0</v>
      </c>
      <c r="N303" s="13">
        <v>0</v>
      </c>
      <c r="O303" s="13">
        <v>0</v>
      </c>
      <c r="P303" s="14">
        <v>0</v>
      </c>
      <c r="Q303" s="13">
        <v>0</v>
      </c>
      <c r="R303" s="13">
        <v>0</v>
      </c>
      <c r="S303" s="13">
        <v>1</v>
      </c>
      <c r="T303" s="14">
        <v>0</v>
      </c>
      <c r="U303" s="13">
        <v>0</v>
      </c>
      <c r="V303" s="13">
        <v>2</v>
      </c>
      <c r="W303" s="13">
        <v>0</v>
      </c>
      <c r="X303" s="8">
        <v>0</v>
      </c>
      <c r="Y303" s="8">
        <v>0</v>
      </c>
      <c r="Z303" s="8"/>
      <c r="AA303" s="13">
        <v>0</v>
      </c>
      <c r="AB303" s="13">
        <v>0</v>
      </c>
      <c r="AC303" s="13">
        <v>0</v>
      </c>
    </row>
    <row r="304" spans="1:29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1</v>
      </c>
      <c r="L304" s="8">
        <v>0</v>
      </c>
      <c r="M304" s="13">
        <v>0</v>
      </c>
      <c r="N304" s="13">
        <v>0</v>
      </c>
      <c r="O304" s="13">
        <v>2</v>
      </c>
      <c r="P304" s="14">
        <v>0</v>
      </c>
      <c r="Q304" s="13">
        <v>0</v>
      </c>
      <c r="R304" s="13">
        <v>0</v>
      </c>
      <c r="S304" s="13">
        <v>2</v>
      </c>
      <c r="T304" s="14">
        <v>2</v>
      </c>
      <c r="U304" s="13">
        <v>0</v>
      </c>
      <c r="V304" s="13">
        <v>0</v>
      </c>
      <c r="W304" s="13">
        <v>0</v>
      </c>
      <c r="X304" s="8">
        <v>0</v>
      </c>
      <c r="Y304" s="8">
        <v>0</v>
      </c>
      <c r="Z304" s="8"/>
      <c r="AA304" s="13">
        <v>0</v>
      </c>
      <c r="AB304" s="13">
        <v>0</v>
      </c>
      <c r="AC304" s="13">
        <v>0</v>
      </c>
    </row>
    <row r="305" spans="1:29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600</v>
      </c>
      <c r="J305" s="8">
        <v>1</v>
      </c>
      <c r="K305" s="8">
        <v>0</v>
      </c>
      <c r="L305" s="8">
        <v>0</v>
      </c>
      <c r="M305" s="13">
        <v>0</v>
      </c>
      <c r="N305" s="13">
        <v>0</v>
      </c>
      <c r="O305" s="13">
        <v>0</v>
      </c>
      <c r="P305" s="14">
        <v>0</v>
      </c>
      <c r="Q305" s="13">
        <v>0</v>
      </c>
      <c r="R305" s="13">
        <v>1</v>
      </c>
      <c r="S305" s="13">
        <v>0</v>
      </c>
      <c r="T305" s="14">
        <v>2</v>
      </c>
      <c r="U305" s="13">
        <v>0</v>
      </c>
      <c r="V305" s="13">
        <v>1</v>
      </c>
      <c r="W305" s="13">
        <v>1</v>
      </c>
      <c r="X305" s="8">
        <v>0</v>
      </c>
      <c r="Y305" s="8">
        <v>0</v>
      </c>
      <c r="Z305" s="8"/>
      <c r="AA305" s="13">
        <v>0</v>
      </c>
      <c r="AB305" s="13">
        <v>0</v>
      </c>
      <c r="AC305" s="13">
        <v>0</v>
      </c>
    </row>
    <row r="306" spans="1:29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601</v>
      </c>
      <c r="J306" s="8">
        <v>1</v>
      </c>
      <c r="K306" s="8">
        <v>1</v>
      </c>
      <c r="L306" s="8">
        <v>1</v>
      </c>
      <c r="M306" s="13">
        <v>1</v>
      </c>
      <c r="N306" s="13">
        <v>0</v>
      </c>
      <c r="O306" s="13">
        <v>2</v>
      </c>
      <c r="P306" s="14">
        <v>0</v>
      </c>
      <c r="Q306" s="13">
        <v>0</v>
      </c>
      <c r="R306" s="13">
        <v>3</v>
      </c>
      <c r="S306" s="13">
        <v>1</v>
      </c>
      <c r="T306" s="14">
        <v>6</v>
      </c>
      <c r="U306" s="13">
        <v>6</v>
      </c>
      <c r="V306" s="13">
        <v>0</v>
      </c>
      <c r="W306" s="13">
        <v>0</v>
      </c>
      <c r="X306" s="8">
        <v>0</v>
      </c>
      <c r="Y306" s="8">
        <v>0</v>
      </c>
      <c r="Z306" s="8"/>
      <c r="AA306" s="13">
        <v>0</v>
      </c>
      <c r="AB306" s="13">
        <v>0</v>
      </c>
      <c r="AC306" s="13">
        <v>0</v>
      </c>
    </row>
    <row r="307" spans="1:29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1</v>
      </c>
      <c r="L307" s="8">
        <v>1</v>
      </c>
      <c r="M307" s="13">
        <v>0</v>
      </c>
      <c r="N307" s="13">
        <v>0</v>
      </c>
      <c r="O307" s="13">
        <v>0</v>
      </c>
      <c r="P307" s="14">
        <v>0</v>
      </c>
      <c r="Q307" s="13">
        <v>1</v>
      </c>
      <c r="R307" s="13">
        <v>1</v>
      </c>
      <c r="S307" s="13">
        <v>2</v>
      </c>
      <c r="T307" s="14">
        <v>2</v>
      </c>
      <c r="U307" s="13">
        <v>0</v>
      </c>
      <c r="V307" s="13">
        <v>0</v>
      </c>
      <c r="W307" s="13">
        <v>0</v>
      </c>
      <c r="X307" s="8">
        <v>0</v>
      </c>
      <c r="Y307" s="8">
        <v>0</v>
      </c>
      <c r="Z307" s="8"/>
      <c r="AA307" s="13">
        <v>0</v>
      </c>
      <c r="AB307" s="13">
        <v>0</v>
      </c>
      <c r="AC307" s="13">
        <v>0</v>
      </c>
    </row>
    <row r="308" spans="1:29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8">
        <v>1</v>
      </c>
      <c r="M308" s="13">
        <v>0</v>
      </c>
      <c r="N308" s="13">
        <v>0</v>
      </c>
      <c r="O308" s="13">
        <v>0</v>
      </c>
      <c r="P308" s="14">
        <v>0</v>
      </c>
      <c r="Q308" s="13">
        <v>1</v>
      </c>
      <c r="R308" s="13">
        <v>0</v>
      </c>
      <c r="S308" s="13">
        <v>0</v>
      </c>
      <c r="T308" s="14">
        <v>0</v>
      </c>
      <c r="U308" s="13">
        <v>2</v>
      </c>
      <c r="V308" s="13">
        <v>0</v>
      </c>
      <c r="W308" s="13">
        <v>0</v>
      </c>
      <c r="X308" s="8">
        <v>0</v>
      </c>
      <c r="Y308" s="8">
        <v>0</v>
      </c>
      <c r="Z308" s="8"/>
      <c r="AA308" s="13">
        <v>0</v>
      </c>
      <c r="AB308" s="13">
        <v>0</v>
      </c>
      <c r="AC308" s="13">
        <v>0</v>
      </c>
    </row>
    <row r="309" spans="1:29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1</v>
      </c>
      <c r="K309" s="8">
        <v>0</v>
      </c>
      <c r="L309" s="8">
        <v>0</v>
      </c>
      <c r="M309" s="13">
        <v>0</v>
      </c>
      <c r="N309" s="13">
        <v>0</v>
      </c>
      <c r="O309" s="13">
        <v>1</v>
      </c>
      <c r="P309" s="14">
        <v>0</v>
      </c>
      <c r="Q309" s="13">
        <v>0</v>
      </c>
      <c r="R309" s="13">
        <v>1</v>
      </c>
      <c r="S309" s="13">
        <v>0</v>
      </c>
      <c r="T309" s="14">
        <v>2</v>
      </c>
      <c r="U309" s="13">
        <v>0</v>
      </c>
      <c r="V309" s="13">
        <v>0</v>
      </c>
      <c r="W309" s="13">
        <v>0</v>
      </c>
      <c r="X309" s="8">
        <v>0</v>
      </c>
      <c r="Y309" s="8">
        <v>0</v>
      </c>
      <c r="Z309" s="8"/>
      <c r="AA309" s="13">
        <v>0</v>
      </c>
      <c r="AB309" s="13">
        <v>0</v>
      </c>
      <c r="AC309" s="13">
        <v>0</v>
      </c>
    </row>
    <row r="310" spans="1:29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1</v>
      </c>
      <c r="K310" s="8">
        <v>1</v>
      </c>
      <c r="L310" s="8">
        <v>1</v>
      </c>
      <c r="M310" s="13">
        <v>0</v>
      </c>
      <c r="N310" s="13">
        <v>0</v>
      </c>
      <c r="O310" s="13">
        <v>0</v>
      </c>
      <c r="P310" s="14">
        <v>0</v>
      </c>
      <c r="Q310" s="13">
        <v>0</v>
      </c>
      <c r="R310" s="13">
        <v>0</v>
      </c>
      <c r="S310" s="13">
        <v>0</v>
      </c>
      <c r="T310" s="14">
        <v>4</v>
      </c>
      <c r="U310" s="13">
        <v>0</v>
      </c>
      <c r="V310" s="13">
        <v>0</v>
      </c>
      <c r="W310" s="13">
        <v>0</v>
      </c>
      <c r="X310" s="8">
        <v>0</v>
      </c>
      <c r="Y310" s="8">
        <v>0</v>
      </c>
      <c r="Z310" s="8"/>
      <c r="AA310" s="13">
        <v>0</v>
      </c>
      <c r="AB310" s="13">
        <v>0</v>
      </c>
      <c r="AC310" s="13">
        <v>0</v>
      </c>
    </row>
    <row r="311" spans="1:29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13</v>
      </c>
      <c r="K311" s="8">
        <v>12</v>
      </c>
      <c r="L311" s="8">
        <v>11</v>
      </c>
      <c r="M311" s="13">
        <v>8</v>
      </c>
      <c r="N311" s="13">
        <v>5</v>
      </c>
      <c r="O311" s="13">
        <v>8</v>
      </c>
      <c r="P311" s="14">
        <v>0</v>
      </c>
      <c r="Q311" s="13">
        <v>5</v>
      </c>
      <c r="R311" s="13">
        <v>28</v>
      </c>
      <c r="S311" s="13">
        <v>13</v>
      </c>
      <c r="T311" s="14">
        <v>52</v>
      </c>
      <c r="U311" s="13">
        <v>13</v>
      </c>
      <c r="V311" s="13">
        <v>0</v>
      </c>
      <c r="W311" s="13">
        <v>0</v>
      </c>
      <c r="X311" s="8">
        <v>2</v>
      </c>
      <c r="Y311" s="8">
        <v>12</v>
      </c>
      <c r="Z311" s="8"/>
      <c r="AA311" s="13">
        <v>0</v>
      </c>
      <c r="AB311" s="13">
        <v>0</v>
      </c>
      <c r="AC311" s="13">
        <v>0</v>
      </c>
    </row>
    <row r="312" spans="1:29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8">
        <v>0</v>
      </c>
      <c r="M312" s="13">
        <v>0</v>
      </c>
      <c r="N312" s="13">
        <v>0</v>
      </c>
      <c r="O312" s="13">
        <v>0</v>
      </c>
      <c r="P312" s="14">
        <v>0</v>
      </c>
      <c r="Q312" s="13">
        <v>0</v>
      </c>
      <c r="R312" s="13">
        <v>0</v>
      </c>
      <c r="S312" s="13">
        <v>0</v>
      </c>
      <c r="T312" s="14">
        <v>0</v>
      </c>
      <c r="U312" s="13">
        <v>0</v>
      </c>
      <c r="V312" s="13">
        <v>0</v>
      </c>
      <c r="W312" s="13">
        <v>0</v>
      </c>
      <c r="X312" s="8">
        <v>0</v>
      </c>
      <c r="Y312" s="8">
        <v>0</v>
      </c>
      <c r="Z312" s="8"/>
      <c r="AA312" s="13">
        <v>0</v>
      </c>
      <c r="AB312" s="13">
        <v>0</v>
      </c>
      <c r="AC312" s="13">
        <v>0</v>
      </c>
    </row>
    <row r="313" spans="1:29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602</v>
      </c>
      <c r="H313" s="19">
        <v>7326</v>
      </c>
      <c r="I313" s="18" t="s">
        <v>603</v>
      </c>
      <c r="J313" s="8">
        <v>3</v>
      </c>
      <c r="K313" s="8">
        <v>2</v>
      </c>
      <c r="L313" s="8">
        <v>4</v>
      </c>
      <c r="M313" s="13">
        <v>2</v>
      </c>
      <c r="N313" s="13">
        <v>4</v>
      </c>
      <c r="O313" s="13">
        <v>5</v>
      </c>
      <c r="P313" s="14">
        <v>1</v>
      </c>
      <c r="Q313" s="13">
        <v>4</v>
      </c>
      <c r="R313" s="13">
        <v>26</v>
      </c>
      <c r="S313" s="13">
        <v>17</v>
      </c>
      <c r="T313" s="14">
        <v>0</v>
      </c>
      <c r="U313" s="13">
        <v>4</v>
      </c>
      <c r="V313" s="13">
        <v>8</v>
      </c>
      <c r="W313" s="13">
        <v>0</v>
      </c>
      <c r="X313" s="8">
        <v>3</v>
      </c>
      <c r="Y313" s="8">
        <v>4</v>
      </c>
      <c r="Z313" s="8"/>
      <c r="AA313" s="13">
        <v>0</v>
      </c>
      <c r="AB313" s="13">
        <v>0</v>
      </c>
      <c r="AC313" s="13">
        <v>0</v>
      </c>
    </row>
    <row r="314" spans="1:29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604</v>
      </c>
      <c r="J314" s="8">
        <v>1</v>
      </c>
      <c r="K314" s="8">
        <v>1</v>
      </c>
      <c r="L314" s="8">
        <v>0</v>
      </c>
      <c r="M314" s="13">
        <v>0</v>
      </c>
      <c r="N314" s="13">
        <v>0</v>
      </c>
      <c r="O314" s="13">
        <v>0</v>
      </c>
      <c r="P314" s="14">
        <v>0</v>
      </c>
      <c r="Q314" s="13">
        <v>0</v>
      </c>
      <c r="R314" s="13">
        <v>2</v>
      </c>
      <c r="S314" s="13">
        <v>1</v>
      </c>
      <c r="T314" s="14">
        <v>0</v>
      </c>
      <c r="U314" s="13">
        <v>0</v>
      </c>
      <c r="V314" s="13">
        <v>0</v>
      </c>
      <c r="W314" s="13">
        <v>0</v>
      </c>
      <c r="X314" s="8">
        <v>0</v>
      </c>
      <c r="Y314" s="8">
        <v>0</v>
      </c>
      <c r="Z314" s="8"/>
      <c r="AA314" s="13">
        <v>0</v>
      </c>
      <c r="AB314" s="13">
        <v>0</v>
      </c>
      <c r="AC314" s="13">
        <v>0</v>
      </c>
    </row>
    <row r="315" spans="1:29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3</v>
      </c>
      <c r="K315" s="8">
        <v>2</v>
      </c>
      <c r="L315" s="8">
        <v>2</v>
      </c>
      <c r="M315" s="13">
        <v>2</v>
      </c>
      <c r="N315" s="13">
        <v>2</v>
      </c>
      <c r="O315" s="13">
        <v>2</v>
      </c>
      <c r="P315" s="14">
        <v>1</v>
      </c>
      <c r="Q315" s="13">
        <v>4</v>
      </c>
      <c r="R315" s="13">
        <v>11</v>
      </c>
      <c r="S315" s="13">
        <v>6</v>
      </c>
      <c r="T315" s="14">
        <v>0</v>
      </c>
      <c r="U315" s="13">
        <v>0</v>
      </c>
      <c r="V315" s="13">
        <v>0</v>
      </c>
      <c r="W315" s="13">
        <v>0</v>
      </c>
      <c r="X315" s="8">
        <v>0</v>
      </c>
      <c r="Y315" s="8">
        <v>0</v>
      </c>
      <c r="Z315" s="8"/>
      <c r="AA315" s="13">
        <v>0</v>
      </c>
      <c r="AB315" s="13">
        <v>0</v>
      </c>
      <c r="AC315" s="13">
        <v>0</v>
      </c>
    </row>
    <row r="316" spans="1:29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8">
        <v>0</v>
      </c>
      <c r="M316" s="13">
        <v>0</v>
      </c>
      <c r="N316" s="13">
        <v>0</v>
      </c>
      <c r="O316" s="13">
        <v>0</v>
      </c>
      <c r="P316" s="14">
        <v>0</v>
      </c>
      <c r="Q316" s="13">
        <v>0</v>
      </c>
      <c r="R316" s="13">
        <v>0</v>
      </c>
      <c r="S316" s="13">
        <v>0</v>
      </c>
      <c r="T316" s="14">
        <v>0</v>
      </c>
      <c r="U316" s="13">
        <v>0</v>
      </c>
      <c r="V316" s="13">
        <v>0</v>
      </c>
      <c r="W316" s="13">
        <v>0</v>
      </c>
      <c r="X316" s="8">
        <v>0</v>
      </c>
      <c r="Y316" s="8">
        <v>0</v>
      </c>
      <c r="Z316" s="8"/>
      <c r="AA316" s="13">
        <v>0</v>
      </c>
      <c r="AB316" s="13">
        <v>0</v>
      </c>
      <c r="AC316" s="13">
        <v>0</v>
      </c>
    </row>
    <row r="317" spans="1:29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8">
        <v>0</v>
      </c>
      <c r="M317" s="13">
        <v>0</v>
      </c>
      <c r="N317" s="13">
        <v>1</v>
      </c>
      <c r="O317" s="13">
        <v>1</v>
      </c>
      <c r="P317" s="14">
        <v>0</v>
      </c>
      <c r="Q317" s="13">
        <v>0</v>
      </c>
      <c r="R317" s="13">
        <v>4</v>
      </c>
      <c r="S317" s="13">
        <v>1</v>
      </c>
      <c r="T317" s="14">
        <v>0</v>
      </c>
      <c r="U317" s="13">
        <v>0</v>
      </c>
      <c r="V317" s="13">
        <v>3</v>
      </c>
      <c r="W317" s="13">
        <v>0</v>
      </c>
      <c r="X317" s="8">
        <v>0</v>
      </c>
      <c r="Y317" s="8">
        <v>0</v>
      </c>
      <c r="Z317" s="8"/>
      <c r="AA317" s="13">
        <v>0</v>
      </c>
      <c r="AB317" s="13">
        <v>0</v>
      </c>
      <c r="AC317" s="13">
        <v>0</v>
      </c>
    </row>
    <row r="318" spans="1:29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1</v>
      </c>
      <c r="L318" s="8">
        <v>1</v>
      </c>
      <c r="M318" s="13">
        <v>1</v>
      </c>
      <c r="N318" s="13">
        <v>1</v>
      </c>
      <c r="O318" s="13">
        <v>3</v>
      </c>
      <c r="P318" s="14">
        <v>0</v>
      </c>
      <c r="Q318" s="13">
        <v>2</v>
      </c>
      <c r="R318" s="13">
        <v>4</v>
      </c>
      <c r="S318" s="13">
        <v>5</v>
      </c>
      <c r="T318" s="14">
        <v>0</v>
      </c>
      <c r="U318" s="13">
        <v>2</v>
      </c>
      <c r="V318" s="13">
        <v>0</v>
      </c>
      <c r="W318" s="13">
        <v>2</v>
      </c>
      <c r="X318" s="8">
        <v>0</v>
      </c>
      <c r="Y318" s="8">
        <v>0</v>
      </c>
      <c r="Z318" s="8"/>
      <c r="AA318" s="13">
        <v>0</v>
      </c>
      <c r="AB318" s="13">
        <v>0</v>
      </c>
      <c r="AC318" s="13">
        <v>0</v>
      </c>
    </row>
    <row r="319" spans="1:29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605</v>
      </c>
      <c r="J319" s="8">
        <v>0</v>
      </c>
      <c r="K319" s="8">
        <v>0</v>
      </c>
      <c r="L319" s="8">
        <v>0</v>
      </c>
      <c r="M319" s="13">
        <v>0</v>
      </c>
      <c r="N319" s="13">
        <v>0</v>
      </c>
      <c r="O319" s="13">
        <v>0</v>
      </c>
      <c r="P319" s="14">
        <v>0</v>
      </c>
      <c r="Q319" s="13">
        <v>0</v>
      </c>
      <c r="R319" s="13">
        <v>0</v>
      </c>
      <c r="S319" s="13">
        <v>0</v>
      </c>
      <c r="T319" s="14">
        <v>0</v>
      </c>
      <c r="U319" s="13">
        <v>0</v>
      </c>
      <c r="V319" s="13">
        <v>0</v>
      </c>
      <c r="W319" s="13">
        <v>0</v>
      </c>
      <c r="X319" s="8">
        <v>0</v>
      </c>
      <c r="Y319" s="8">
        <v>0</v>
      </c>
      <c r="Z319" s="8"/>
      <c r="AA319" s="13">
        <v>0</v>
      </c>
      <c r="AB319" s="13">
        <v>0</v>
      </c>
      <c r="AC319" s="13">
        <v>0</v>
      </c>
    </row>
    <row r="320" spans="1:29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606</v>
      </c>
      <c r="J320" s="8">
        <v>0</v>
      </c>
      <c r="K320" s="8">
        <v>0</v>
      </c>
      <c r="L320" s="8">
        <v>0</v>
      </c>
      <c r="M320" s="13">
        <v>1</v>
      </c>
      <c r="N320" s="13">
        <v>0</v>
      </c>
      <c r="O320" s="13">
        <v>0</v>
      </c>
      <c r="P320" s="14">
        <v>0</v>
      </c>
      <c r="Q320" s="13">
        <v>0</v>
      </c>
      <c r="R320" s="13">
        <v>0</v>
      </c>
      <c r="S320" s="13">
        <v>0</v>
      </c>
      <c r="T320" s="14">
        <v>2</v>
      </c>
      <c r="U320" s="13">
        <v>0</v>
      </c>
      <c r="V320" s="13">
        <v>0</v>
      </c>
      <c r="W320" s="13">
        <v>0</v>
      </c>
      <c r="X320" s="8">
        <v>0</v>
      </c>
      <c r="Y320" s="8">
        <v>0</v>
      </c>
      <c r="Z320" s="8"/>
      <c r="AA320" s="13">
        <v>0</v>
      </c>
      <c r="AB320" s="13">
        <v>0</v>
      </c>
      <c r="AC320" s="13">
        <v>0</v>
      </c>
    </row>
    <row r="321" spans="1:29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8">
        <v>0</v>
      </c>
      <c r="M321" s="13">
        <v>1</v>
      </c>
      <c r="N321" s="13">
        <v>0</v>
      </c>
      <c r="O321" s="13">
        <v>1</v>
      </c>
      <c r="P321" s="14">
        <v>0</v>
      </c>
      <c r="Q321" s="13">
        <v>0</v>
      </c>
      <c r="R321" s="13">
        <v>1</v>
      </c>
      <c r="S321" s="13">
        <v>1</v>
      </c>
      <c r="T321" s="14">
        <v>0</v>
      </c>
      <c r="U321" s="13">
        <v>2</v>
      </c>
      <c r="V321" s="13">
        <v>1</v>
      </c>
      <c r="W321" s="13">
        <v>0</v>
      </c>
      <c r="X321" s="8">
        <v>0</v>
      </c>
      <c r="Y321" s="8">
        <v>0</v>
      </c>
      <c r="Z321" s="8"/>
      <c r="AA321" s="13">
        <v>0</v>
      </c>
      <c r="AB321" s="13">
        <v>0</v>
      </c>
      <c r="AC321" s="13">
        <v>0</v>
      </c>
    </row>
    <row r="322" spans="1:29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8">
        <v>0</v>
      </c>
      <c r="M322" s="13">
        <v>0</v>
      </c>
      <c r="N322" s="13">
        <v>0</v>
      </c>
      <c r="O322" s="13">
        <v>0</v>
      </c>
      <c r="P322" s="14">
        <v>0</v>
      </c>
      <c r="Q322" s="13">
        <v>0</v>
      </c>
      <c r="R322" s="13">
        <v>0</v>
      </c>
      <c r="S322" s="13">
        <v>0</v>
      </c>
      <c r="T322" s="14">
        <v>0</v>
      </c>
      <c r="U322" s="13">
        <v>0</v>
      </c>
      <c r="V322" s="13">
        <v>0</v>
      </c>
      <c r="W322" s="13">
        <v>0</v>
      </c>
      <c r="X322" s="8">
        <v>0</v>
      </c>
      <c r="Y322" s="8">
        <v>0</v>
      </c>
      <c r="Z322" s="8"/>
      <c r="AA322" s="13">
        <v>0</v>
      </c>
      <c r="AB322" s="13">
        <v>0</v>
      </c>
      <c r="AC322" s="13">
        <v>0</v>
      </c>
    </row>
    <row r="323" spans="1:29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607</v>
      </c>
      <c r="J323" s="8">
        <v>0</v>
      </c>
      <c r="K323" s="8">
        <v>0</v>
      </c>
      <c r="L323" s="8">
        <v>0</v>
      </c>
      <c r="M323" s="13">
        <v>0</v>
      </c>
      <c r="N323" s="13">
        <v>0</v>
      </c>
      <c r="O323" s="13">
        <v>0</v>
      </c>
      <c r="P323" s="14">
        <v>0</v>
      </c>
      <c r="Q323" s="13">
        <v>0</v>
      </c>
      <c r="R323" s="13">
        <v>0</v>
      </c>
      <c r="S323" s="13">
        <v>0</v>
      </c>
      <c r="T323" s="14">
        <v>0</v>
      </c>
      <c r="U323" s="13">
        <v>0</v>
      </c>
      <c r="V323" s="13">
        <v>0</v>
      </c>
      <c r="W323" s="13">
        <v>0</v>
      </c>
      <c r="X323" s="8">
        <v>0</v>
      </c>
      <c r="Y323" s="8">
        <v>0</v>
      </c>
      <c r="Z323" s="8"/>
      <c r="AA323" s="13">
        <v>0</v>
      </c>
      <c r="AB323" s="13">
        <v>0</v>
      </c>
      <c r="AC323" s="13">
        <v>0</v>
      </c>
    </row>
    <row r="324" spans="1:29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6</v>
      </c>
      <c r="K324" s="8">
        <v>5</v>
      </c>
      <c r="L324" s="8">
        <v>3</v>
      </c>
      <c r="M324" s="13">
        <v>7</v>
      </c>
      <c r="N324" s="13">
        <v>1</v>
      </c>
      <c r="O324" s="13">
        <v>1</v>
      </c>
      <c r="P324" s="14">
        <v>0</v>
      </c>
      <c r="Q324" s="13">
        <v>3</v>
      </c>
      <c r="R324" s="13">
        <v>24</v>
      </c>
      <c r="S324" s="13">
        <v>13</v>
      </c>
      <c r="T324" s="14">
        <v>14</v>
      </c>
      <c r="U324" s="13">
        <v>5</v>
      </c>
      <c r="V324" s="13">
        <v>2</v>
      </c>
      <c r="W324" s="13">
        <v>9</v>
      </c>
      <c r="X324" s="8">
        <v>0</v>
      </c>
      <c r="Y324" s="8">
        <v>0</v>
      </c>
      <c r="Z324" s="8"/>
      <c r="AA324" s="13">
        <v>1</v>
      </c>
      <c r="AB324" s="13">
        <v>0</v>
      </c>
      <c r="AC324" s="13">
        <v>0</v>
      </c>
    </row>
    <row r="325" spans="1:29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8">
        <v>0</v>
      </c>
      <c r="M325" s="13">
        <v>1</v>
      </c>
      <c r="N325" s="13">
        <v>0</v>
      </c>
      <c r="O325" s="13">
        <v>0</v>
      </c>
      <c r="P325" s="14">
        <v>0</v>
      </c>
      <c r="Q325" s="13">
        <v>0</v>
      </c>
      <c r="R325" s="13">
        <v>1</v>
      </c>
      <c r="S325" s="13">
        <v>0</v>
      </c>
      <c r="T325" s="14">
        <v>0</v>
      </c>
      <c r="U325" s="13">
        <v>0</v>
      </c>
      <c r="V325" s="13">
        <v>0</v>
      </c>
      <c r="W325" s="13">
        <v>0</v>
      </c>
      <c r="X325" s="8">
        <v>0</v>
      </c>
      <c r="Y325" s="8">
        <v>0</v>
      </c>
      <c r="Z325" s="8"/>
      <c r="AA325" s="13">
        <v>0</v>
      </c>
      <c r="AB325" s="13">
        <v>0</v>
      </c>
      <c r="AC325" s="13">
        <v>0</v>
      </c>
    </row>
    <row r="326" spans="1:29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8">
        <v>0</v>
      </c>
      <c r="M326" s="13">
        <v>0</v>
      </c>
      <c r="N326" s="13">
        <v>0</v>
      </c>
      <c r="O326" s="13">
        <v>0</v>
      </c>
      <c r="P326" s="14">
        <v>0</v>
      </c>
      <c r="Q326" s="13">
        <v>0</v>
      </c>
      <c r="R326" s="13">
        <v>0</v>
      </c>
      <c r="S326" s="13">
        <v>0</v>
      </c>
      <c r="T326" s="14">
        <v>0</v>
      </c>
      <c r="U326" s="13">
        <v>0</v>
      </c>
      <c r="V326" s="13">
        <v>0</v>
      </c>
      <c r="W326" s="13">
        <v>0</v>
      </c>
      <c r="X326" s="8">
        <v>0</v>
      </c>
      <c r="Y326" s="8">
        <v>0</v>
      </c>
      <c r="Z326" s="8"/>
      <c r="AA326" s="13">
        <v>0</v>
      </c>
      <c r="AB326" s="13">
        <v>0</v>
      </c>
      <c r="AC326" s="13">
        <v>0</v>
      </c>
    </row>
    <row r="327" spans="1:29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8">
        <v>0</v>
      </c>
      <c r="M327" s="13">
        <v>0</v>
      </c>
      <c r="N327" s="13">
        <v>0</v>
      </c>
      <c r="O327" s="13">
        <v>0</v>
      </c>
      <c r="P327" s="14">
        <v>0</v>
      </c>
      <c r="Q327" s="13">
        <v>1</v>
      </c>
      <c r="R327" s="13">
        <v>0</v>
      </c>
      <c r="S327" s="13">
        <v>0</v>
      </c>
      <c r="T327" s="14">
        <v>0</v>
      </c>
      <c r="U327" s="13">
        <v>1</v>
      </c>
      <c r="V327" s="13">
        <v>0</v>
      </c>
      <c r="W327" s="13">
        <v>0</v>
      </c>
      <c r="X327" s="8">
        <v>0</v>
      </c>
      <c r="Y327" s="8">
        <v>0</v>
      </c>
      <c r="Z327" s="8"/>
      <c r="AA327" s="13">
        <v>0</v>
      </c>
      <c r="AB327" s="13">
        <v>0</v>
      </c>
      <c r="AC327" s="13">
        <v>0</v>
      </c>
    </row>
    <row r="328" spans="1:29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8">
        <v>0</v>
      </c>
      <c r="M328" s="13">
        <v>0</v>
      </c>
      <c r="N328" s="13">
        <v>0</v>
      </c>
      <c r="O328" s="13">
        <v>0</v>
      </c>
      <c r="P328" s="14">
        <v>0</v>
      </c>
      <c r="Q328" s="13">
        <v>0</v>
      </c>
      <c r="R328" s="13">
        <v>2</v>
      </c>
      <c r="S328" s="13">
        <v>0</v>
      </c>
      <c r="T328" s="14">
        <v>0</v>
      </c>
      <c r="U328" s="13">
        <v>1</v>
      </c>
      <c r="V328" s="13">
        <v>0</v>
      </c>
      <c r="W328" s="13">
        <v>0</v>
      </c>
      <c r="X328" s="8">
        <v>0</v>
      </c>
      <c r="Y328" s="8">
        <v>0</v>
      </c>
      <c r="Z328" s="8"/>
      <c r="AA328" s="13">
        <v>0</v>
      </c>
      <c r="AB328" s="13">
        <v>0</v>
      </c>
      <c r="AC328" s="13">
        <v>0</v>
      </c>
    </row>
    <row r="329" spans="1:29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608</v>
      </c>
      <c r="J329" s="8">
        <v>0</v>
      </c>
      <c r="K329" s="8">
        <v>4</v>
      </c>
      <c r="L329" s="8">
        <v>4</v>
      </c>
      <c r="M329" s="13">
        <v>0</v>
      </c>
      <c r="N329" s="13">
        <v>0</v>
      </c>
      <c r="O329" s="13">
        <v>1</v>
      </c>
      <c r="P329" s="14">
        <v>0</v>
      </c>
      <c r="Q329" s="13">
        <v>10</v>
      </c>
      <c r="R329" s="13">
        <v>16</v>
      </c>
      <c r="S329" s="13">
        <v>17</v>
      </c>
      <c r="T329" s="14">
        <v>0</v>
      </c>
      <c r="U329" s="13">
        <v>4</v>
      </c>
      <c r="V329" s="13">
        <v>1</v>
      </c>
      <c r="W329" s="13">
        <v>0</v>
      </c>
      <c r="X329" s="8">
        <v>0</v>
      </c>
      <c r="Y329" s="8">
        <v>0</v>
      </c>
      <c r="Z329" s="8"/>
      <c r="AA329" s="13">
        <v>0</v>
      </c>
      <c r="AB329" s="13">
        <v>0</v>
      </c>
      <c r="AC329" s="13">
        <v>0</v>
      </c>
    </row>
    <row r="330" spans="1:29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1</v>
      </c>
      <c r="L330" s="8">
        <v>1</v>
      </c>
      <c r="M330" s="13">
        <v>1</v>
      </c>
      <c r="N330" s="13">
        <v>0</v>
      </c>
      <c r="O330" s="13">
        <v>1</v>
      </c>
      <c r="P330" s="14">
        <v>0</v>
      </c>
      <c r="Q330" s="13">
        <v>0</v>
      </c>
      <c r="R330" s="13">
        <v>3</v>
      </c>
      <c r="S330" s="13">
        <v>6</v>
      </c>
      <c r="T330" s="14">
        <v>3</v>
      </c>
      <c r="U330" s="13">
        <v>2</v>
      </c>
      <c r="V330" s="13">
        <v>1</v>
      </c>
      <c r="W330" s="13">
        <v>1</v>
      </c>
      <c r="X330" s="8">
        <v>0</v>
      </c>
      <c r="Y330" s="8">
        <v>0</v>
      </c>
      <c r="Z330" s="8"/>
      <c r="AA330" s="13">
        <v>0</v>
      </c>
      <c r="AB330" s="13">
        <v>0</v>
      </c>
      <c r="AC330" s="13">
        <v>0</v>
      </c>
    </row>
    <row r="331" spans="1:29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609</v>
      </c>
      <c r="J331" s="8">
        <v>1</v>
      </c>
      <c r="K331" s="8">
        <v>1</v>
      </c>
      <c r="L331" s="8">
        <v>1</v>
      </c>
      <c r="M331" s="13">
        <v>0</v>
      </c>
      <c r="N331" s="13">
        <v>1</v>
      </c>
      <c r="O331" s="13">
        <v>0</v>
      </c>
      <c r="P331" s="14">
        <v>0</v>
      </c>
      <c r="Q331" s="13">
        <v>1</v>
      </c>
      <c r="R331" s="13">
        <v>3</v>
      </c>
      <c r="S331" s="13">
        <v>0</v>
      </c>
      <c r="T331" s="14">
        <v>2</v>
      </c>
      <c r="U331" s="13">
        <v>0</v>
      </c>
      <c r="V331" s="13">
        <v>0</v>
      </c>
      <c r="W331" s="13">
        <v>0</v>
      </c>
      <c r="X331" s="8">
        <v>0</v>
      </c>
      <c r="Y331" s="8">
        <v>0</v>
      </c>
      <c r="Z331" s="8"/>
      <c r="AA331" s="13">
        <v>0</v>
      </c>
      <c r="AB331" s="13">
        <v>0</v>
      </c>
      <c r="AC331" s="13">
        <v>0</v>
      </c>
    </row>
    <row r="332" spans="1:29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8">
        <v>0</v>
      </c>
      <c r="M332" s="13">
        <v>0</v>
      </c>
      <c r="N332" s="13">
        <v>0</v>
      </c>
      <c r="O332" s="13">
        <v>0</v>
      </c>
      <c r="P332" s="14">
        <v>0</v>
      </c>
      <c r="Q332" s="13">
        <v>0</v>
      </c>
      <c r="R332" s="13">
        <v>0</v>
      </c>
      <c r="S332" s="13">
        <v>0</v>
      </c>
      <c r="T332" s="14">
        <v>0</v>
      </c>
      <c r="U332" s="13">
        <v>0</v>
      </c>
      <c r="V332" s="13">
        <v>0</v>
      </c>
      <c r="W332" s="13">
        <v>0</v>
      </c>
      <c r="X332" s="8">
        <v>0</v>
      </c>
      <c r="Y332" s="8">
        <v>0</v>
      </c>
      <c r="Z332" s="8"/>
      <c r="AA332" s="13">
        <v>0</v>
      </c>
      <c r="AB332" s="13">
        <v>0</v>
      </c>
      <c r="AC332" s="13">
        <v>0</v>
      </c>
    </row>
    <row r="333" spans="1:29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8">
        <v>0</v>
      </c>
      <c r="M333" s="13">
        <v>0</v>
      </c>
      <c r="N333" s="13">
        <v>0</v>
      </c>
      <c r="O333" s="13">
        <v>0</v>
      </c>
      <c r="P333" s="14">
        <v>0</v>
      </c>
      <c r="Q333" s="13">
        <v>0</v>
      </c>
      <c r="R333" s="13">
        <v>0</v>
      </c>
      <c r="S333" s="13">
        <v>0</v>
      </c>
      <c r="T333" s="14">
        <v>0</v>
      </c>
      <c r="U333" s="13">
        <v>0</v>
      </c>
      <c r="V333" s="13">
        <v>0</v>
      </c>
      <c r="W333" s="13">
        <v>0</v>
      </c>
      <c r="X333" s="8">
        <v>0</v>
      </c>
      <c r="Y333" s="8">
        <v>0</v>
      </c>
      <c r="Z333" s="8"/>
      <c r="AA333" s="13">
        <v>0</v>
      </c>
      <c r="AB333" s="13">
        <v>0</v>
      </c>
      <c r="AC333" s="13">
        <v>0</v>
      </c>
    </row>
    <row r="334" spans="1:29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8">
        <v>0</v>
      </c>
      <c r="M334" s="13">
        <v>0</v>
      </c>
      <c r="N334" s="13">
        <v>0</v>
      </c>
      <c r="O334" s="13">
        <v>0</v>
      </c>
      <c r="P334" s="14">
        <v>0</v>
      </c>
      <c r="Q334" s="13">
        <v>0</v>
      </c>
      <c r="R334" s="13">
        <v>0</v>
      </c>
      <c r="S334" s="13">
        <v>0</v>
      </c>
      <c r="T334" s="14">
        <v>0</v>
      </c>
      <c r="U334" s="13">
        <v>0</v>
      </c>
      <c r="V334" s="13">
        <v>0</v>
      </c>
      <c r="W334" s="13">
        <v>0</v>
      </c>
      <c r="X334" s="8">
        <v>0</v>
      </c>
      <c r="Y334" s="8">
        <v>0</v>
      </c>
      <c r="Z334" s="8"/>
      <c r="AA334" s="13">
        <v>0</v>
      </c>
      <c r="AB334" s="13">
        <v>0</v>
      </c>
      <c r="AC334" s="13">
        <v>0</v>
      </c>
    </row>
    <row r="335" spans="1:29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8">
        <v>0</v>
      </c>
      <c r="M335" s="13">
        <v>0</v>
      </c>
      <c r="N335" s="13">
        <v>0</v>
      </c>
      <c r="O335" s="13">
        <v>0</v>
      </c>
      <c r="P335" s="14">
        <v>0</v>
      </c>
      <c r="Q335" s="13">
        <v>0</v>
      </c>
      <c r="R335" s="13">
        <v>2</v>
      </c>
      <c r="S335" s="13">
        <v>0</v>
      </c>
      <c r="T335" s="14">
        <v>0</v>
      </c>
      <c r="U335" s="13">
        <v>0</v>
      </c>
      <c r="V335" s="13">
        <v>0</v>
      </c>
      <c r="W335" s="13">
        <v>0</v>
      </c>
      <c r="X335" s="8">
        <v>0</v>
      </c>
      <c r="Y335" s="8">
        <v>0</v>
      </c>
      <c r="Z335" s="8"/>
      <c r="AA335" s="13">
        <v>0</v>
      </c>
      <c r="AB335" s="13">
        <v>0</v>
      </c>
      <c r="AC335" s="13">
        <v>0</v>
      </c>
    </row>
    <row r="336" spans="1:29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8">
        <v>0</v>
      </c>
      <c r="M336" s="13">
        <v>0</v>
      </c>
      <c r="N336" s="13">
        <v>0</v>
      </c>
      <c r="O336" s="13">
        <v>0</v>
      </c>
      <c r="P336" s="14">
        <v>0</v>
      </c>
      <c r="Q336" s="13">
        <v>0</v>
      </c>
      <c r="R336" s="13">
        <v>0</v>
      </c>
      <c r="S336" s="13">
        <v>0</v>
      </c>
      <c r="T336" s="14">
        <v>0</v>
      </c>
      <c r="U336" s="13">
        <v>0</v>
      </c>
      <c r="V336" s="13">
        <v>0</v>
      </c>
      <c r="W336" s="13">
        <v>0</v>
      </c>
      <c r="X336" s="8">
        <v>0</v>
      </c>
      <c r="Y336" s="8">
        <v>0</v>
      </c>
      <c r="Z336" s="8"/>
      <c r="AA336" s="13">
        <v>0</v>
      </c>
      <c r="AB336" s="13">
        <v>0</v>
      </c>
      <c r="AC336" s="13">
        <v>0</v>
      </c>
    </row>
    <row r="337" spans="1:29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8">
        <v>0</v>
      </c>
      <c r="M337" s="13">
        <v>0</v>
      </c>
      <c r="N337" s="13">
        <v>0</v>
      </c>
      <c r="O337" s="13">
        <v>0</v>
      </c>
      <c r="P337" s="14">
        <v>0</v>
      </c>
      <c r="Q337" s="13">
        <v>0</v>
      </c>
      <c r="R337" s="13">
        <v>0</v>
      </c>
      <c r="S337" s="13">
        <v>0</v>
      </c>
      <c r="T337" s="14">
        <v>0</v>
      </c>
      <c r="U337" s="13">
        <v>0</v>
      </c>
      <c r="V337" s="13">
        <v>0</v>
      </c>
      <c r="W337" s="13">
        <v>0</v>
      </c>
      <c r="X337" s="8">
        <v>0</v>
      </c>
      <c r="Y337" s="8">
        <v>0</v>
      </c>
      <c r="Z337" s="8"/>
      <c r="AA337" s="13">
        <v>0</v>
      </c>
      <c r="AB337" s="13">
        <v>0</v>
      </c>
      <c r="AC337" s="13">
        <v>0</v>
      </c>
    </row>
    <row r="338" spans="1:29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8">
        <v>0</v>
      </c>
      <c r="M338" s="13">
        <v>0</v>
      </c>
      <c r="N338" s="13">
        <v>0</v>
      </c>
      <c r="O338" s="13">
        <v>0</v>
      </c>
      <c r="P338" s="14">
        <v>0</v>
      </c>
      <c r="Q338" s="13">
        <v>0</v>
      </c>
      <c r="R338" s="13">
        <v>2</v>
      </c>
      <c r="S338" s="13">
        <v>1</v>
      </c>
      <c r="T338" s="14">
        <v>0</v>
      </c>
      <c r="U338" s="13">
        <v>1</v>
      </c>
      <c r="V338" s="13">
        <v>0</v>
      </c>
      <c r="W338" s="13">
        <v>0</v>
      </c>
      <c r="X338" s="8">
        <v>0</v>
      </c>
      <c r="Y338" s="8">
        <v>0</v>
      </c>
      <c r="Z338" s="8"/>
      <c r="AA338" s="13">
        <v>0</v>
      </c>
      <c r="AB338" s="13">
        <v>0</v>
      </c>
      <c r="AC338" s="13">
        <v>0</v>
      </c>
    </row>
    <row r="339" spans="1:29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8">
        <v>0</v>
      </c>
      <c r="M339" s="13">
        <v>0</v>
      </c>
      <c r="N339" s="13">
        <v>0</v>
      </c>
      <c r="O339" s="13">
        <v>0</v>
      </c>
      <c r="P339" s="14">
        <v>0</v>
      </c>
      <c r="Q339" s="13">
        <v>0</v>
      </c>
      <c r="R339" s="13">
        <v>0</v>
      </c>
      <c r="S339" s="13">
        <v>0</v>
      </c>
      <c r="T339" s="14">
        <v>0</v>
      </c>
      <c r="U339" s="13">
        <v>0</v>
      </c>
      <c r="V339" s="13">
        <v>0</v>
      </c>
      <c r="W339" s="13">
        <v>0</v>
      </c>
      <c r="X339" s="8">
        <v>0</v>
      </c>
      <c r="Y339" s="8">
        <v>0</v>
      </c>
      <c r="Z339" s="8"/>
      <c r="AA339" s="13">
        <v>0</v>
      </c>
      <c r="AB339" s="13">
        <v>0</v>
      </c>
      <c r="AC339" s="13">
        <v>0</v>
      </c>
    </row>
    <row r="340" spans="1:29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8">
        <v>1</v>
      </c>
      <c r="M340" s="13">
        <v>0</v>
      </c>
      <c r="N340" s="13">
        <v>0</v>
      </c>
      <c r="O340" s="13">
        <v>0</v>
      </c>
      <c r="P340" s="14">
        <v>0</v>
      </c>
      <c r="Q340" s="13">
        <v>0</v>
      </c>
      <c r="R340" s="13">
        <v>0</v>
      </c>
      <c r="S340" s="13">
        <v>0</v>
      </c>
      <c r="T340" s="14">
        <v>0</v>
      </c>
      <c r="U340" s="13">
        <v>4</v>
      </c>
      <c r="V340" s="13">
        <v>0</v>
      </c>
      <c r="W340" s="13">
        <v>0</v>
      </c>
      <c r="X340" s="8">
        <v>0</v>
      </c>
      <c r="Y340" s="8">
        <v>0</v>
      </c>
      <c r="Z340" s="8"/>
      <c r="AA340" s="13">
        <v>0</v>
      </c>
      <c r="AB340" s="13">
        <v>0</v>
      </c>
      <c r="AC340" s="13">
        <v>0</v>
      </c>
    </row>
    <row r="341" spans="1:29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610</v>
      </c>
      <c r="J341" s="8">
        <v>0</v>
      </c>
      <c r="K341" s="8">
        <v>0</v>
      </c>
      <c r="L341" s="8">
        <v>0</v>
      </c>
      <c r="M341" s="13">
        <v>0</v>
      </c>
      <c r="N341" s="13">
        <v>0</v>
      </c>
      <c r="O341" s="13">
        <v>0</v>
      </c>
      <c r="P341" s="14">
        <v>0</v>
      </c>
      <c r="Q341" s="13">
        <v>0</v>
      </c>
      <c r="R341" s="13">
        <v>1</v>
      </c>
      <c r="S341" s="13">
        <v>0</v>
      </c>
      <c r="T341" s="14">
        <v>0</v>
      </c>
      <c r="U341" s="13">
        <v>0</v>
      </c>
      <c r="V341" s="13">
        <v>0</v>
      </c>
      <c r="W341" s="13">
        <v>0</v>
      </c>
      <c r="X341" s="8">
        <v>0</v>
      </c>
      <c r="Y341" s="8">
        <v>0</v>
      </c>
      <c r="Z341" s="8"/>
      <c r="AA341" s="13">
        <v>0</v>
      </c>
      <c r="AB341" s="13">
        <v>0</v>
      </c>
      <c r="AC341" s="13">
        <v>0</v>
      </c>
    </row>
    <row r="342" spans="1:29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611</v>
      </c>
      <c r="J342" s="8">
        <v>0</v>
      </c>
      <c r="K342" s="8">
        <v>0</v>
      </c>
      <c r="L342" s="8">
        <v>0</v>
      </c>
      <c r="M342" s="13">
        <v>0</v>
      </c>
      <c r="N342" s="13">
        <v>0</v>
      </c>
      <c r="O342" s="13">
        <v>0</v>
      </c>
      <c r="P342" s="14">
        <v>0</v>
      </c>
      <c r="Q342" s="13">
        <v>0</v>
      </c>
      <c r="R342" s="13">
        <v>0</v>
      </c>
      <c r="S342" s="13">
        <v>0</v>
      </c>
      <c r="T342" s="14">
        <v>0</v>
      </c>
      <c r="U342" s="13">
        <v>0</v>
      </c>
      <c r="V342" s="13">
        <v>0</v>
      </c>
      <c r="W342" s="13">
        <v>0</v>
      </c>
      <c r="X342" s="8">
        <v>0</v>
      </c>
      <c r="Y342" s="8">
        <v>0</v>
      </c>
      <c r="Z342" s="8"/>
      <c r="AA342" s="13">
        <v>0</v>
      </c>
      <c r="AB342" s="13">
        <v>0</v>
      </c>
      <c r="AC342" s="13">
        <v>0</v>
      </c>
    </row>
    <row r="343" spans="1:29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1</v>
      </c>
      <c r="L343" s="8">
        <v>1</v>
      </c>
      <c r="M343" s="13">
        <v>0</v>
      </c>
      <c r="N343" s="13">
        <v>0</v>
      </c>
      <c r="O343" s="13">
        <v>0</v>
      </c>
      <c r="P343" s="14">
        <v>0</v>
      </c>
      <c r="Q343" s="13">
        <v>0</v>
      </c>
      <c r="R343" s="13">
        <v>1</v>
      </c>
      <c r="S343" s="13">
        <v>0</v>
      </c>
      <c r="T343" s="14">
        <v>0</v>
      </c>
      <c r="U343" s="13">
        <v>0</v>
      </c>
      <c r="V343" s="13">
        <v>0</v>
      </c>
      <c r="W343" s="13">
        <v>0</v>
      </c>
      <c r="X343" s="8">
        <v>0</v>
      </c>
      <c r="Y343" s="8">
        <v>0</v>
      </c>
      <c r="Z343" s="8"/>
      <c r="AA343" s="13">
        <v>0</v>
      </c>
      <c r="AB343" s="13">
        <v>0</v>
      </c>
      <c r="AC343" s="13">
        <v>0</v>
      </c>
    </row>
    <row r="344" spans="1:29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1</v>
      </c>
      <c r="K344" s="8">
        <v>2</v>
      </c>
      <c r="L344" s="8">
        <v>1</v>
      </c>
      <c r="M344" s="13">
        <v>1</v>
      </c>
      <c r="N344" s="13">
        <v>1</v>
      </c>
      <c r="O344" s="13">
        <v>2</v>
      </c>
      <c r="P344" s="14">
        <v>0</v>
      </c>
      <c r="Q344" s="13">
        <v>1</v>
      </c>
      <c r="R344" s="13">
        <v>8</v>
      </c>
      <c r="S344" s="13">
        <v>4</v>
      </c>
      <c r="T344" s="14">
        <v>2</v>
      </c>
      <c r="U344" s="13">
        <v>4</v>
      </c>
      <c r="V344" s="13">
        <v>1</v>
      </c>
      <c r="W344" s="13">
        <v>1</v>
      </c>
      <c r="X344" s="8">
        <v>0</v>
      </c>
      <c r="Y344" s="8">
        <v>0</v>
      </c>
      <c r="Z344" s="8"/>
      <c r="AA344" s="13">
        <v>1</v>
      </c>
      <c r="AB344" s="13">
        <v>1</v>
      </c>
      <c r="AC344" s="13">
        <v>0</v>
      </c>
    </row>
    <row r="345" spans="1:29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2</v>
      </c>
      <c r="K345" s="8">
        <v>1</v>
      </c>
      <c r="L345" s="8">
        <v>2</v>
      </c>
      <c r="M345" s="13">
        <v>0</v>
      </c>
      <c r="N345" s="13">
        <v>2</v>
      </c>
      <c r="O345" s="13">
        <v>1</v>
      </c>
      <c r="P345" s="14">
        <v>0</v>
      </c>
      <c r="Q345" s="13">
        <v>0</v>
      </c>
      <c r="R345" s="13">
        <v>8</v>
      </c>
      <c r="S345" s="13">
        <v>3</v>
      </c>
      <c r="T345" s="14">
        <v>3</v>
      </c>
      <c r="U345" s="13">
        <v>0</v>
      </c>
      <c r="V345" s="13">
        <v>0</v>
      </c>
      <c r="W345" s="13">
        <v>0</v>
      </c>
      <c r="X345" s="8">
        <v>0</v>
      </c>
      <c r="Y345" s="8">
        <v>0</v>
      </c>
      <c r="Z345" s="8"/>
      <c r="AA345" s="13">
        <v>0</v>
      </c>
      <c r="AB345" s="13">
        <v>0</v>
      </c>
      <c r="AC345" s="13">
        <v>0</v>
      </c>
    </row>
    <row r="346" spans="1:29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8">
        <v>0</v>
      </c>
      <c r="M346" s="13">
        <v>0</v>
      </c>
      <c r="N346" s="13">
        <v>0</v>
      </c>
      <c r="O346" s="13">
        <v>0</v>
      </c>
      <c r="P346" s="14">
        <v>0</v>
      </c>
      <c r="Q346" s="13">
        <v>0</v>
      </c>
      <c r="R346" s="13">
        <v>0</v>
      </c>
      <c r="S346" s="13">
        <v>0</v>
      </c>
      <c r="T346" s="14">
        <v>0</v>
      </c>
      <c r="U346" s="13">
        <v>0</v>
      </c>
      <c r="V346" s="13">
        <v>0</v>
      </c>
      <c r="W346" s="13">
        <v>0</v>
      </c>
      <c r="X346" s="8">
        <v>0</v>
      </c>
      <c r="Y346" s="8">
        <v>0</v>
      </c>
      <c r="Z346" s="8"/>
      <c r="AA346" s="13">
        <v>0</v>
      </c>
      <c r="AB346" s="13">
        <v>0</v>
      </c>
      <c r="AC346" s="13">
        <v>0</v>
      </c>
    </row>
    <row r="347" spans="1:29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8">
        <v>0</v>
      </c>
      <c r="M347" s="13">
        <v>0</v>
      </c>
      <c r="N347" s="13">
        <v>0</v>
      </c>
      <c r="O347" s="13">
        <v>0</v>
      </c>
      <c r="P347" s="14">
        <v>0</v>
      </c>
      <c r="Q347" s="13">
        <v>0</v>
      </c>
      <c r="R347" s="13">
        <v>0</v>
      </c>
      <c r="S347" s="13">
        <v>0</v>
      </c>
      <c r="T347" s="14">
        <v>0</v>
      </c>
      <c r="U347" s="13">
        <v>0</v>
      </c>
      <c r="V347" s="13">
        <v>0</v>
      </c>
      <c r="W347" s="13">
        <v>0</v>
      </c>
      <c r="X347" s="8">
        <v>0</v>
      </c>
      <c r="Y347" s="8">
        <v>0</v>
      </c>
      <c r="Z347" s="8"/>
      <c r="AA347" s="13">
        <v>0</v>
      </c>
      <c r="AB347" s="13">
        <v>0</v>
      </c>
      <c r="AC347" s="13">
        <v>0</v>
      </c>
    </row>
    <row r="348" spans="1:29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8">
        <v>1</v>
      </c>
      <c r="M348" s="13">
        <v>0</v>
      </c>
      <c r="N348" s="13">
        <v>0</v>
      </c>
      <c r="O348" s="13">
        <v>2</v>
      </c>
      <c r="P348" s="14">
        <v>0</v>
      </c>
      <c r="Q348" s="13">
        <v>0</v>
      </c>
      <c r="R348" s="13">
        <v>0</v>
      </c>
      <c r="S348" s="13">
        <v>2</v>
      </c>
      <c r="T348" s="14">
        <v>0</v>
      </c>
      <c r="U348" s="13">
        <v>0</v>
      </c>
      <c r="V348" s="13">
        <v>0</v>
      </c>
      <c r="W348" s="13">
        <v>0</v>
      </c>
      <c r="X348" s="8">
        <v>0</v>
      </c>
      <c r="Y348" s="8">
        <v>0</v>
      </c>
      <c r="Z348" s="8"/>
      <c r="AA348" s="13">
        <v>0</v>
      </c>
      <c r="AB348" s="13">
        <v>0</v>
      </c>
      <c r="AC348" s="13">
        <v>0</v>
      </c>
    </row>
    <row r="349" spans="1:29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8">
        <v>1</v>
      </c>
      <c r="M349" s="13">
        <v>0</v>
      </c>
      <c r="N349" s="13">
        <v>1</v>
      </c>
      <c r="O349" s="13">
        <v>0</v>
      </c>
      <c r="P349" s="14">
        <v>0</v>
      </c>
      <c r="Q349" s="13">
        <v>1</v>
      </c>
      <c r="R349" s="13">
        <v>1</v>
      </c>
      <c r="S349" s="13">
        <v>0</v>
      </c>
      <c r="T349" s="14">
        <v>0</v>
      </c>
      <c r="U349" s="13">
        <v>0</v>
      </c>
      <c r="V349" s="13">
        <v>0</v>
      </c>
      <c r="W349" s="13">
        <v>0</v>
      </c>
      <c r="X349" s="8">
        <v>0</v>
      </c>
      <c r="Y349" s="8">
        <v>0</v>
      </c>
      <c r="Z349" s="8"/>
      <c r="AA349" s="13">
        <v>0</v>
      </c>
      <c r="AB349" s="13">
        <v>0</v>
      </c>
      <c r="AC349" s="13">
        <v>0</v>
      </c>
    </row>
    <row r="350" spans="1:29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8">
        <v>0</v>
      </c>
      <c r="M350" s="13">
        <v>0</v>
      </c>
      <c r="N350" s="13">
        <v>0</v>
      </c>
      <c r="O350" s="13">
        <v>0</v>
      </c>
      <c r="P350" s="14">
        <v>0</v>
      </c>
      <c r="Q350" s="13">
        <v>0</v>
      </c>
      <c r="R350" s="13">
        <v>0</v>
      </c>
      <c r="S350" s="13">
        <v>0</v>
      </c>
      <c r="T350" s="14">
        <v>0</v>
      </c>
      <c r="U350" s="13">
        <v>0</v>
      </c>
      <c r="V350" s="13">
        <v>0</v>
      </c>
      <c r="W350" s="13">
        <v>0</v>
      </c>
      <c r="X350" s="8">
        <v>0</v>
      </c>
      <c r="Y350" s="8">
        <v>0</v>
      </c>
      <c r="Z350" s="8"/>
      <c r="AA350" s="13">
        <v>0</v>
      </c>
      <c r="AB350" s="13">
        <v>0</v>
      </c>
      <c r="AC350" s="13">
        <v>0</v>
      </c>
    </row>
    <row r="351" spans="1:29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1</v>
      </c>
      <c r="K351" s="8">
        <v>1</v>
      </c>
      <c r="L351" s="8">
        <v>0</v>
      </c>
      <c r="M351" s="13">
        <v>0</v>
      </c>
      <c r="N351" s="13">
        <v>0</v>
      </c>
      <c r="O351" s="13">
        <v>0</v>
      </c>
      <c r="P351" s="14">
        <v>0</v>
      </c>
      <c r="Q351" s="13">
        <v>0</v>
      </c>
      <c r="R351" s="13">
        <v>0</v>
      </c>
      <c r="S351" s="13">
        <v>0</v>
      </c>
      <c r="T351" s="14">
        <v>2</v>
      </c>
      <c r="U351" s="13">
        <v>0</v>
      </c>
      <c r="V351" s="13">
        <v>0</v>
      </c>
      <c r="W351" s="13">
        <v>0</v>
      </c>
      <c r="X351" s="8">
        <v>0</v>
      </c>
      <c r="Y351" s="8">
        <v>0</v>
      </c>
      <c r="Z351" s="8"/>
      <c r="AA351" s="13">
        <v>0</v>
      </c>
      <c r="AB351" s="13">
        <v>0</v>
      </c>
      <c r="AC351" s="13">
        <v>0</v>
      </c>
    </row>
    <row r="352" spans="1:29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1</v>
      </c>
      <c r="L352" s="8">
        <v>0</v>
      </c>
      <c r="M352" s="13">
        <v>1</v>
      </c>
      <c r="N352" s="13">
        <v>1</v>
      </c>
      <c r="O352" s="13">
        <v>0</v>
      </c>
      <c r="P352" s="14">
        <v>0</v>
      </c>
      <c r="Q352" s="13">
        <v>0</v>
      </c>
      <c r="R352" s="13">
        <v>3</v>
      </c>
      <c r="S352" s="13">
        <v>1</v>
      </c>
      <c r="T352" s="14">
        <v>0</v>
      </c>
      <c r="U352" s="13">
        <v>0</v>
      </c>
      <c r="V352" s="13">
        <v>0</v>
      </c>
      <c r="W352" s="13">
        <v>0</v>
      </c>
      <c r="X352" s="8">
        <v>0</v>
      </c>
      <c r="Y352" s="8">
        <v>0</v>
      </c>
      <c r="Z352" s="8"/>
      <c r="AA352" s="13">
        <v>0</v>
      </c>
      <c r="AB352" s="13">
        <v>0</v>
      </c>
      <c r="AC352" s="13">
        <v>0</v>
      </c>
    </row>
    <row r="353" spans="1:29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8">
        <v>0</v>
      </c>
      <c r="M353" s="13">
        <v>0</v>
      </c>
      <c r="N353" s="13">
        <v>0</v>
      </c>
      <c r="O353" s="13">
        <v>0</v>
      </c>
      <c r="P353" s="14">
        <v>0</v>
      </c>
      <c r="Q353" s="13">
        <v>0</v>
      </c>
      <c r="R353" s="13">
        <v>2</v>
      </c>
      <c r="S353" s="13">
        <v>0</v>
      </c>
      <c r="T353" s="14">
        <v>0</v>
      </c>
      <c r="U353" s="13">
        <v>0</v>
      </c>
      <c r="V353" s="13">
        <v>0</v>
      </c>
      <c r="W353" s="13">
        <v>0</v>
      </c>
      <c r="X353" s="8">
        <v>0</v>
      </c>
      <c r="Y353" s="8">
        <v>0</v>
      </c>
      <c r="Z353" s="8"/>
      <c r="AA353" s="13">
        <v>0</v>
      </c>
      <c r="AB353" s="13">
        <v>0</v>
      </c>
      <c r="AC353" s="13">
        <v>0</v>
      </c>
    </row>
    <row r="354" spans="1:29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612</v>
      </c>
      <c r="J354" s="8">
        <v>3</v>
      </c>
      <c r="K354" s="8">
        <v>7</v>
      </c>
      <c r="L354" s="8">
        <v>7</v>
      </c>
      <c r="M354" s="13">
        <v>3</v>
      </c>
      <c r="N354" s="13">
        <v>7</v>
      </c>
      <c r="O354" s="13">
        <v>6</v>
      </c>
      <c r="P354" s="14">
        <v>0</v>
      </c>
      <c r="Q354" s="13">
        <v>0</v>
      </c>
      <c r="R354" s="13">
        <v>8</v>
      </c>
      <c r="S354" s="13">
        <v>14</v>
      </c>
      <c r="T354" s="14">
        <v>6</v>
      </c>
      <c r="U354" s="13">
        <v>5</v>
      </c>
      <c r="V354" s="13">
        <v>0</v>
      </c>
      <c r="W354" s="13">
        <v>0</v>
      </c>
      <c r="X354" s="8">
        <v>0</v>
      </c>
      <c r="Y354" s="8">
        <v>0</v>
      </c>
      <c r="Z354" s="8"/>
      <c r="AA354" s="13">
        <v>0</v>
      </c>
      <c r="AB354" s="13">
        <v>0</v>
      </c>
      <c r="AC354" s="13">
        <v>0</v>
      </c>
    </row>
    <row r="355" spans="1:29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8">
        <v>0</v>
      </c>
      <c r="M355" s="13">
        <v>0</v>
      </c>
      <c r="N355" s="13">
        <v>2</v>
      </c>
      <c r="O355" s="13">
        <v>0</v>
      </c>
      <c r="P355" s="14">
        <v>0</v>
      </c>
      <c r="Q355" s="13">
        <v>0</v>
      </c>
      <c r="R355" s="13">
        <v>0</v>
      </c>
      <c r="S355" s="13">
        <v>0</v>
      </c>
      <c r="T355" s="14">
        <v>0</v>
      </c>
      <c r="U355" s="13">
        <v>0</v>
      </c>
      <c r="V355" s="13">
        <v>0</v>
      </c>
      <c r="W355" s="13">
        <v>0</v>
      </c>
      <c r="X355" s="8">
        <v>0</v>
      </c>
      <c r="Y355" s="8">
        <v>0</v>
      </c>
      <c r="Z355" s="8"/>
      <c r="AA355" s="13">
        <v>0</v>
      </c>
      <c r="AB355" s="13">
        <v>0</v>
      </c>
      <c r="AC355" s="13">
        <v>0</v>
      </c>
    </row>
    <row r="356" spans="1:29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613</v>
      </c>
      <c r="J356" s="8">
        <v>5</v>
      </c>
      <c r="K356" s="8">
        <v>4</v>
      </c>
      <c r="L356" s="8">
        <v>2</v>
      </c>
      <c r="M356" s="13">
        <v>0</v>
      </c>
      <c r="N356" s="13">
        <v>1</v>
      </c>
      <c r="O356" s="13">
        <v>0</v>
      </c>
      <c r="P356" s="14">
        <v>0</v>
      </c>
      <c r="Q356" s="13">
        <v>0</v>
      </c>
      <c r="R356" s="13">
        <v>5</v>
      </c>
      <c r="S356" s="13">
        <v>0</v>
      </c>
      <c r="T356" s="14">
        <v>14</v>
      </c>
      <c r="U356" s="13">
        <v>0</v>
      </c>
      <c r="V356" s="13">
        <v>3</v>
      </c>
      <c r="W356" s="13">
        <v>0</v>
      </c>
      <c r="X356" s="8">
        <v>3</v>
      </c>
      <c r="Y356" s="8">
        <v>3</v>
      </c>
      <c r="Z356" s="8"/>
      <c r="AA356" s="13">
        <v>0</v>
      </c>
      <c r="AB356" s="13">
        <v>0</v>
      </c>
      <c r="AC356" s="13">
        <v>0</v>
      </c>
    </row>
    <row r="357" spans="1:29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614</v>
      </c>
      <c r="J357" s="8">
        <v>0</v>
      </c>
      <c r="K357" s="8">
        <v>0</v>
      </c>
      <c r="L357" s="8">
        <v>0</v>
      </c>
      <c r="M357" s="13">
        <v>0</v>
      </c>
      <c r="N357" s="13">
        <v>0</v>
      </c>
      <c r="O357" s="13">
        <v>0</v>
      </c>
      <c r="P357" s="14">
        <v>0</v>
      </c>
      <c r="Q357" s="13">
        <v>0</v>
      </c>
      <c r="R357" s="13">
        <v>0</v>
      </c>
      <c r="S357" s="13">
        <v>0</v>
      </c>
      <c r="T357" s="14">
        <v>0</v>
      </c>
      <c r="U357" s="13">
        <v>0</v>
      </c>
      <c r="V357" s="13">
        <v>0</v>
      </c>
      <c r="W357" s="13">
        <v>0</v>
      </c>
      <c r="X357" s="8">
        <v>0</v>
      </c>
      <c r="Y357" s="8">
        <v>0</v>
      </c>
      <c r="Z357" s="8"/>
      <c r="AA357" s="13">
        <v>0</v>
      </c>
      <c r="AB357" s="13">
        <v>0</v>
      </c>
      <c r="AC357" s="13">
        <v>0</v>
      </c>
    </row>
    <row r="358" spans="1:29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615</v>
      </c>
      <c r="J358" s="8">
        <v>0</v>
      </c>
      <c r="K358" s="8">
        <v>0</v>
      </c>
      <c r="L358" s="8">
        <v>0</v>
      </c>
      <c r="M358" s="13">
        <v>0</v>
      </c>
      <c r="N358" s="13">
        <v>0</v>
      </c>
      <c r="O358" s="13">
        <v>0</v>
      </c>
      <c r="P358" s="14">
        <v>0</v>
      </c>
      <c r="Q358" s="13">
        <v>0</v>
      </c>
      <c r="R358" s="13">
        <v>0</v>
      </c>
      <c r="S358" s="13">
        <v>0</v>
      </c>
      <c r="T358" s="14">
        <v>0</v>
      </c>
      <c r="U358" s="13">
        <v>0</v>
      </c>
      <c r="V358" s="13">
        <v>0</v>
      </c>
      <c r="W358" s="13">
        <v>0</v>
      </c>
      <c r="X358" s="8">
        <v>0</v>
      </c>
      <c r="Y358" s="8">
        <v>0</v>
      </c>
      <c r="Z358" s="8"/>
      <c r="AA358" s="13">
        <v>0</v>
      </c>
      <c r="AB358" s="13">
        <v>0</v>
      </c>
      <c r="AC358" s="13">
        <v>0</v>
      </c>
    </row>
    <row r="359" spans="1:29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8">
        <v>0</v>
      </c>
      <c r="M359" s="13">
        <v>0</v>
      </c>
      <c r="N359" s="13">
        <v>0</v>
      </c>
      <c r="O359" s="13">
        <v>0</v>
      </c>
      <c r="P359" s="14">
        <v>0</v>
      </c>
      <c r="Q359" s="13">
        <v>0</v>
      </c>
      <c r="R359" s="13">
        <v>0</v>
      </c>
      <c r="S359" s="13">
        <v>0</v>
      </c>
      <c r="T359" s="14">
        <v>0</v>
      </c>
      <c r="U359" s="13">
        <v>0</v>
      </c>
      <c r="V359" s="13">
        <v>0</v>
      </c>
      <c r="W359" s="13">
        <v>0</v>
      </c>
      <c r="X359" s="8">
        <v>0</v>
      </c>
      <c r="Y359" s="8">
        <v>0</v>
      </c>
      <c r="Z359" s="8"/>
      <c r="AA359" s="13">
        <v>0</v>
      </c>
      <c r="AB359" s="13">
        <v>0</v>
      </c>
      <c r="AC359" s="13">
        <v>0</v>
      </c>
    </row>
    <row r="360" spans="1:29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8">
        <v>0</v>
      </c>
      <c r="M360" s="13">
        <v>0</v>
      </c>
      <c r="N360" s="13">
        <v>0</v>
      </c>
      <c r="O360" s="13">
        <v>0</v>
      </c>
      <c r="P360" s="14">
        <v>0</v>
      </c>
      <c r="Q360" s="13">
        <v>0</v>
      </c>
      <c r="R360" s="13">
        <v>0</v>
      </c>
      <c r="S360" s="13">
        <v>0</v>
      </c>
      <c r="T360" s="14">
        <v>0</v>
      </c>
      <c r="U360" s="13">
        <v>1</v>
      </c>
      <c r="V360" s="13">
        <v>0</v>
      </c>
      <c r="W360" s="13">
        <v>0</v>
      </c>
      <c r="X360" s="8">
        <v>0</v>
      </c>
      <c r="Y360" s="8">
        <v>0</v>
      </c>
      <c r="Z360" s="8"/>
      <c r="AA360" s="13">
        <v>0</v>
      </c>
      <c r="AB360" s="13">
        <v>0</v>
      </c>
      <c r="AC360" s="13">
        <v>0</v>
      </c>
    </row>
    <row r="361" spans="1:29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8">
        <v>0</v>
      </c>
      <c r="M361" s="13">
        <v>0</v>
      </c>
      <c r="N361" s="13">
        <v>0</v>
      </c>
      <c r="O361" s="13">
        <v>0</v>
      </c>
      <c r="P361" s="14">
        <v>0</v>
      </c>
      <c r="Q361" s="13">
        <v>0</v>
      </c>
      <c r="R361" s="13">
        <v>0</v>
      </c>
      <c r="S361" s="13">
        <v>0</v>
      </c>
      <c r="T361" s="14">
        <v>0</v>
      </c>
      <c r="U361" s="13">
        <v>0</v>
      </c>
      <c r="V361" s="13">
        <v>0</v>
      </c>
      <c r="W361" s="13">
        <v>0</v>
      </c>
      <c r="X361" s="8">
        <v>0</v>
      </c>
      <c r="Y361" s="8">
        <v>0</v>
      </c>
      <c r="Z361" s="8"/>
      <c r="AA361" s="13">
        <v>0</v>
      </c>
      <c r="AB361" s="13">
        <v>0</v>
      </c>
      <c r="AC361" s="13">
        <v>0</v>
      </c>
    </row>
    <row r="362" spans="1:29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616</v>
      </c>
      <c r="J362" s="8">
        <v>0</v>
      </c>
      <c r="K362" s="8">
        <v>0</v>
      </c>
      <c r="L362" s="8">
        <v>0</v>
      </c>
      <c r="M362" s="13">
        <v>0</v>
      </c>
      <c r="N362" s="13">
        <v>0</v>
      </c>
      <c r="O362" s="13">
        <v>0</v>
      </c>
      <c r="P362" s="14">
        <v>0</v>
      </c>
      <c r="Q362" s="13">
        <v>0</v>
      </c>
      <c r="R362" s="13">
        <v>0</v>
      </c>
      <c r="S362" s="13">
        <v>0</v>
      </c>
      <c r="T362" s="14">
        <v>0</v>
      </c>
      <c r="U362" s="13">
        <v>0</v>
      </c>
      <c r="V362" s="13">
        <v>0</v>
      </c>
      <c r="W362" s="13">
        <v>0</v>
      </c>
      <c r="X362" s="8">
        <v>0</v>
      </c>
      <c r="Y362" s="8">
        <v>0</v>
      </c>
      <c r="Z362" s="8"/>
      <c r="AA362" s="13">
        <v>0</v>
      </c>
      <c r="AB362" s="13">
        <v>0</v>
      </c>
      <c r="AC362" s="13">
        <v>0</v>
      </c>
    </row>
    <row r="363" spans="1:29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617</v>
      </c>
      <c r="J363" s="8">
        <v>0</v>
      </c>
      <c r="K363" s="8">
        <v>0</v>
      </c>
      <c r="L363" s="8">
        <v>0</v>
      </c>
      <c r="M363" s="13">
        <v>0</v>
      </c>
      <c r="N363" s="13">
        <v>0</v>
      </c>
      <c r="O363" s="13">
        <v>0</v>
      </c>
      <c r="P363" s="14">
        <v>0</v>
      </c>
      <c r="Q363" s="13">
        <v>0</v>
      </c>
      <c r="R363" s="13">
        <v>0</v>
      </c>
      <c r="S363" s="13">
        <v>0</v>
      </c>
      <c r="T363" s="14">
        <v>0</v>
      </c>
      <c r="U363" s="13">
        <v>0</v>
      </c>
      <c r="V363" s="13">
        <v>0</v>
      </c>
      <c r="W363" s="13">
        <v>0</v>
      </c>
      <c r="X363" s="8">
        <v>0</v>
      </c>
      <c r="Y363" s="8">
        <v>0</v>
      </c>
      <c r="Z363" s="8"/>
      <c r="AA363" s="13">
        <v>0</v>
      </c>
      <c r="AB363" s="13">
        <v>0</v>
      </c>
      <c r="AC363" s="13">
        <v>0</v>
      </c>
    </row>
    <row r="364" spans="1:29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8">
        <v>0</v>
      </c>
      <c r="M364" s="13">
        <v>0</v>
      </c>
      <c r="N364" s="13">
        <v>0</v>
      </c>
      <c r="O364" s="13">
        <v>0</v>
      </c>
      <c r="P364" s="14">
        <v>0</v>
      </c>
      <c r="Q364" s="13">
        <v>0</v>
      </c>
      <c r="R364" s="13">
        <v>0</v>
      </c>
      <c r="S364" s="13">
        <v>0</v>
      </c>
      <c r="T364" s="14">
        <v>0</v>
      </c>
      <c r="U364" s="13">
        <v>0</v>
      </c>
      <c r="V364" s="13">
        <v>0</v>
      </c>
      <c r="W364" s="13">
        <v>0</v>
      </c>
      <c r="X364" s="8">
        <v>0</v>
      </c>
      <c r="Y364" s="8">
        <v>0</v>
      </c>
      <c r="Z364" s="8"/>
      <c r="AA364" s="13">
        <v>0</v>
      </c>
      <c r="AB364" s="13">
        <v>0</v>
      </c>
      <c r="AC364" s="13">
        <v>0</v>
      </c>
    </row>
    <row r="365" spans="1:29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8">
        <v>0</v>
      </c>
      <c r="M365" s="13">
        <v>0</v>
      </c>
      <c r="N365" s="13">
        <v>0</v>
      </c>
      <c r="O365" s="13">
        <v>0</v>
      </c>
      <c r="P365" s="14">
        <v>0</v>
      </c>
      <c r="Q365" s="13">
        <v>0</v>
      </c>
      <c r="R365" s="13">
        <v>0</v>
      </c>
      <c r="S365" s="13">
        <v>0</v>
      </c>
      <c r="T365" s="14">
        <v>0</v>
      </c>
      <c r="U365" s="13">
        <v>0</v>
      </c>
      <c r="V365" s="13">
        <v>0</v>
      </c>
      <c r="W365" s="13">
        <v>0</v>
      </c>
      <c r="X365" s="8">
        <v>0</v>
      </c>
      <c r="Y365" s="8">
        <v>0</v>
      </c>
      <c r="Z365" s="8"/>
      <c r="AA365" s="13">
        <v>0</v>
      </c>
      <c r="AB365" s="13">
        <v>0</v>
      </c>
      <c r="AC365" s="13">
        <v>0</v>
      </c>
    </row>
    <row r="366" spans="1:29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618</v>
      </c>
      <c r="J366" s="8">
        <v>0</v>
      </c>
      <c r="K366" s="8">
        <v>0</v>
      </c>
      <c r="L366" s="8">
        <v>0</v>
      </c>
      <c r="M366" s="13">
        <v>0</v>
      </c>
      <c r="N366" s="13">
        <v>0</v>
      </c>
      <c r="O366" s="13">
        <v>0</v>
      </c>
      <c r="P366" s="14">
        <v>0</v>
      </c>
      <c r="Q366" s="13">
        <v>0</v>
      </c>
      <c r="R366" s="13">
        <v>0</v>
      </c>
      <c r="S366" s="13">
        <v>0</v>
      </c>
      <c r="T366" s="14">
        <v>0</v>
      </c>
      <c r="U366" s="13">
        <v>0</v>
      </c>
      <c r="V366" s="13">
        <v>0</v>
      </c>
      <c r="W366" s="13">
        <v>0</v>
      </c>
      <c r="X366" s="8">
        <v>0</v>
      </c>
      <c r="Y366" s="8">
        <v>0</v>
      </c>
      <c r="Z366" s="8"/>
      <c r="AA366" s="13">
        <v>0</v>
      </c>
      <c r="AB366" s="13">
        <v>0</v>
      </c>
      <c r="AC366" s="13">
        <v>0</v>
      </c>
    </row>
    <row r="367" spans="1:29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619</v>
      </c>
      <c r="J367" s="8">
        <v>0</v>
      </c>
      <c r="K367" s="8">
        <v>0</v>
      </c>
      <c r="L367" s="8">
        <v>0</v>
      </c>
      <c r="M367" s="13">
        <v>0</v>
      </c>
      <c r="N367" s="13">
        <v>0</v>
      </c>
      <c r="O367" s="13">
        <v>0</v>
      </c>
      <c r="P367" s="14">
        <v>0</v>
      </c>
      <c r="Q367" s="13">
        <v>0</v>
      </c>
      <c r="R367" s="13">
        <v>0</v>
      </c>
      <c r="S367" s="13">
        <v>0</v>
      </c>
      <c r="T367" s="14">
        <v>0</v>
      </c>
      <c r="U367" s="13">
        <v>0</v>
      </c>
      <c r="V367" s="13">
        <v>0</v>
      </c>
      <c r="W367" s="13">
        <v>0</v>
      </c>
      <c r="X367" s="8">
        <v>0</v>
      </c>
      <c r="Y367" s="8">
        <v>0</v>
      </c>
      <c r="Z367" s="8"/>
      <c r="AA367" s="13">
        <v>0</v>
      </c>
      <c r="AB367" s="13">
        <v>0</v>
      </c>
      <c r="AC367" s="13">
        <v>0</v>
      </c>
    </row>
    <row r="368" spans="1:29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620</v>
      </c>
      <c r="J368" s="8">
        <v>0</v>
      </c>
      <c r="K368" s="8">
        <v>0</v>
      </c>
      <c r="L368" s="8">
        <v>0</v>
      </c>
      <c r="M368" s="13">
        <v>0</v>
      </c>
      <c r="N368" s="13">
        <v>0</v>
      </c>
      <c r="O368" s="13">
        <v>0</v>
      </c>
      <c r="P368" s="14">
        <v>0</v>
      </c>
      <c r="Q368" s="13">
        <v>0</v>
      </c>
      <c r="R368" s="13">
        <v>0</v>
      </c>
      <c r="S368" s="13">
        <v>0</v>
      </c>
      <c r="T368" s="14">
        <v>0</v>
      </c>
      <c r="U368" s="13">
        <v>0</v>
      </c>
      <c r="V368" s="13">
        <v>0</v>
      </c>
      <c r="W368" s="13">
        <v>0</v>
      </c>
      <c r="X368" s="8">
        <v>0</v>
      </c>
      <c r="Y368" s="8">
        <v>0</v>
      </c>
      <c r="Z368" s="8"/>
      <c r="AA368" s="13">
        <v>0</v>
      </c>
      <c r="AB368" s="13">
        <v>0</v>
      </c>
      <c r="AC368" s="13">
        <v>0</v>
      </c>
    </row>
    <row r="369" spans="1:29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8">
        <v>0</v>
      </c>
      <c r="M369" s="13">
        <v>0</v>
      </c>
      <c r="N369" s="13">
        <v>0</v>
      </c>
      <c r="O369" s="13">
        <v>1</v>
      </c>
      <c r="P369" s="14">
        <v>0</v>
      </c>
      <c r="Q369" s="13">
        <v>0</v>
      </c>
      <c r="R369" s="13">
        <v>0</v>
      </c>
      <c r="S369" s="13">
        <v>1</v>
      </c>
      <c r="T369" s="14">
        <v>0</v>
      </c>
      <c r="U369" s="13">
        <v>0</v>
      </c>
      <c r="V369" s="13">
        <v>0</v>
      </c>
      <c r="W369" s="13">
        <v>0</v>
      </c>
      <c r="X369" s="8">
        <v>0</v>
      </c>
      <c r="Y369" s="8">
        <v>0</v>
      </c>
      <c r="Z369" s="8"/>
      <c r="AA369" s="13">
        <v>0</v>
      </c>
      <c r="AB369" s="13">
        <v>0</v>
      </c>
      <c r="AC369" s="13">
        <v>0</v>
      </c>
    </row>
    <row r="370" spans="1:29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621</v>
      </c>
      <c r="J370" s="8">
        <v>0</v>
      </c>
      <c r="K370" s="8">
        <v>0</v>
      </c>
      <c r="L370" s="8">
        <v>0</v>
      </c>
      <c r="M370" s="13">
        <v>0</v>
      </c>
      <c r="N370" s="13">
        <v>0</v>
      </c>
      <c r="O370" s="13">
        <v>0</v>
      </c>
      <c r="P370" s="14">
        <v>0</v>
      </c>
      <c r="Q370" s="13">
        <v>0</v>
      </c>
      <c r="R370" s="13">
        <v>0</v>
      </c>
      <c r="S370" s="13">
        <v>0</v>
      </c>
      <c r="T370" s="14">
        <v>0</v>
      </c>
      <c r="U370" s="13">
        <v>0</v>
      </c>
      <c r="V370" s="13">
        <v>0</v>
      </c>
      <c r="W370" s="13">
        <v>0</v>
      </c>
      <c r="X370" s="8">
        <v>0</v>
      </c>
      <c r="Y370" s="8">
        <v>0</v>
      </c>
      <c r="Z370" s="8"/>
      <c r="AA370" s="13">
        <v>0</v>
      </c>
      <c r="AB370" s="13">
        <v>0</v>
      </c>
      <c r="AC370" s="13">
        <v>0</v>
      </c>
    </row>
    <row r="371" spans="1:29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8">
        <v>0</v>
      </c>
      <c r="M371" s="13">
        <v>0</v>
      </c>
      <c r="N371" s="13">
        <v>0</v>
      </c>
      <c r="O371" s="13">
        <v>0</v>
      </c>
      <c r="P371" s="14">
        <v>0</v>
      </c>
      <c r="Q371" s="13">
        <v>0</v>
      </c>
      <c r="R371" s="13">
        <v>0</v>
      </c>
      <c r="S371" s="13">
        <v>0</v>
      </c>
      <c r="T371" s="14">
        <v>0</v>
      </c>
      <c r="U371" s="13">
        <v>0</v>
      </c>
      <c r="V371" s="13">
        <v>0</v>
      </c>
      <c r="W371" s="13">
        <v>0</v>
      </c>
      <c r="X371" s="8">
        <v>0</v>
      </c>
      <c r="Y371" s="8">
        <v>0</v>
      </c>
      <c r="Z371" s="8"/>
      <c r="AA371" s="13">
        <v>0</v>
      </c>
      <c r="AB371" s="13">
        <v>0</v>
      </c>
      <c r="AC371" s="13">
        <v>0</v>
      </c>
    </row>
    <row r="372" spans="1:29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8">
        <v>0</v>
      </c>
      <c r="M372" s="13">
        <v>0</v>
      </c>
      <c r="N372" s="13">
        <v>0</v>
      </c>
      <c r="O372" s="13">
        <v>0</v>
      </c>
      <c r="P372" s="14">
        <v>0</v>
      </c>
      <c r="Q372" s="13">
        <v>0</v>
      </c>
      <c r="R372" s="13">
        <v>0</v>
      </c>
      <c r="S372" s="13">
        <v>0</v>
      </c>
      <c r="T372" s="14">
        <v>0</v>
      </c>
      <c r="U372" s="13">
        <v>0</v>
      </c>
      <c r="V372" s="13">
        <v>0</v>
      </c>
      <c r="W372" s="13">
        <v>0</v>
      </c>
      <c r="X372" s="8">
        <v>0</v>
      </c>
      <c r="Y372" s="8">
        <v>0</v>
      </c>
      <c r="Z372" s="8"/>
      <c r="AA372" s="13">
        <v>0</v>
      </c>
      <c r="AB372" s="13">
        <v>0</v>
      </c>
      <c r="AC372" s="13">
        <v>0</v>
      </c>
    </row>
    <row r="373" spans="1:29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8">
        <v>0</v>
      </c>
      <c r="M373" s="13">
        <v>0</v>
      </c>
      <c r="N373" s="13">
        <v>0</v>
      </c>
      <c r="O373" s="13">
        <v>0</v>
      </c>
      <c r="P373" s="14">
        <v>0</v>
      </c>
      <c r="Q373" s="13">
        <v>0</v>
      </c>
      <c r="R373" s="13">
        <v>0</v>
      </c>
      <c r="S373" s="13">
        <v>0</v>
      </c>
      <c r="T373" s="14">
        <v>0</v>
      </c>
      <c r="U373" s="13">
        <v>0</v>
      </c>
      <c r="V373" s="13">
        <v>0</v>
      </c>
      <c r="W373" s="13">
        <v>0</v>
      </c>
      <c r="X373" s="8">
        <v>0</v>
      </c>
      <c r="Y373" s="8">
        <v>0</v>
      </c>
      <c r="Z373" s="8"/>
      <c r="AA373" s="13">
        <v>0</v>
      </c>
      <c r="AB373" s="13">
        <v>0</v>
      </c>
      <c r="AC373" s="13">
        <v>0</v>
      </c>
    </row>
    <row r="374" spans="1:29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573</v>
      </c>
      <c r="H374" s="19">
        <v>15657</v>
      </c>
      <c r="I374" s="18" t="s">
        <v>622</v>
      </c>
      <c r="J374" s="8">
        <v>0</v>
      </c>
      <c r="K374" s="8">
        <v>0</v>
      </c>
      <c r="L374" s="8">
        <v>0</v>
      </c>
      <c r="M374" s="13">
        <v>0</v>
      </c>
      <c r="N374" s="13">
        <v>0</v>
      </c>
      <c r="O374" s="13">
        <v>0</v>
      </c>
      <c r="P374" s="14">
        <v>0</v>
      </c>
      <c r="Q374" s="13">
        <v>0</v>
      </c>
      <c r="R374" s="13">
        <v>0</v>
      </c>
      <c r="S374" s="13">
        <v>0</v>
      </c>
      <c r="T374" s="14">
        <v>0</v>
      </c>
      <c r="U374" s="13">
        <v>0</v>
      </c>
      <c r="V374" s="13">
        <v>0</v>
      </c>
      <c r="W374" s="13">
        <v>0</v>
      </c>
      <c r="X374" s="8">
        <v>0</v>
      </c>
      <c r="Y374" s="8">
        <v>0</v>
      </c>
      <c r="Z374" s="8"/>
      <c r="AA374" s="13">
        <v>0</v>
      </c>
      <c r="AB374" s="13">
        <v>0</v>
      </c>
      <c r="AC374" s="13">
        <v>0</v>
      </c>
    </row>
    <row r="375" spans="1:29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8">
        <v>0</v>
      </c>
      <c r="M375" s="13">
        <v>0</v>
      </c>
      <c r="N375" s="13">
        <v>0</v>
      </c>
      <c r="O375" s="13">
        <v>0</v>
      </c>
      <c r="P375" s="14">
        <v>0</v>
      </c>
      <c r="Q375" s="13">
        <v>0</v>
      </c>
      <c r="R375" s="13">
        <v>0</v>
      </c>
      <c r="S375" s="13">
        <v>0</v>
      </c>
      <c r="T375" s="14">
        <v>0</v>
      </c>
      <c r="U375" s="13">
        <v>0</v>
      </c>
      <c r="V375" s="13">
        <v>0</v>
      </c>
      <c r="W375" s="13">
        <v>0</v>
      </c>
      <c r="X375" s="8">
        <v>0</v>
      </c>
      <c r="Y375" s="8">
        <v>0</v>
      </c>
      <c r="Z375" s="8"/>
      <c r="AA375" s="13">
        <v>0</v>
      </c>
      <c r="AB375" s="13">
        <v>0</v>
      </c>
      <c r="AC375" s="13">
        <v>0</v>
      </c>
    </row>
    <row r="376" spans="1:29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8">
        <v>0</v>
      </c>
      <c r="M376" s="13">
        <v>0</v>
      </c>
      <c r="N376" s="13">
        <v>0</v>
      </c>
      <c r="O376" s="13">
        <v>0</v>
      </c>
      <c r="P376" s="14">
        <v>0</v>
      </c>
      <c r="Q376" s="13">
        <v>0</v>
      </c>
      <c r="R376" s="13">
        <v>0</v>
      </c>
      <c r="S376" s="13">
        <v>0</v>
      </c>
      <c r="T376" s="14">
        <v>0</v>
      </c>
      <c r="U376" s="13">
        <v>0</v>
      </c>
      <c r="V376" s="13">
        <v>0</v>
      </c>
      <c r="W376" s="13">
        <v>0</v>
      </c>
      <c r="X376" s="8">
        <v>0</v>
      </c>
      <c r="Y376" s="8">
        <v>0</v>
      </c>
      <c r="Z376" s="8"/>
      <c r="AA376" s="13">
        <v>0</v>
      </c>
      <c r="AB376" s="13">
        <v>0</v>
      </c>
      <c r="AC376" s="13">
        <v>0</v>
      </c>
    </row>
    <row r="377" spans="1:29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623</v>
      </c>
      <c r="J377" s="8">
        <v>0</v>
      </c>
      <c r="K377" s="8">
        <v>0</v>
      </c>
      <c r="L377" s="8">
        <v>0</v>
      </c>
      <c r="M377" s="13">
        <v>0</v>
      </c>
      <c r="N377" s="13">
        <v>0</v>
      </c>
      <c r="O377" s="13">
        <v>0</v>
      </c>
      <c r="P377" s="14">
        <v>0</v>
      </c>
      <c r="Q377" s="13">
        <v>0</v>
      </c>
      <c r="R377" s="13">
        <v>0</v>
      </c>
      <c r="S377" s="13">
        <v>0</v>
      </c>
      <c r="T377" s="14">
        <v>0</v>
      </c>
      <c r="U377" s="13">
        <v>0</v>
      </c>
      <c r="V377" s="13">
        <v>0</v>
      </c>
      <c r="W377" s="13">
        <v>0</v>
      </c>
      <c r="X377" s="8">
        <v>0</v>
      </c>
      <c r="Y377" s="8">
        <v>0</v>
      </c>
      <c r="Z377" s="8"/>
      <c r="AA377" s="13">
        <v>0</v>
      </c>
      <c r="AB377" s="13">
        <v>0</v>
      </c>
      <c r="AC377" s="13">
        <v>0</v>
      </c>
    </row>
    <row r="378" spans="1:29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624</v>
      </c>
      <c r="J378" s="8">
        <v>1</v>
      </c>
      <c r="K378" s="8">
        <v>0</v>
      </c>
      <c r="L378" s="8">
        <v>0</v>
      </c>
      <c r="M378" s="13">
        <v>0</v>
      </c>
      <c r="N378" s="13">
        <v>0</v>
      </c>
      <c r="O378" s="13">
        <v>0</v>
      </c>
      <c r="P378" s="14">
        <v>0</v>
      </c>
      <c r="Q378" s="13">
        <v>0</v>
      </c>
      <c r="R378" s="13">
        <v>0</v>
      </c>
      <c r="S378" s="13">
        <v>0</v>
      </c>
      <c r="T378" s="14">
        <v>2</v>
      </c>
      <c r="U378" s="13">
        <v>0</v>
      </c>
      <c r="V378" s="13">
        <v>0</v>
      </c>
      <c r="W378" s="13">
        <v>0</v>
      </c>
      <c r="X378" s="8">
        <v>0</v>
      </c>
      <c r="Y378" s="8">
        <v>0</v>
      </c>
      <c r="Z378" s="8"/>
      <c r="AA378" s="13">
        <v>0</v>
      </c>
      <c r="AB378" s="13">
        <v>0</v>
      </c>
      <c r="AC378" s="13">
        <v>0</v>
      </c>
    </row>
    <row r="379" spans="1:29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3</v>
      </c>
      <c r="K379" s="8">
        <v>2</v>
      </c>
      <c r="L379" s="8">
        <v>3</v>
      </c>
      <c r="M379" s="13">
        <v>6</v>
      </c>
      <c r="N379" s="13">
        <v>2</v>
      </c>
      <c r="O379" s="13">
        <v>2</v>
      </c>
      <c r="P379" s="14">
        <v>0</v>
      </c>
      <c r="Q379" s="13">
        <v>2</v>
      </c>
      <c r="R379" s="13">
        <v>18</v>
      </c>
      <c r="S379" s="13">
        <v>6</v>
      </c>
      <c r="T379" s="14">
        <v>0</v>
      </c>
      <c r="U379" s="13">
        <v>4</v>
      </c>
      <c r="V379" s="13">
        <v>5</v>
      </c>
      <c r="W379" s="13">
        <v>5</v>
      </c>
      <c r="X379" s="8">
        <v>0</v>
      </c>
      <c r="Y379" s="8">
        <v>1</v>
      </c>
      <c r="Z379" s="8"/>
      <c r="AA379" s="13">
        <v>0</v>
      </c>
      <c r="AB379" s="13">
        <v>0</v>
      </c>
      <c r="AC379" s="13">
        <v>0</v>
      </c>
    </row>
    <row r="380" spans="1:29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8">
        <v>0</v>
      </c>
      <c r="M380" s="13">
        <v>0</v>
      </c>
      <c r="N380" s="13">
        <v>0</v>
      </c>
      <c r="O380" s="13">
        <v>0</v>
      </c>
      <c r="P380" s="14">
        <v>0</v>
      </c>
      <c r="Q380" s="13">
        <v>0</v>
      </c>
      <c r="R380" s="13">
        <v>0</v>
      </c>
      <c r="S380" s="13">
        <v>0</v>
      </c>
      <c r="T380" s="14">
        <v>0</v>
      </c>
      <c r="U380" s="13">
        <v>0</v>
      </c>
      <c r="V380" s="13">
        <v>0</v>
      </c>
      <c r="W380" s="13">
        <v>0</v>
      </c>
      <c r="X380" s="8">
        <v>0</v>
      </c>
      <c r="Y380" s="8">
        <v>0</v>
      </c>
      <c r="Z380" s="8"/>
      <c r="AA380" s="13">
        <v>0</v>
      </c>
      <c r="AB380" s="13">
        <v>0</v>
      </c>
      <c r="AC380" s="13">
        <v>0</v>
      </c>
    </row>
    <row r="381" spans="1:29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8">
        <v>0</v>
      </c>
      <c r="M381" s="13">
        <v>1</v>
      </c>
      <c r="N381" s="13">
        <v>1</v>
      </c>
      <c r="O381" s="13">
        <v>0</v>
      </c>
      <c r="P381" s="14">
        <v>0</v>
      </c>
      <c r="Q381" s="13">
        <v>0</v>
      </c>
      <c r="R381" s="13">
        <v>3</v>
      </c>
      <c r="S381" s="13">
        <v>0</v>
      </c>
      <c r="T381" s="14">
        <v>0</v>
      </c>
      <c r="U381" s="13">
        <v>0</v>
      </c>
      <c r="V381" s="13">
        <v>0</v>
      </c>
      <c r="W381" s="13">
        <v>0</v>
      </c>
      <c r="X381" s="8">
        <v>0</v>
      </c>
      <c r="Y381" s="8">
        <v>0</v>
      </c>
      <c r="Z381" s="8"/>
      <c r="AA381" s="13">
        <v>0</v>
      </c>
      <c r="AB381" s="13">
        <v>0</v>
      </c>
      <c r="AC381" s="13">
        <v>0</v>
      </c>
    </row>
    <row r="382" spans="1:29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8">
        <v>0</v>
      </c>
      <c r="M382" s="13">
        <v>2</v>
      </c>
      <c r="N382" s="13">
        <v>1</v>
      </c>
      <c r="O382" s="13">
        <v>0</v>
      </c>
      <c r="P382" s="14">
        <v>0</v>
      </c>
      <c r="Q382" s="13">
        <v>0</v>
      </c>
      <c r="R382" s="13">
        <v>5</v>
      </c>
      <c r="S382" s="13">
        <v>1</v>
      </c>
      <c r="T382" s="14">
        <v>2</v>
      </c>
      <c r="U382" s="13">
        <v>2</v>
      </c>
      <c r="V382" s="13">
        <v>1</v>
      </c>
      <c r="W382" s="13">
        <v>4</v>
      </c>
      <c r="X382" s="8">
        <v>0</v>
      </c>
      <c r="Y382" s="8">
        <v>0</v>
      </c>
      <c r="Z382" s="8"/>
      <c r="AA382" s="13">
        <v>0</v>
      </c>
      <c r="AB382" s="13">
        <v>0</v>
      </c>
      <c r="AC382" s="13">
        <v>0</v>
      </c>
    </row>
    <row r="383" spans="1:29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8">
        <v>0</v>
      </c>
      <c r="M383" s="13">
        <v>0</v>
      </c>
      <c r="N383" s="13">
        <v>0</v>
      </c>
      <c r="O383" s="13">
        <v>0</v>
      </c>
      <c r="P383" s="14">
        <v>0</v>
      </c>
      <c r="Q383" s="13">
        <v>0</v>
      </c>
      <c r="R383" s="13">
        <v>0</v>
      </c>
      <c r="S383" s="13">
        <v>0</v>
      </c>
      <c r="T383" s="14">
        <v>0</v>
      </c>
      <c r="U383" s="13">
        <v>0</v>
      </c>
      <c r="V383" s="13">
        <v>0</v>
      </c>
      <c r="W383" s="13">
        <v>0</v>
      </c>
      <c r="X383" s="8">
        <v>0</v>
      </c>
      <c r="Y383" s="8">
        <v>0</v>
      </c>
      <c r="Z383" s="8"/>
      <c r="AA383" s="13">
        <v>0</v>
      </c>
      <c r="AB383" s="13">
        <v>0</v>
      </c>
      <c r="AC383" s="13">
        <v>0</v>
      </c>
    </row>
    <row r="384" spans="1:29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8">
        <v>0</v>
      </c>
      <c r="M384" s="13">
        <v>0</v>
      </c>
      <c r="N384" s="13">
        <v>0</v>
      </c>
      <c r="O384" s="13">
        <v>0</v>
      </c>
      <c r="P384" s="14">
        <v>0</v>
      </c>
      <c r="Q384" s="13">
        <v>0</v>
      </c>
      <c r="R384" s="13">
        <v>0</v>
      </c>
      <c r="S384" s="13">
        <v>0</v>
      </c>
      <c r="T384" s="14">
        <v>0</v>
      </c>
      <c r="U384" s="13">
        <v>0</v>
      </c>
      <c r="V384" s="13">
        <v>0</v>
      </c>
      <c r="W384" s="13">
        <v>0</v>
      </c>
      <c r="X384" s="8">
        <v>0</v>
      </c>
      <c r="Y384" s="8">
        <v>0</v>
      </c>
      <c r="Z384" s="8"/>
      <c r="AA384" s="13">
        <v>0</v>
      </c>
      <c r="AB384" s="13">
        <v>0</v>
      </c>
      <c r="AC384" s="13">
        <v>0</v>
      </c>
    </row>
    <row r="385" spans="1:29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8">
        <v>0</v>
      </c>
      <c r="M385" s="13">
        <v>0</v>
      </c>
      <c r="N385" s="13">
        <v>0</v>
      </c>
      <c r="O385" s="13">
        <v>0</v>
      </c>
      <c r="P385" s="14">
        <v>0</v>
      </c>
      <c r="Q385" s="13">
        <v>0</v>
      </c>
      <c r="R385" s="13">
        <v>0</v>
      </c>
      <c r="S385" s="13">
        <v>0</v>
      </c>
      <c r="T385" s="14">
        <v>0</v>
      </c>
      <c r="U385" s="13">
        <v>3</v>
      </c>
      <c r="V385" s="13">
        <v>0</v>
      </c>
      <c r="W385" s="13">
        <v>1</v>
      </c>
      <c r="X385" s="8">
        <v>0</v>
      </c>
      <c r="Y385" s="8">
        <v>0</v>
      </c>
      <c r="Z385" s="8"/>
      <c r="AA385" s="13">
        <v>0</v>
      </c>
      <c r="AB385" s="13">
        <v>0</v>
      </c>
      <c r="AC385" s="13">
        <v>0</v>
      </c>
    </row>
    <row r="386" spans="1:29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8">
        <v>0</v>
      </c>
      <c r="M386" s="13">
        <v>0</v>
      </c>
      <c r="N386" s="13">
        <v>0</v>
      </c>
      <c r="O386" s="13">
        <v>0</v>
      </c>
      <c r="P386" s="14">
        <v>0</v>
      </c>
      <c r="Q386" s="13">
        <v>0</v>
      </c>
      <c r="R386" s="13">
        <v>0</v>
      </c>
      <c r="S386" s="13">
        <v>0</v>
      </c>
      <c r="T386" s="14">
        <v>0</v>
      </c>
      <c r="U386" s="13">
        <v>0</v>
      </c>
      <c r="V386" s="13">
        <v>0</v>
      </c>
      <c r="W386" s="13">
        <v>0</v>
      </c>
      <c r="X386" s="8">
        <v>0</v>
      </c>
      <c r="Y386" s="8">
        <v>0</v>
      </c>
      <c r="Z386" s="8"/>
      <c r="AA386" s="13">
        <v>0</v>
      </c>
      <c r="AB386" s="13">
        <v>0</v>
      </c>
      <c r="AC386" s="13">
        <v>0</v>
      </c>
    </row>
    <row r="387" spans="1:29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1</v>
      </c>
      <c r="L387" s="8">
        <v>0</v>
      </c>
      <c r="M387" s="14">
        <v>0</v>
      </c>
      <c r="N387" s="13">
        <v>0</v>
      </c>
      <c r="O387" s="13">
        <v>0</v>
      </c>
      <c r="P387" s="14">
        <v>0</v>
      </c>
      <c r="Q387" s="13">
        <v>0</v>
      </c>
      <c r="R387" s="13">
        <v>0</v>
      </c>
      <c r="S387" s="13">
        <v>0</v>
      </c>
      <c r="T387" s="14">
        <v>0</v>
      </c>
      <c r="U387" s="13">
        <v>0</v>
      </c>
      <c r="V387" s="13">
        <v>0</v>
      </c>
      <c r="W387" s="13">
        <v>0</v>
      </c>
      <c r="X387" s="8">
        <v>0</v>
      </c>
      <c r="Y387" s="8">
        <v>0</v>
      </c>
      <c r="Z387" s="8"/>
      <c r="AA387" s="13">
        <v>0</v>
      </c>
      <c r="AB387" s="13">
        <v>0</v>
      </c>
      <c r="AC387" s="13">
        <v>0</v>
      </c>
    </row>
    <row r="388" spans="1:29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8">
        <v>0</v>
      </c>
      <c r="M388" s="14">
        <v>0</v>
      </c>
      <c r="N388" s="13">
        <v>0</v>
      </c>
      <c r="O388" s="13">
        <v>0</v>
      </c>
      <c r="P388" s="14">
        <v>0</v>
      </c>
      <c r="Q388" s="13">
        <v>0</v>
      </c>
      <c r="R388" s="13">
        <v>0</v>
      </c>
      <c r="S388" s="13">
        <v>0</v>
      </c>
      <c r="T388" s="14">
        <v>0</v>
      </c>
      <c r="U388" s="13">
        <v>0</v>
      </c>
      <c r="V388" s="13">
        <v>0</v>
      </c>
      <c r="W388" s="13">
        <v>0</v>
      </c>
      <c r="X388" s="8">
        <v>0</v>
      </c>
      <c r="Y388" s="8">
        <v>0</v>
      </c>
      <c r="Z388" s="8"/>
      <c r="AA388" s="13">
        <v>0</v>
      </c>
      <c r="AB388" s="13">
        <v>0</v>
      </c>
      <c r="AC388" s="13">
        <v>0</v>
      </c>
    </row>
    <row r="389" spans="1:29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8">
        <v>0</v>
      </c>
      <c r="M389" s="14">
        <v>0</v>
      </c>
      <c r="N389" s="13">
        <v>0</v>
      </c>
      <c r="O389" s="13">
        <v>0</v>
      </c>
      <c r="P389" s="14">
        <v>0</v>
      </c>
      <c r="Q389" s="13">
        <v>0</v>
      </c>
      <c r="R389" s="13">
        <v>0</v>
      </c>
      <c r="S389" s="13">
        <v>0</v>
      </c>
      <c r="T389" s="14">
        <v>0</v>
      </c>
      <c r="U389" s="13">
        <v>0</v>
      </c>
      <c r="V389" s="13">
        <v>0</v>
      </c>
      <c r="W389" s="13">
        <v>0</v>
      </c>
      <c r="X389" s="8">
        <v>0</v>
      </c>
      <c r="Y389" s="8">
        <v>0</v>
      </c>
      <c r="Z389" s="8"/>
      <c r="AA389" s="13">
        <v>0</v>
      </c>
      <c r="AB389" s="13">
        <v>0</v>
      </c>
      <c r="AC389" s="13">
        <v>0</v>
      </c>
    </row>
    <row r="390" spans="1:29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1</v>
      </c>
      <c r="K390" s="8">
        <v>2</v>
      </c>
      <c r="L390" s="8">
        <v>2</v>
      </c>
      <c r="M390" s="14">
        <v>1</v>
      </c>
      <c r="N390" s="13">
        <v>1</v>
      </c>
      <c r="O390" s="13">
        <v>3</v>
      </c>
      <c r="P390" s="14">
        <v>0</v>
      </c>
      <c r="Q390" s="13">
        <v>3</v>
      </c>
      <c r="R390" s="13">
        <v>5</v>
      </c>
      <c r="S390" s="13">
        <v>3</v>
      </c>
      <c r="T390" s="14">
        <v>0</v>
      </c>
      <c r="U390" s="13">
        <v>0</v>
      </c>
      <c r="V390" s="13">
        <v>0</v>
      </c>
      <c r="W390" s="13">
        <v>0</v>
      </c>
      <c r="X390" s="8">
        <v>0</v>
      </c>
      <c r="Y390" s="8">
        <v>0</v>
      </c>
      <c r="Z390" s="8"/>
      <c r="AA390" s="13">
        <v>0</v>
      </c>
      <c r="AB390" s="13">
        <v>0</v>
      </c>
      <c r="AC390" s="13">
        <v>0</v>
      </c>
    </row>
    <row r="391" spans="1:29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2</v>
      </c>
      <c r="K391" s="8">
        <v>2</v>
      </c>
      <c r="L391" s="8">
        <v>0</v>
      </c>
      <c r="M391" s="14">
        <v>0</v>
      </c>
      <c r="N391" s="13">
        <v>0</v>
      </c>
      <c r="O391" s="13">
        <v>0</v>
      </c>
      <c r="P391" s="14">
        <v>0</v>
      </c>
      <c r="Q391" s="13">
        <v>1</v>
      </c>
      <c r="R391" s="13">
        <v>2</v>
      </c>
      <c r="S391" s="13">
        <v>0</v>
      </c>
      <c r="T391" s="14">
        <v>0</v>
      </c>
      <c r="U391" s="13">
        <v>0</v>
      </c>
      <c r="V391" s="13">
        <v>0</v>
      </c>
      <c r="W391" s="13">
        <v>0</v>
      </c>
      <c r="X391" s="8">
        <v>0</v>
      </c>
      <c r="Y391" s="8">
        <v>0</v>
      </c>
      <c r="Z391" s="8"/>
      <c r="AA391" s="13">
        <v>0</v>
      </c>
      <c r="AB391" s="13">
        <v>0</v>
      </c>
      <c r="AC391" s="13">
        <v>0</v>
      </c>
    </row>
    <row r="392" spans="1:29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8">
        <v>0</v>
      </c>
      <c r="M392" s="14">
        <v>0</v>
      </c>
      <c r="N392" s="13">
        <v>0</v>
      </c>
      <c r="O392" s="13">
        <v>0</v>
      </c>
      <c r="P392" s="14">
        <v>0</v>
      </c>
      <c r="Q392" s="13">
        <v>0</v>
      </c>
      <c r="R392" s="13">
        <v>0</v>
      </c>
      <c r="S392" s="13">
        <v>0</v>
      </c>
      <c r="T392" s="14">
        <v>0</v>
      </c>
      <c r="U392" s="13">
        <v>0</v>
      </c>
      <c r="V392" s="13">
        <v>0</v>
      </c>
      <c r="W392" s="13">
        <v>0</v>
      </c>
      <c r="X392" s="8">
        <v>0</v>
      </c>
      <c r="Y392" s="8">
        <v>0</v>
      </c>
      <c r="Z392" s="8"/>
      <c r="AA392" s="13">
        <v>0</v>
      </c>
      <c r="AB392" s="13">
        <v>0</v>
      </c>
      <c r="AC392" s="13">
        <v>0</v>
      </c>
    </row>
    <row r="393" spans="1:29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8">
        <v>0</v>
      </c>
      <c r="M393" s="14">
        <v>0</v>
      </c>
      <c r="N393" s="13">
        <v>0</v>
      </c>
      <c r="O393" s="13">
        <v>0</v>
      </c>
      <c r="P393" s="14">
        <v>0</v>
      </c>
      <c r="Q393" s="13">
        <v>0</v>
      </c>
      <c r="R393" s="13">
        <v>0</v>
      </c>
      <c r="S393" s="13">
        <v>0</v>
      </c>
      <c r="T393" s="14">
        <v>0</v>
      </c>
      <c r="U393" s="13">
        <v>0</v>
      </c>
      <c r="V393" s="13">
        <v>0</v>
      </c>
      <c r="W393" s="13">
        <v>0</v>
      </c>
      <c r="X393" s="8">
        <v>0</v>
      </c>
      <c r="Y393" s="8">
        <v>0</v>
      </c>
      <c r="Z393" s="8"/>
      <c r="AA393" s="13">
        <v>0</v>
      </c>
      <c r="AB393" s="13">
        <v>0</v>
      </c>
      <c r="AC393" s="13">
        <v>0</v>
      </c>
    </row>
    <row r="394" spans="1:29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8">
        <v>0</v>
      </c>
      <c r="M394" s="14">
        <v>0</v>
      </c>
      <c r="N394" s="13">
        <v>0</v>
      </c>
      <c r="O394" s="13">
        <v>0</v>
      </c>
      <c r="P394" s="14">
        <v>0</v>
      </c>
      <c r="Q394" s="13">
        <v>0</v>
      </c>
      <c r="R394" s="13">
        <v>0</v>
      </c>
      <c r="S394" s="13">
        <v>0</v>
      </c>
      <c r="T394" s="14">
        <v>0</v>
      </c>
      <c r="U394" s="13">
        <v>0</v>
      </c>
      <c r="V394" s="13">
        <v>0</v>
      </c>
      <c r="W394" s="13">
        <v>0</v>
      </c>
      <c r="X394" s="8">
        <v>0</v>
      </c>
      <c r="Y394" s="8">
        <v>0</v>
      </c>
      <c r="Z394" s="8"/>
      <c r="AA394" s="13">
        <v>0</v>
      </c>
      <c r="AB394" s="13">
        <v>0</v>
      </c>
      <c r="AC394" s="13">
        <v>0</v>
      </c>
    </row>
    <row r="395" spans="1:29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8">
        <v>0</v>
      </c>
      <c r="M395" s="14">
        <v>0</v>
      </c>
      <c r="N395" s="13">
        <v>0</v>
      </c>
      <c r="O395" s="13">
        <v>0</v>
      </c>
      <c r="P395" s="14">
        <v>0</v>
      </c>
      <c r="Q395" s="13">
        <v>1</v>
      </c>
      <c r="R395" s="13">
        <v>0</v>
      </c>
      <c r="S395" s="13">
        <v>0</v>
      </c>
      <c r="T395" s="14">
        <v>0</v>
      </c>
      <c r="U395" s="13">
        <v>0</v>
      </c>
      <c r="V395" s="13">
        <v>0</v>
      </c>
      <c r="W395" s="13">
        <v>0</v>
      </c>
      <c r="X395" s="8">
        <v>0</v>
      </c>
      <c r="Y395" s="8">
        <v>0</v>
      </c>
      <c r="Z395" s="8"/>
      <c r="AA395" s="13">
        <v>0</v>
      </c>
      <c r="AB395" s="13">
        <v>0</v>
      </c>
      <c r="AC395" s="13">
        <v>0</v>
      </c>
    </row>
    <row r="396" spans="1:29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8">
        <v>0</v>
      </c>
      <c r="M396" s="14">
        <v>0</v>
      </c>
      <c r="N396" s="13">
        <v>0</v>
      </c>
      <c r="O396" s="13">
        <v>0</v>
      </c>
      <c r="P396" s="14">
        <v>0</v>
      </c>
      <c r="Q396" s="13">
        <v>0</v>
      </c>
      <c r="R396" s="13">
        <v>0</v>
      </c>
      <c r="S396" s="13">
        <v>0</v>
      </c>
      <c r="T396" s="14">
        <v>0</v>
      </c>
      <c r="U396" s="13">
        <v>0</v>
      </c>
      <c r="V396" s="13">
        <v>0</v>
      </c>
      <c r="W396" s="13">
        <v>0</v>
      </c>
      <c r="X396" s="8">
        <v>0</v>
      </c>
      <c r="Y396" s="8">
        <v>0</v>
      </c>
      <c r="Z396" s="8"/>
      <c r="AA396" s="13">
        <v>0</v>
      </c>
      <c r="AB396" s="13">
        <v>0</v>
      </c>
      <c r="AC396" s="13">
        <v>0</v>
      </c>
    </row>
    <row r="397" spans="1:29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8">
        <v>0</v>
      </c>
      <c r="M397" s="14">
        <v>0</v>
      </c>
      <c r="N397" s="13">
        <v>0</v>
      </c>
      <c r="O397" s="13">
        <v>0</v>
      </c>
      <c r="P397" s="14">
        <v>0</v>
      </c>
      <c r="Q397" s="13">
        <v>0</v>
      </c>
      <c r="R397" s="13">
        <v>0</v>
      </c>
      <c r="S397" s="13">
        <v>0</v>
      </c>
      <c r="T397" s="14">
        <v>0</v>
      </c>
      <c r="U397" s="13">
        <v>0</v>
      </c>
      <c r="V397" s="13">
        <v>0</v>
      </c>
      <c r="W397" s="13">
        <v>0</v>
      </c>
      <c r="X397" s="8">
        <v>0</v>
      </c>
      <c r="Y397" s="8">
        <v>0</v>
      </c>
      <c r="Z397" s="8"/>
      <c r="AA397" s="13">
        <v>0</v>
      </c>
      <c r="AB397" s="13">
        <v>0</v>
      </c>
      <c r="AC397" s="13">
        <v>0</v>
      </c>
    </row>
    <row r="398" spans="1:29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573</v>
      </c>
      <c r="H398" s="19">
        <v>249</v>
      </c>
      <c r="I398" s="18" t="s">
        <v>98</v>
      </c>
      <c r="J398" s="8">
        <v>0</v>
      </c>
      <c r="K398" s="8">
        <v>0</v>
      </c>
      <c r="L398" s="8">
        <v>0</v>
      </c>
      <c r="M398" s="14">
        <v>0</v>
      </c>
      <c r="N398" s="13">
        <v>0</v>
      </c>
      <c r="O398" s="13">
        <v>0</v>
      </c>
      <c r="P398" s="14">
        <v>0</v>
      </c>
      <c r="Q398" s="13">
        <v>0</v>
      </c>
      <c r="R398" s="13">
        <v>0</v>
      </c>
      <c r="S398" s="13">
        <v>0</v>
      </c>
      <c r="T398" s="14">
        <v>0</v>
      </c>
      <c r="U398" s="13">
        <v>0</v>
      </c>
      <c r="V398" s="13">
        <v>0</v>
      </c>
      <c r="W398" s="13">
        <v>0</v>
      </c>
      <c r="X398" s="8">
        <v>0</v>
      </c>
      <c r="Y398" s="8">
        <v>0</v>
      </c>
      <c r="Z398" s="8"/>
      <c r="AA398" s="13">
        <v>0</v>
      </c>
      <c r="AB398" s="13">
        <v>0</v>
      </c>
      <c r="AC398" s="13">
        <v>0</v>
      </c>
    </row>
    <row r="399" spans="1:29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573</v>
      </c>
      <c r="H399" s="19">
        <v>250</v>
      </c>
      <c r="I399" s="18" t="s">
        <v>99</v>
      </c>
      <c r="J399" s="8">
        <v>0</v>
      </c>
      <c r="K399" s="8">
        <v>0</v>
      </c>
      <c r="L399" s="8">
        <v>0</v>
      </c>
      <c r="M399" s="14">
        <v>0</v>
      </c>
      <c r="N399" s="13">
        <v>0</v>
      </c>
      <c r="O399" s="13">
        <v>0</v>
      </c>
      <c r="P399" s="14">
        <v>0</v>
      </c>
      <c r="Q399" s="13">
        <v>0</v>
      </c>
      <c r="R399" s="13">
        <v>0</v>
      </c>
      <c r="S399" s="13">
        <v>0</v>
      </c>
      <c r="T399" s="14">
        <v>0</v>
      </c>
      <c r="U399" s="13">
        <v>0</v>
      </c>
      <c r="V399" s="13">
        <v>0</v>
      </c>
      <c r="W399" s="13">
        <v>0</v>
      </c>
      <c r="X399" s="8">
        <v>0</v>
      </c>
      <c r="Y399" s="8">
        <v>0</v>
      </c>
      <c r="Z399" s="8"/>
      <c r="AA399" s="13">
        <v>0</v>
      </c>
      <c r="AB399" s="13">
        <v>0</v>
      </c>
      <c r="AC399" s="13">
        <v>0</v>
      </c>
    </row>
    <row r="400" spans="1:29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8">
        <v>0</v>
      </c>
      <c r="M400" s="14">
        <v>0</v>
      </c>
      <c r="N400" s="13">
        <v>0</v>
      </c>
      <c r="O400" s="13">
        <v>0</v>
      </c>
      <c r="P400" s="14">
        <v>0</v>
      </c>
      <c r="Q400" s="13">
        <v>0</v>
      </c>
      <c r="R400" s="13">
        <v>0</v>
      </c>
      <c r="S400" s="13">
        <v>0</v>
      </c>
      <c r="T400" s="14">
        <v>0</v>
      </c>
      <c r="U400" s="13">
        <v>0</v>
      </c>
      <c r="V400" s="13">
        <v>0</v>
      </c>
      <c r="W400" s="13">
        <v>0</v>
      </c>
      <c r="X400" s="8">
        <v>0</v>
      </c>
      <c r="Y400" s="8">
        <v>0</v>
      </c>
      <c r="Z400" s="8"/>
      <c r="AA400" s="13">
        <v>0</v>
      </c>
      <c r="AB400" s="13">
        <v>0</v>
      </c>
      <c r="AC400" s="13">
        <v>0</v>
      </c>
    </row>
    <row r="401" spans="1:29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8">
        <v>0</v>
      </c>
      <c r="M401" s="14">
        <v>0</v>
      </c>
      <c r="N401" s="13">
        <v>0</v>
      </c>
      <c r="O401" s="13">
        <v>0</v>
      </c>
      <c r="P401" s="14">
        <v>0</v>
      </c>
      <c r="Q401" s="13">
        <v>0</v>
      </c>
      <c r="R401" s="13">
        <v>0</v>
      </c>
      <c r="S401" s="13">
        <v>0</v>
      </c>
      <c r="T401" s="14">
        <v>0</v>
      </c>
      <c r="U401" s="13">
        <v>0</v>
      </c>
      <c r="V401" s="13">
        <v>0</v>
      </c>
      <c r="W401" s="13">
        <v>0</v>
      </c>
      <c r="X401" s="8">
        <v>0</v>
      </c>
      <c r="Y401" s="8">
        <v>0</v>
      </c>
      <c r="Z401" s="8"/>
      <c r="AA401" s="13">
        <v>0</v>
      </c>
      <c r="AB401" s="13">
        <v>0</v>
      </c>
      <c r="AC401" s="13">
        <v>0</v>
      </c>
    </row>
    <row r="402" spans="1:29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8">
        <v>0</v>
      </c>
      <c r="M402" s="14">
        <v>0</v>
      </c>
      <c r="N402" s="13">
        <v>0</v>
      </c>
      <c r="O402" s="13">
        <v>0</v>
      </c>
      <c r="P402" s="14">
        <v>0</v>
      </c>
      <c r="Q402" s="13">
        <v>0</v>
      </c>
      <c r="R402" s="13">
        <v>0</v>
      </c>
      <c r="S402" s="13">
        <v>0</v>
      </c>
      <c r="T402" s="14">
        <v>0</v>
      </c>
      <c r="U402" s="13">
        <v>0</v>
      </c>
      <c r="V402" s="13">
        <v>0</v>
      </c>
      <c r="W402" s="13">
        <v>0</v>
      </c>
      <c r="X402" s="8">
        <v>0</v>
      </c>
      <c r="Y402" s="8">
        <v>0</v>
      </c>
      <c r="Z402" s="8"/>
      <c r="AA402" s="13">
        <v>0</v>
      </c>
      <c r="AB402" s="13">
        <v>0</v>
      </c>
      <c r="AC402" s="13">
        <v>0</v>
      </c>
    </row>
    <row r="403" spans="1:29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8">
        <v>0</v>
      </c>
      <c r="M403" s="14">
        <v>0</v>
      </c>
      <c r="N403" s="13">
        <v>0</v>
      </c>
      <c r="O403" s="13">
        <v>0</v>
      </c>
      <c r="P403" s="14">
        <v>0</v>
      </c>
      <c r="Q403" s="13">
        <v>0</v>
      </c>
      <c r="R403" s="13">
        <v>0</v>
      </c>
      <c r="S403" s="13">
        <v>0</v>
      </c>
      <c r="T403" s="14">
        <v>0</v>
      </c>
      <c r="U403" s="13">
        <v>0</v>
      </c>
      <c r="V403" s="13">
        <v>0</v>
      </c>
      <c r="W403" s="13">
        <v>0</v>
      </c>
      <c r="X403" s="8">
        <v>0</v>
      </c>
      <c r="Y403" s="8">
        <v>0</v>
      </c>
      <c r="Z403" s="8"/>
      <c r="AA403" s="13">
        <v>0</v>
      </c>
      <c r="AB403" s="13">
        <v>0</v>
      </c>
      <c r="AC403" s="13">
        <v>0</v>
      </c>
    </row>
    <row r="404" spans="1:29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8">
        <v>0</v>
      </c>
      <c r="M404" s="14">
        <v>0</v>
      </c>
      <c r="N404" s="13">
        <v>0</v>
      </c>
      <c r="O404" s="13">
        <v>0</v>
      </c>
      <c r="P404" s="14">
        <v>0</v>
      </c>
      <c r="Q404" s="13">
        <v>0</v>
      </c>
      <c r="R404" s="13">
        <v>0</v>
      </c>
      <c r="S404" s="13">
        <v>0</v>
      </c>
      <c r="T404" s="14">
        <v>0</v>
      </c>
      <c r="U404" s="13">
        <v>0</v>
      </c>
      <c r="V404" s="13">
        <v>0</v>
      </c>
      <c r="W404" s="13">
        <v>0</v>
      </c>
      <c r="X404" s="8">
        <v>0</v>
      </c>
      <c r="Y404" s="8">
        <v>0</v>
      </c>
      <c r="Z404" s="8"/>
      <c r="AA404" s="13">
        <v>0</v>
      </c>
      <c r="AB404" s="13">
        <v>0</v>
      </c>
      <c r="AC404" s="13">
        <v>0</v>
      </c>
    </row>
    <row r="405" spans="1:29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8">
        <v>0</v>
      </c>
      <c r="M405" s="14">
        <v>0</v>
      </c>
      <c r="N405" s="13">
        <v>0</v>
      </c>
      <c r="O405" s="13">
        <v>0</v>
      </c>
      <c r="P405" s="14">
        <v>0</v>
      </c>
      <c r="Q405" s="13">
        <v>0</v>
      </c>
      <c r="R405" s="13">
        <v>0</v>
      </c>
      <c r="S405" s="13">
        <v>0</v>
      </c>
      <c r="T405" s="14">
        <v>0</v>
      </c>
      <c r="U405" s="13">
        <v>0</v>
      </c>
      <c r="V405" s="13">
        <v>0</v>
      </c>
      <c r="W405" s="13">
        <v>0</v>
      </c>
      <c r="X405" s="8">
        <v>0</v>
      </c>
      <c r="Y405" s="8">
        <v>0</v>
      </c>
      <c r="Z405" s="8"/>
      <c r="AA405" s="13">
        <v>0</v>
      </c>
      <c r="AB405" s="13">
        <v>0</v>
      </c>
      <c r="AC405" s="13">
        <v>0</v>
      </c>
    </row>
    <row r="406" spans="1:29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573</v>
      </c>
      <c r="H406" s="19">
        <v>25127</v>
      </c>
      <c r="I406" s="18" t="s">
        <v>482</v>
      </c>
      <c r="J406" s="8">
        <v>0</v>
      </c>
      <c r="K406" s="8">
        <v>0</v>
      </c>
      <c r="L406" s="8">
        <v>0</v>
      </c>
      <c r="M406" s="14">
        <v>0</v>
      </c>
      <c r="N406" s="13">
        <v>0</v>
      </c>
      <c r="O406" s="13">
        <v>0</v>
      </c>
      <c r="P406" s="14">
        <v>0</v>
      </c>
      <c r="Q406" s="13">
        <v>0</v>
      </c>
      <c r="R406" s="13">
        <v>0</v>
      </c>
      <c r="S406" s="13">
        <v>0</v>
      </c>
      <c r="T406" s="14">
        <v>0</v>
      </c>
      <c r="U406" s="13">
        <v>0</v>
      </c>
      <c r="V406" s="13">
        <v>0</v>
      </c>
      <c r="W406" s="13">
        <v>0</v>
      </c>
      <c r="X406" s="8">
        <v>0</v>
      </c>
      <c r="Y406" s="8">
        <v>0</v>
      </c>
      <c r="Z406" s="8"/>
      <c r="AA406" s="13">
        <v>0</v>
      </c>
      <c r="AB406" s="13">
        <v>0</v>
      </c>
      <c r="AC406" s="13">
        <v>0</v>
      </c>
    </row>
    <row r="407" spans="1:29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8">
        <v>0</v>
      </c>
      <c r="M407" s="14">
        <v>0</v>
      </c>
      <c r="N407" s="13">
        <v>0</v>
      </c>
      <c r="O407" s="13">
        <v>0</v>
      </c>
      <c r="P407" s="14">
        <v>0</v>
      </c>
      <c r="Q407" s="13">
        <v>0</v>
      </c>
      <c r="R407" s="13">
        <v>0</v>
      </c>
      <c r="S407" s="13">
        <v>0</v>
      </c>
      <c r="T407" s="14">
        <v>0</v>
      </c>
      <c r="U407" s="13">
        <v>0</v>
      </c>
      <c r="V407" s="13">
        <v>0</v>
      </c>
      <c r="W407" s="13">
        <v>0</v>
      </c>
      <c r="X407" s="8">
        <v>0</v>
      </c>
      <c r="Y407" s="8">
        <v>0</v>
      </c>
      <c r="Z407" s="8"/>
      <c r="AA407" s="13">
        <v>0</v>
      </c>
      <c r="AB407" s="13">
        <v>0</v>
      </c>
      <c r="AC407" s="13">
        <v>0</v>
      </c>
    </row>
    <row r="408" spans="1:29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12</v>
      </c>
      <c r="K408" s="8">
        <v>12</v>
      </c>
      <c r="L408" s="8">
        <v>14</v>
      </c>
      <c r="M408" s="14">
        <v>9</v>
      </c>
      <c r="N408" s="13">
        <v>6</v>
      </c>
      <c r="O408" s="13">
        <v>8</v>
      </c>
      <c r="P408" s="14">
        <v>1</v>
      </c>
      <c r="Q408" s="13">
        <v>12</v>
      </c>
      <c r="R408" s="13">
        <v>36</v>
      </c>
      <c r="S408" s="13">
        <v>19</v>
      </c>
      <c r="T408" s="14">
        <v>1</v>
      </c>
      <c r="U408" s="13">
        <v>5</v>
      </c>
      <c r="V408" s="13">
        <v>2</v>
      </c>
      <c r="W408" s="13">
        <v>0</v>
      </c>
      <c r="X408" s="8">
        <v>0</v>
      </c>
      <c r="Y408" s="8">
        <v>0</v>
      </c>
      <c r="Z408" s="8"/>
      <c r="AA408" s="13">
        <v>0</v>
      </c>
      <c r="AB408" s="13">
        <v>0</v>
      </c>
      <c r="AC408" s="13">
        <v>0</v>
      </c>
    </row>
    <row r="409" spans="1:29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625</v>
      </c>
      <c r="J409" s="8">
        <v>0</v>
      </c>
      <c r="K409" s="8">
        <v>0</v>
      </c>
      <c r="L409" s="8">
        <v>0</v>
      </c>
      <c r="M409" s="14">
        <v>0</v>
      </c>
      <c r="N409" s="13">
        <v>0</v>
      </c>
      <c r="O409" s="13">
        <v>0</v>
      </c>
      <c r="P409" s="14">
        <v>0</v>
      </c>
      <c r="Q409" s="13">
        <v>0</v>
      </c>
      <c r="R409" s="13">
        <v>0</v>
      </c>
      <c r="S409" s="13">
        <v>0</v>
      </c>
      <c r="T409" s="14">
        <v>0</v>
      </c>
      <c r="U409" s="13">
        <v>0</v>
      </c>
      <c r="V409" s="13">
        <v>0</v>
      </c>
      <c r="W409" s="13">
        <v>0</v>
      </c>
      <c r="X409" s="8">
        <v>0</v>
      </c>
      <c r="Y409" s="8">
        <v>0</v>
      </c>
      <c r="Z409" s="8"/>
      <c r="AA409" s="13">
        <v>0</v>
      </c>
      <c r="AB409" s="13">
        <v>0</v>
      </c>
      <c r="AC409" s="13">
        <v>0</v>
      </c>
    </row>
    <row r="410" spans="1:29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8">
        <v>0</v>
      </c>
      <c r="M410" s="14">
        <v>0</v>
      </c>
      <c r="N410" s="13">
        <v>0</v>
      </c>
      <c r="O410" s="13">
        <v>0</v>
      </c>
      <c r="P410" s="14">
        <v>0</v>
      </c>
      <c r="Q410" s="13">
        <v>0</v>
      </c>
      <c r="R410" s="13">
        <v>0</v>
      </c>
      <c r="S410" s="13">
        <v>0</v>
      </c>
      <c r="T410" s="14">
        <v>0</v>
      </c>
      <c r="U410" s="13">
        <v>0</v>
      </c>
      <c r="V410" s="13">
        <v>0</v>
      </c>
      <c r="W410" s="13">
        <v>0</v>
      </c>
      <c r="X410" s="8">
        <v>0</v>
      </c>
      <c r="Y410" s="8">
        <v>0</v>
      </c>
      <c r="Z410" s="8"/>
      <c r="AA410" s="13">
        <v>0</v>
      </c>
      <c r="AB410" s="13">
        <v>0</v>
      </c>
      <c r="AC410" s="13">
        <v>0</v>
      </c>
    </row>
    <row r="411" spans="1:29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8">
        <v>0</v>
      </c>
      <c r="M411" s="14">
        <v>0</v>
      </c>
      <c r="N411" s="13">
        <v>0</v>
      </c>
      <c r="O411" s="13">
        <v>0</v>
      </c>
      <c r="P411" s="14">
        <v>0</v>
      </c>
      <c r="Q411" s="13">
        <v>0</v>
      </c>
      <c r="R411" s="13">
        <v>0</v>
      </c>
      <c r="S411" s="13">
        <v>0</v>
      </c>
      <c r="T411" s="14">
        <v>0</v>
      </c>
      <c r="U411" s="13">
        <v>0</v>
      </c>
      <c r="V411" s="13">
        <v>0</v>
      </c>
      <c r="W411" s="13">
        <v>0</v>
      </c>
      <c r="X411" s="8">
        <v>0</v>
      </c>
      <c r="Y411" s="8">
        <v>0</v>
      </c>
      <c r="Z411" s="8"/>
      <c r="AA411" s="13">
        <v>0</v>
      </c>
      <c r="AB411" s="13">
        <v>0</v>
      </c>
      <c r="AC411" s="13">
        <v>0</v>
      </c>
    </row>
    <row r="412" spans="1:29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8">
        <v>0</v>
      </c>
      <c r="M412" s="14">
        <v>0</v>
      </c>
      <c r="N412" s="13">
        <v>0</v>
      </c>
      <c r="O412" s="13">
        <v>0</v>
      </c>
      <c r="P412" s="14">
        <v>0</v>
      </c>
      <c r="Q412" s="13">
        <v>0</v>
      </c>
      <c r="R412" s="13">
        <v>0</v>
      </c>
      <c r="S412" s="13">
        <v>0</v>
      </c>
      <c r="T412" s="14">
        <v>0</v>
      </c>
      <c r="U412" s="13">
        <v>0</v>
      </c>
      <c r="V412" s="13">
        <v>0</v>
      </c>
      <c r="W412" s="13">
        <v>0</v>
      </c>
      <c r="X412" s="8">
        <v>0</v>
      </c>
      <c r="Y412" s="8">
        <v>0</v>
      </c>
      <c r="Z412" s="8"/>
      <c r="AA412" s="13">
        <v>0</v>
      </c>
      <c r="AB412" s="13">
        <v>0</v>
      </c>
      <c r="AC412" s="13">
        <v>0</v>
      </c>
    </row>
    <row r="413" spans="1:29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8">
        <v>0</v>
      </c>
      <c r="M413" s="14">
        <v>0</v>
      </c>
      <c r="N413" s="13">
        <v>0</v>
      </c>
      <c r="O413" s="13">
        <v>0</v>
      </c>
      <c r="P413" s="14">
        <v>0</v>
      </c>
      <c r="Q413" s="13">
        <v>0</v>
      </c>
      <c r="R413" s="13">
        <v>0</v>
      </c>
      <c r="S413" s="13">
        <v>0</v>
      </c>
      <c r="T413" s="14">
        <v>0</v>
      </c>
      <c r="U413" s="13">
        <v>0</v>
      </c>
      <c r="V413" s="13">
        <v>0</v>
      </c>
      <c r="W413" s="13">
        <v>0</v>
      </c>
      <c r="X413" s="8">
        <v>0</v>
      </c>
      <c r="Y413" s="8">
        <v>0</v>
      </c>
      <c r="Z413" s="8"/>
      <c r="AA413" s="13">
        <v>0</v>
      </c>
      <c r="AB413" s="13">
        <v>0</v>
      </c>
      <c r="AC413" s="13">
        <v>0</v>
      </c>
    </row>
    <row r="414" spans="1:29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8">
        <v>0</v>
      </c>
      <c r="M414" s="14">
        <v>0</v>
      </c>
      <c r="N414" s="13">
        <v>0</v>
      </c>
      <c r="O414" s="13">
        <v>0</v>
      </c>
      <c r="P414" s="14">
        <v>0</v>
      </c>
      <c r="Q414" s="13">
        <v>0</v>
      </c>
      <c r="R414" s="13">
        <v>0</v>
      </c>
      <c r="S414" s="13">
        <v>0</v>
      </c>
      <c r="T414" s="14">
        <v>0</v>
      </c>
      <c r="U414" s="13">
        <v>0</v>
      </c>
      <c r="V414" s="13">
        <v>0</v>
      </c>
      <c r="W414" s="13">
        <v>0</v>
      </c>
      <c r="X414" s="8">
        <v>0</v>
      </c>
      <c r="Y414" s="8">
        <v>0</v>
      </c>
      <c r="Z414" s="8"/>
      <c r="AA414" s="13">
        <v>0</v>
      </c>
      <c r="AB414" s="13">
        <v>0</v>
      </c>
      <c r="AC414" s="13">
        <v>0</v>
      </c>
    </row>
    <row r="415" spans="1:29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8">
        <v>0</v>
      </c>
      <c r="M415" s="14">
        <v>0</v>
      </c>
      <c r="N415" s="13">
        <v>0</v>
      </c>
      <c r="O415" s="13">
        <v>0</v>
      </c>
      <c r="P415" s="14">
        <v>0</v>
      </c>
      <c r="Q415" s="13">
        <v>0</v>
      </c>
      <c r="R415" s="13">
        <v>0</v>
      </c>
      <c r="S415" s="13">
        <v>0</v>
      </c>
      <c r="T415" s="14">
        <v>0</v>
      </c>
      <c r="U415" s="13">
        <v>0</v>
      </c>
      <c r="V415" s="13">
        <v>0</v>
      </c>
      <c r="W415" s="13">
        <v>0</v>
      </c>
      <c r="X415" s="8">
        <v>0</v>
      </c>
      <c r="Y415" s="8">
        <v>0</v>
      </c>
      <c r="Z415" s="8"/>
      <c r="AA415" s="13">
        <v>0</v>
      </c>
      <c r="AB415" s="13">
        <v>0</v>
      </c>
      <c r="AC415" s="13">
        <v>0</v>
      </c>
    </row>
    <row r="416" spans="1:29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8">
        <v>0</v>
      </c>
      <c r="M416" s="14">
        <v>0</v>
      </c>
      <c r="N416" s="13">
        <v>0</v>
      </c>
      <c r="O416" s="13">
        <v>0</v>
      </c>
      <c r="P416" s="14">
        <v>0</v>
      </c>
      <c r="Q416" s="13">
        <v>0</v>
      </c>
      <c r="R416" s="13">
        <v>0</v>
      </c>
      <c r="S416" s="13">
        <v>0</v>
      </c>
      <c r="T416" s="14">
        <v>0</v>
      </c>
      <c r="U416" s="13">
        <v>0</v>
      </c>
      <c r="V416" s="13">
        <v>0</v>
      </c>
      <c r="W416" s="13">
        <v>0</v>
      </c>
      <c r="X416" s="8">
        <v>0</v>
      </c>
      <c r="Y416" s="8">
        <v>0</v>
      </c>
      <c r="Z416" s="8"/>
      <c r="AA416" s="13">
        <v>0</v>
      </c>
      <c r="AB416" s="13">
        <v>0</v>
      </c>
      <c r="AC416" s="13">
        <v>0</v>
      </c>
    </row>
    <row r="417" spans="1:29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8">
        <v>0</v>
      </c>
      <c r="M417" s="14">
        <v>0</v>
      </c>
      <c r="N417" s="13">
        <v>0</v>
      </c>
      <c r="O417" s="13">
        <v>0</v>
      </c>
      <c r="P417" s="14">
        <v>0</v>
      </c>
      <c r="Q417" s="13">
        <v>0</v>
      </c>
      <c r="R417" s="13">
        <v>0</v>
      </c>
      <c r="S417" s="13">
        <v>0</v>
      </c>
      <c r="T417" s="14">
        <v>0</v>
      </c>
      <c r="U417" s="13">
        <v>0</v>
      </c>
      <c r="V417" s="13">
        <v>0</v>
      </c>
      <c r="W417" s="13">
        <v>0</v>
      </c>
      <c r="X417" s="8">
        <v>0</v>
      </c>
      <c r="Y417" s="8">
        <v>0</v>
      </c>
      <c r="Z417" s="8"/>
      <c r="AA417" s="13">
        <v>0</v>
      </c>
      <c r="AB417" s="13">
        <v>0</v>
      </c>
      <c r="AC417" s="13">
        <v>0</v>
      </c>
    </row>
    <row r="418" spans="1:29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626</v>
      </c>
      <c r="J418" s="8">
        <v>0</v>
      </c>
      <c r="K418" s="8">
        <v>0</v>
      </c>
      <c r="L418" s="8">
        <v>0</v>
      </c>
      <c r="M418" s="14">
        <v>0</v>
      </c>
      <c r="N418" s="13">
        <v>0</v>
      </c>
      <c r="O418" s="13">
        <v>0</v>
      </c>
      <c r="P418" s="14">
        <v>0</v>
      </c>
      <c r="Q418" s="13">
        <v>0</v>
      </c>
      <c r="R418" s="13">
        <v>0</v>
      </c>
      <c r="S418" s="13">
        <v>0</v>
      </c>
      <c r="T418" s="14">
        <v>0</v>
      </c>
      <c r="U418" s="13">
        <v>0</v>
      </c>
      <c r="V418" s="13">
        <v>0</v>
      </c>
      <c r="W418" s="13">
        <v>0</v>
      </c>
      <c r="X418" s="8">
        <v>0</v>
      </c>
      <c r="Y418" s="8">
        <v>0</v>
      </c>
      <c r="Z418" s="8"/>
      <c r="AA418" s="13">
        <v>0</v>
      </c>
      <c r="AB418" s="13">
        <v>0</v>
      </c>
      <c r="AC418" s="13">
        <v>0</v>
      </c>
    </row>
    <row r="419" spans="1:29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573</v>
      </c>
      <c r="H419" s="19">
        <v>240</v>
      </c>
      <c r="I419" s="18" t="s">
        <v>491</v>
      </c>
      <c r="J419" s="8">
        <v>0</v>
      </c>
      <c r="K419" s="8">
        <v>0</v>
      </c>
      <c r="L419" s="8">
        <v>1</v>
      </c>
      <c r="M419" s="14">
        <v>0</v>
      </c>
      <c r="N419" s="13">
        <v>0</v>
      </c>
      <c r="O419" s="13">
        <v>2</v>
      </c>
      <c r="P419" s="14">
        <v>0</v>
      </c>
      <c r="Q419" s="13">
        <v>2</v>
      </c>
      <c r="R419" s="13">
        <v>2</v>
      </c>
      <c r="S419" s="13">
        <v>6</v>
      </c>
      <c r="T419" s="14">
        <v>0</v>
      </c>
      <c r="U419" s="13">
        <v>0</v>
      </c>
      <c r="V419" s="13">
        <v>0</v>
      </c>
      <c r="W419" s="13">
        <v>0</v>
      </c>
      <c r="X419" s="8">
        <v>0</v>
      </c>
      <c r="Y419" s="8">
        <v>0</v>
      </c>
      <c r="Z419" s="8"/>
      <c r="AA419" s="13">
        <v>0</v>
      </c>
      <c r="AB419" s="13">
        <v>0</v>
      </c>
      <c r="AC419" s="13">
        <v>0</v>
      </c>
    </row>
    <row r="420" spans="1:29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8">
        <v>0</v>
      </c>
      <c r="M420" s="14">
        <v>0</v>
      </c>
      <c r="N420" s="13">
        <v>0</v>
      </c>
      <c r="O420" s="13">
        <v>0</v>
      </c>
      <c r="P420" s="14">
        <v>0</v>
      </c>
      <c r="Q420" s="13">
        <v>0</v>
      </c>
      <c r="R420" s="13">
        <v>0</v>
      </c>
      <c r="S420" s="13">
        <v>0</v>
      </c>
      <c r="T420" s="14">
        <v>0</v>
      </c>
      <c r="U420" s="13">
        <v>0</v>
      </c>
      <c r="V420" s="13">
        <v>0</v>
      </c>
      <c r="W420" s="13">
        <v>0</v>
      </c>
      <c r="X420" s="8">
        <v>0</v>
      </c>
      <c r="Y420" s="8">
        <v>0</v>
      </c>
      <c r="Z420" s="8"/>
      <c r="AA420" s="13">
        <v>0</v>
      </c>
      <c r="AB420" s="13">
        <v>0</v>
      </c>
      <c r="AC420" s="13">
        <v>0</v>
      </c>
    </row>
    <row r="421" spans="1:29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8">
        <v>0</v>
      </c>
      <c r="M421" s="14">
        <v>0</v>
      </c>
      <c r="N421" s="13">
        <v>0</v>
      </c>
      <c r="O421" s="13">
        <v>0</v>
      </c>
      <c r="P421" s="14">
        <v>0</v>
      </c>
      <c r="Q421" s="13">
        <v>0</v>
      </c>
      <c r="R421" s="13">
        <v>0</v>
      </c>
      <c r="S421" s="13">
        <v>0</v>
      </c>
      <c r="T421" s="14">
        <v>0</v>
      </c>
      <c r="U421" s="13">
        <v>0</v>
      </c>
      <c r="V421" s="13">
        <v>0</v>
      </c>
      <c r="W421" s="13">
        <v>0</v>
      </c>
      <c r="X421" s="8">
        <v>0</v>
      </c>
      <c r="Y421" s="8">
        <v>0</v>
      </c>
      <c r="Z421" s="8"/>
      <c r="AA421" s="13">
        <v>0</v>
      </c>
      <c r="AB421" s="13">
        <v>0</v>
      </c>
      <c r="AC421" s="13">
        <v>0</v>
      </c>
    </row>
    <row r="422" spans="1:29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8">
        <v>0</v>
      </c>
      <c r="M422" s="14">
        <v>0</v>
      </c>
      <c r="N422" s="13">
        <v>0</v>
      </c>
      <c r="O422" s="13">
        <v>0</v>
      </c>
      <c r="P422" s="14">
        <v>0</v>
      </c>
      <c r="Q422" s="13">
        <v>0</v>
      </c>
      <c r="R422" s="13">
        <v>0</v>
      </c>
      <c r="S422" s="13">
        <v>0</v>
      </c>
      <c r="T422" s="14">
        <v>0</v>
      </c>
      <c r="U422" s="13">
        <v>0</v>
      </c>
      <c r="V422" s="13">
        <v>0</v>
      </c>
      <c r="W422" s="13">
        <v>0</v>
      </c>
      <c r="X422" s="8">
        <v>0</v>
      </c>
      <c r="Y422" s="8">
        <v>0</v>
      </c>
      <c r="Z422" s="8"/>
      <c r="AA422" s="13">
        <v>0</v>
      </c>
      <c r="AB422" s="13">
        <v>0</v>
      </c>
      <c r="AC422" s="13">
        <v>0</v>
      </c>
    </row>
    <row r="423" spans="1:29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8">
        <v>0</v>
      </c>
      <c r="M423" s="14">
        <v>0</v>
      </c>
      <c r="N423" s="13">
        <v>0</v>
      </c>
      <c r="O423" s="13">
        <v>0</v>
      </c>
      <c r="P423" s="14">
        <v>0</v>
      </c>
      <c r="Q423" s="13">
        <v>0</v>
      </c>
      <c r="R423" s="13">
        <v>0</v>
      </c>
      <c r="S423" s="13">
        <v>0</v>
      </c>
      <c r="T423" s="14">
        <v>0</v>
      </c>
      <c r="U423" s="13">
        <v>0</v>
      </c>
      <c r="V423" s="13">
        <v>0</v>
      </c>
      <c r="W423" s="13">
        <v>0</v>
      </c>
      <c r="X423" s="8">
        <v>0</v>
      </c>
      <c r="Y423" s="8">
        <v>0</v>
      </c>
      <c r="Z423" s="8"/>
      <c r="AA423" s="13">
        <v>0</v>
      </c>
      <c r="AB423" s="13">
        <v>0</v>
      </c>
      <c r="AC423" s="13">
        <v>0</v>
      </c>
    </row>
    <row r="424" spans="1:29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8">
        <v>0</v>
      </c>
      <c r="M424" s="14">
        <v>0</v>
      </c>
      <c r="N424" s="13">
        <v>0</v>
      </c>
      <c r="O424" s="13">
        <v>0</v>
      </c>
      <c r="P424" s="14">
        <v>0</v>
      </c>
      <c r="Q424" s="13">
        <v>0</v>
      </c>
      <c r="R424" s="13">
        <v>0</v>
      </c>
      <c r="S424" s="13">
        <v>0</v>
      </c>
      <c r="T424" s="14">
        <v>0</v>
      </c>
      <c r="U424" s="13">
        <v>0</v>
      </c>
      <c r="V424" s="13">
        <v>0</v>
      </c>
      <c r="W424" s="13">
        <v>0</v>
      </c>
      <c r="X424" s="8">
        <v>0</v>
      </c>
      <c r="Y424" s="8">
        <v>0</v>
      </c>
      <c r="Z424" s="8"/>
      <c r="AA424" s="13">
        <v>0</v>
      </c>
      <c r="AB424" s="13">
        <v>0</v>
      </c>
      <c r="AC424" s="13">
        <v>0</v>
      </c>
    </row>
    <row r="425" spans="1:29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1</v>
      </c>
      <c r="K425" s="8">
        <v>0</v>
      </c>
      <c r="L425" s="8">
        <v>1</v>
      </c>
      <c r="M425" s="14">
        <v>0</v>
      </c>
      <c r="N425" s="13">
        <v>0</v>
      </c>
      <c r="O425" s="13">
        <v>0</v>
      </c>
      <c r="P425" s="14">
        <v>0</v>
      </c>
      <c r="Q425" s="13">
        <v>0</v>
      </c>
      <c r="R425" s="13">
        <v>5</v>
      </c>
      <c r="S425" s="13">
        <v>1</v>
      </c>
      <c r="T425" s="14">
        <v>0</v>
      </c>
      <c r="U425" s="13">
        <v>6</v>
      </c>
      <c r="V425" s="13">
        <v>6</v>
      </c>
      <c r="W425" s="13">
        <v>17</v>
      </c>
      <c r="X425" s="8">
        <v>0</v>
      </c>
      <c r="Y425" s="8">
        <v>0</v>
      </c>
      <c r="Z425" s="8"/>
      <c r="AA425" s="13">
        <v>0</v>
      </c>
      <c r="AB425" s="13">
        <v>0</v>
      </c>
      <c r="AC425" s="13">
        <v>2</v>
      </c>
    </row>
    <row r="426" spans="1:29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8">
        <v>0</v>
      </c>
      <c r="M426" s="14">
        <v>0</v>
      </c>
      <c r="N426" s="13">
        <v>0</v>
      </c>
      <c r="O426" s="13">
        <v>0</v>
      </c>
      <c r="P426" s="14">
        <v>0</v>
      </c>
      <c r="Q426" s="13">
        <v>0</v>
      </c>
      <c r="R426" s="13">
        <v>0</v>
      </c>
      <c r="S426" s="13">
        <v>0</v>
      </c>
      <c r="T426" s="14">
        <v>0</v>
      </c>
      <c r="U426" s="13">
        <v>0</v>
      </c>
      <c r="V426" s="13">
        <v>0</v>
      </c>
      <c r="W426" s="13">
        <v>0</v>
      </c>
      <c r="X426" s="8">
        <v>0</v>
      </c>
      <c r="Y426" s="8">
        <v>0</v>
      </c>
      <c r="Z426" s="8"/>
      <c r="AA426" s="13">
        <v>0</v>
      </c>
      <c r="AB426" s="13">
        <v>0</v>
      </c>
      <c r="AC426" s="13">
        <v>0</v>
      </c>
    </row>
    <row r="427" spans="1:29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8">
        <v>0</v>
      </c>
      <c r="M427" s="14">
        <v>0</v>
      </c>
      <c r="N427" s="13">
        <v>0</v>
      </c>
      <c r="O427" s="13">
        <v>0</v>
      </c>
      <c r="P427" s="14">
        <v>0</v>
      </c>
      <c r="Q427" s="13">
        <v>0</v>
      </c>
      <c r="R427" s="13">
        <v>0</v>
      </c>
      <c r="S427" s="13">
        <v>0</v>
      </c>
      <c r="T427" s="14">
        <v>0</v>
      </c>
      <c r="U427" s="13">
        <v>0</v>
      </c>
      <c r="V427" s="13">
        <v>0</v>
      </c>
      <c r="W427" s="13">
        <v>0</v>
      </c>
      <c r="X427" s="8">
        <v>0</v>
      </c>
      <c r="Y427" s="8">
        <v>0</v>
      </c>
      <c r="Z427" s="8"/>
      <c r="AA427" s="13">
        <v>0</v>
      </c>
      <c r="AB427" s="13">
        <v>0</v>
      </c>
      <c r="AC427" s="13">
        <v>0</v>
      </c>
    </row>
    <row r="428" spans="1:29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627</v>
      </c>
      <c r="J428" s="8">
        <v>1</v>
      </c>
      <c r="K428" s="8">
        <v>1</v>
      </c>
      <c r="L428" s="8">
        <v>0</v>
      </c>
      <c r="M428" s="14">
        <v>0</v>
      </c>
      <c r="N428" s="13">
        <v>0</v>
      </c>
      <c r="O428" s="13">
        <v>0</v>
      </c>
      <c r="P428" s="14">
        <v>0</v>
      </c>
      <c r="Q428" s="13">
        <v>1</v>
      </c>
      <c r="R428" s="13">
        <v>0</v>
      </c>
      <c r="S428" s="13">
        <v>1</v>
      </c>
      <c r="T428" s="14">
        <v>1</v>
      </c>
      <c r="U428" s="13">
        <v>1</v>
      </c>
      <c r="V428" s="13">
        <v>3</v>
      </c>
      <c r="W428" s="13">
        <v>0</v>
      </c>
      <c r="X428" s="8">
        <v>0</v>
      </c>
      <c r="Y428" s="8">
        <v>0</v>
      </c>
      <c r="Z428" s="8"/>
      <c r="AA428" s="13">
        <v>0</v>
      </c>
      <c r="AB428" s="13">
        <v>0</v>
      </c>
      <c r="AC428" s="13">
        <v>0</v>
      </c>
    </row>
    <row r="429" spans="1:29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8">
        <v>0</v>
      </c>
      <c r="M429" s="14">
        <v>0</v>
      </c>
      <c r="N429" s="13">
        <v>0</v>
      </c>
      <c r="O429" s="13">
        <v>0</v>
      </c>
      <c r="P429" s="14">
        <v>0</v>
      </c>
      <c r="Q429" s="13">
        <v>0</v>
      </c>
      <c r="R429" s="13">
        <v>0</v>
      </c>
      <c r="S429" s="13">
        <v>0</v>
      </c>
      <c r="T429" s="14">
        <v>0</v>
      </c>
      <c r="U429" s="13">
        <v>0</v>
      </c>
      <c r="V429" s="13">
        <v>0</v>
      </c>
      <c r="W429" s="13">
        <v>0</v>
      </c>
      <c r="X429" s="8">
        <v>0</v>
      </c>
      <c r="Y429" s="8">
        <v>0</v>
      </c>
      <c r="Z429" s="8"/>
      <c r="AA429" s="13">
        <v>0</v>
      </c>
      <c r="AB429" s="13">
        <v>0</v>
      </c>
      <c r="AC429" s="13">
        <v>0</v>
      </c>
    </row>
    <row r="430" spans="1:29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8">
        <v>0</v>
      </c>
      <c r="M430" s="14">
        <v>0</v>
      </c>
      <c r="N430" s="13">
        <v>0</v>
      </c>
      <c r="O430" s="13">
        <v>0</v>
      </c>
      <c r="P430" s="14">
        <v>0</v>
      </c>
      <c r="Q430" s="13">
        <v>0</v>
      </c>
      <c r="R430" s="13">
        <v>0</v>
      </c>
      <c r="S430" s="13">
        <v>0</v>
      </c>
      <c r="T430" s="14">
        <v>0</v>
      </c>
      <c r="U430" s="13">
        <v>0</v>
      </c>
      <c r="V430" s="13">
        <v>0</v>
      </c>
      <c r="W430" s="13">
        <v>0</v>
      </c>
      <c r="X430" s="8">
        <v>0</v>
      </c>
      <c r="Y430" s="8">
        <v>0</v>
      </c>
      <c r="Z430" s="8"/>
      <c r="AA430" s="13">
        <v>0</v>
      </c>
      <c r="AB430" s="13">
        <v>0</v>
      </c>
      <c r="AC430" s="13">
        <v>0</v>
      </c>
    </row>
    <row r="431" spans="1:29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8">
        <v>0</v>
      </c>
      <c r="M431" s="14">
        <v>0</v>
      </c>
      <c r="N431" s="13">
        <v>0</v>
      </c>
      <c r="O431" s="13">
        <v>0</v>
      </c>
      <c r="P431" s="14">
        <v>0</v>
      </c>
      <c r="Q431" s="13">
        <v>0</v>
      </c>
      <c r="R431" s="13">
        <v>0</v>
      </c>
      <c r="S431" s="13">
        <v>0</v>
      </c>
      <c r="T431" s="14">
        <v>0</v>
      </c>
      <c r="U431" s="13">
        <v>0</v>
      </c>
      <c r="V431" s="13">
        <v>0</v>
      </c>
      <c r="W431" s="13">
        <v>0</v>
      </c>
      <c r="X431" s="8">
        <v>0</v>
      </c>
      <c r="Y431" s="8">
        <v>0</v>
      </c>
      <c r="Z431" s="8"/>
      <c r="AA431" s="13">
        <v>0</v>
      </c>
      <c r="AB431" s="13">
        <v>0</v>
      </c>
      <c r="AC431" s="13">
        <v>0</v>
      </c>
    </row>
    <row r="432" spans="1:29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8">
        <v>0</v>
      </c>
      <c r="M432" s="14">
        <v>0</v>
      </c>
      <c r="N432" s="13">
        <v>0</v>
      </c>
      <c r="O432" s="13">
        <v>0</v>
      </c>
      <c r="P432" s="14">
        <v>0</v>
      </c>
      <c r="Q432" s="13">
        <v>0</v>
      </c>
      <c r="R432" s="13">
        <v>0</v>
      </c>
      <c r="S432" s="13">
        <v>0</v>
      </c>
      <c r="T432" s="14">
        <v>0</v>
      </c>
      <c r="U432" s="13">
        <v>0</v>
      </c>
      <c r="V432" s="13">
        <v>0</v>
      </c>
      <c r="W432" s="13">
        <v>0</v>
      </c>
      <c r="X432" s="8">
        <v>0</v>
      </c>
      <c r="Y432" s="8">
        <v>0</v>
      </c>
      <c r="Z432" s="8"/>
      <c r="AA432" s="13">
        <v>0</v>
      </c>
      <c r="AB432" s="13">
        <v>0</v>
      </c>
      <c r="AC432" s="13">
        <v>0</v>
      </c>
    </row>
    <row r="433" spans="1:29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8">
        <v>0</v>
      </c>
      <c r="M433" s="14">
        <v>0</v>
      </c>
      <c r="N433" s="13">
        <v>0</v>
      </c>
      <c r="O433" s="13">
        <v>0</v>
      </c>
      <c r="P433" s="14">
        <v>0</v>
      </c>
      <c r="Q433" s="13">
        <v>0</v>
      </c>
      <c r="R433" s="13">
        <v>0</v>
      </c>
      <c r="S433" s="13">
        <v>0</v>
      </c>
      <c r="T433" s="14">
        <v>0</v>
      </c>
      <c r="U433" s="13">
        <v>0</v>
      </c>
      <c r="V433" s="13">
        <v>0</v>
      </c>
      <c r="W433" s="13">
        <v>0</v>
      </c>
      <c r="X433" s="8">
        <v>0</v>
      </c>
      <c r="Y433" s="8">
        <v>0</v>
      </c>
      <c r="Z433" s="8"/>
      <c r="AA433" s="13">
        <v>0</v>
      </c>
      <c r="AB433" s="13">
        <v>0</v>
      </c>
      <c r="AC433" s="13">
        <v>0</v>
      </c>
    </row>
    <row r="434" spans="1:29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628</v>
      </c>
      <c r="J434" s="8">
        <v>0</v>
      </c>
      <c r="K434" s="8">
        <v>0</v>
      </c>
      <c r="L434" s="8">
        <v>0</v>
      </c>
      <c r="M434" s="14">
        <v>0</v>
      </c>
      <c r="N434" s="13">
        <v>0</v>
      </c>
      <c r="O434" s="13">
        <v>0</v>
      </c>
      <c r="P434" s="14">
        <v>0</v>
      </c>
      <c r="Q434" s="13">
        <v>0</v>
      </c>
      <c r="R434" s="13">
        <v>0</v>
      </c>
      <c r="S434" s="13">
        <v>0</v>
      </c>
      <c r="T434" s="14">
        <v>0</v>
      </c>
      <c r="U434" s="13">
        <v>0</v>
      </c>
      <c r="V434" s="13">
        <v>0</v>
      </c>
      <c r="W434" s="13">
        <v>0</v>
      </c>
      <c r="X434" s="8">
        <v>0</v>
      </c>
      <c r="Y434" s="8">
        <v>0</v>
      </c>
      <c r="Z434" s="8"/>
      <c r="AA434" s="13">
        <v>0</v>
      </c>
      <c r="AB434" s="13">
        <v>0</v>
      </c>
      <c r="AC434" s="13">
        <v>0</v>
      </c>
    </row>
    <row r="435" spans="1:29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629</v>
      </c>
      <c r="J435" s="8">
        <v>0</v>
      </c>
      <c r="K435" s="8">
        <v>0</v>
      </c>
      <c r="L435" s="8">
        <v>0</v>
      </c>
      <c r="M435" s="14">
        <v>0</v>
      </c>
      <c r="N435" s="13">
        <v>0</v>
      </c>
      <c r="O435" s="13">
        <v>0</v>
      </c>
      <c r="P435" s="14">
        <v>0</v>
      </c>
      <c r="Q435" s="13">
        <v>0</v>
      </c>
      <c r="R435" s="13">
        <v>0</v>
      </c>
      <c r="S435" s="13">
        <v>0</v>
      </c>
      <c r="T435" s="14">
        <v>0</v>
      </c>
      <c r="U435" s="13">
        <v>0</v>
      </c>
      <c r="V435" s="13">
        <v>0</v>
      </c>
      <c r="W435" s="13">
        <v>0</v>
      </c>
      <c r="X435" s="8">
        <v>0</v>
      </c>
      <c r="Y435" s="8">
        <v>0</v>
      </c>
      <c r="Z435" s="8"/>
      <c r="AA435" s="13">
        <v>0</v>
      </c>
      <c r="AB435" s="13">
        <v>0</v>
      </c>
      <c r="AC435" s="13">
        <v>0</v>
      </c>
    </row>
    <row r="436" spans="1:29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630</v>
      </c>
      <c r="J436" s="8">
        <v>0</v>
      </c>
      <c r="K436" s="8">
        <v>0</v>
      </c>
      <c r="L436" s="8">
        <v>0</v>
      </c>
      <c r="M436" s="14">
        <v>0</v>
      </c>
      <c r="N436" s="13">
        <v>0</v>
      </c>
      <c r="O436" s="13">
        <v>0</v>
      </c>
      <c r="P436" s="14">
        <v>0</v>
      </c>
      <c r="Q436" s="13">
        <v>0</v>
      </c>
      <c r="R436" s="13">
        <v>0</v>
      </c>
      <c r="S436" s="13">
        <v>0</v>
      </c>
      <c r="T436" s="14">
        <v>0</v>
      </c>
      <c r="U436" s="13">
        <v>0</v>
      </c>
      <c r="V436" s="13">
        <v>0</v>
      </c>
      <c r="W436" s="13">
        <v>0</v>
      </c>
      <c r="X436" s="8">
        <v>0</v>
      </c>
      <c r="Y436" s="8">
        <v>0</v>
      </c>
      <c r="Z436" s="8"/>
      <c r="AA436" s="13">
        <v>0</v>
      </c>
      <c r="AB436" s="13">
        <v>0</v>
      </c>
      <c r="AC436" s="13">
        <v>0</v>
      </c>
    </row>
    <row r="437" spans="1:29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1</v>
      </c>
      <c r="L437" s="8">
        <v>0</v>
      </c>
      <c r="M437" s="14">
        <v>2</v>
      </c>
      <c r="N437" s="13">
        <v>0</v>
      </c>
      <c r="O437" s="13">
        <v>0</v>
      </c>
      <c r="P437" s="14">
        <v>0</v>
      </c>
      <c r="Q437" s="13">
        <v>0</v>
      </c>
      <c r="R437" s="13">
        <v>4</v>
      </c>
      <c r="S437" s="13">
        <v>4</v>
      </c>
      <c r="T437" s="14">
        <v>0</v>
      </c>
      <c r="U437" s="13">
        <v>0</v>
      </c>
      <c r="V437" s="13">
        <v>0</v>
      </c>
      <c r="W437" s="13">
        <v>0</v>
      </c>
      <c r="X437" s="8">
        <v>0</v>
      </c>
      <c r="Y437" s="8">
        <v>0</v>
      </c>
      <c r="Z437" s="8"/>
      <c r="AA437" s="13">
        <v>0</v>
      </c>
      <c r="AB437" s="13">
        <v>0</v>
      </c>
      <c r="AC437" s="13">
        <v>0</v>
      </c>
    </row>
    <row r="438" spans="1:29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8">
        <v>0</v>
      </c>
      <c r="M438" s="14">
        <v>0</v>
      </c>
      <c r="N438" s="13">
        <v>0</v>
      </c>
      <c r="O438" s="13">
        <v>0</v>
      </c>
      <c r="P438" s="14">
        <v>0</v>
      </c>
      <c r="Q438" s="13">
        <v>0</v>
      </c>
      <c r="R438" s="13">
        <v>0</v>
      </c>
      <c r="S438" s="13">
        <v>0</v>
      </c>
      <c r="T438" s="14">
        <v>0</v>
      </c>
      <c r="U438" s="13">
        <v>0</v>
      </c>
      <c r="V438" s="13">
        <v>0</v>
      </c>
      <c r="W438" s="13">
        <v>0</v>
      </c>
      <c r="X438" s="8">
        <v>0</v>
      </c>
      <c r="Y438" s="8">
        <v>0</v>
      </c>
      <c r="Z438" s="8"/>
      <c r="AA438" s="13">
        <v>0</v>
      </c>
      <c r="AB438" s="13">
        <v>0</v>
      </c>
      <c r="AC438" s="13">
        <v>0</v>
      </c>
    </row>
    <row r="439" spans="1:29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8">
        <v>1</v>
      </c>
      <c r="M439" s="14">
        <v>0</v>
      </c>
      <c r="N439" s="13">
        <v>0</v>
      </c>
      <c r="O439" s="13">
        <v>1</v>
      </c>
      <c r="P439" s="14">
        <v>0</v>
      </c>
      <c r="Q439" s="13">
        <v>0</v>
      </c>
      <c r="R439" s="13">
        <v>3</v>
      </c>
      <c r="S439" s="13">
        <v>5</v>
      </c>
      <c r="T439" s="14">
        <v>1</v>
      </c>
      <c r="U439" s="13">
        <v>0</v>
      </c>
      <c r="V439" s="13">
        <v>1</v>
      </c>
      <c r="W439" s="13">
        <v>0</v>
      </c>
      <c r="X439" s="8">
        <v>0</v>
      </c>
      <c r="Y439" s="8">
        <v>0</v>
      </c>
      <c r="Z439" s="8"/>
      <c r="AA439" s="13">
        <v>0</v>
      </c>
      <c r="AB439" s="13">
        <v>0</v>
      </c>
      <c r="AC439" s="13">
        <v>0</v>
      </c>
    </row>
    <row r="440" spans="1:29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3</v>
      </c>
      <c r="K440" s="8">
        <v>5</v>
      </c>
      <c r="L440" s="8">
        <v>3</v>
      </c>
      <c r="M440" s="14">
        <v>2</v>
      </c>
      <c r="N440" s="13">
        <v>0</v>
      </c>
      <c r="O440" s="13">
        <v>1</v>
      </c>
      <c r="P440" s="14">
        <v>0</v>
      </c>
      <c r="Q440" s="13">
        <v>0</v>
      </c>
      <c r="R440" s="13">
        <v>7</v>
      </c>
      <c r="S440" s="13">
        <v>2</v>
      </c>
      <c r="T440" s="14">
        <v>4</v>
      </c>
      <c r="U440" s="13">
        <v>0</v>
      </c>
      <c r="V440" s="13">
        <v>0</v>
      </c>
      <c r="W440" s="13">
        <v>0</v>
      </c>
      <c r="X440" s="8">
        <v>0</v>
      </c>
      <c r="Y440" s="8">
        <v>0</v>
      </c>
      <c r="Z440" s="8"/>
      <c r="AA440" s="13">
        <v>0</v>
      </c>
      <c r="AB440" s="13">
        <v>0</v>
      </c>
      <c r="AC440" s="13">
        <v>0</v>
      </c>
    </row>
    <row r="441" spans="1:29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8">
        <v>0</v>
      </c>
      <c r="M441" s="14">
        <v>0</v>
      </c>
      <c r="N441" s="13">
        <v>0</v>
      </c>
      <c r="O441" s="13">
        <v>0</v>
      </c>
      <c r="P441" s="14">
        <v>0</v>
      </c>
      <c r="Q441" s="13">
        <v>0</v>
      </c>
      <c r="R441" s="13">
        <v>0</v>
      </c>
      <c r="S441" s="13">
        <v>0</v>
      </c>
      <c r="T441" s="14">
        <v>0</v>
      </c>
      <c r="U441" s="13">
        <v>0</v>
      </c>
      <c r="V441" s="13">
        <v>0</v>
      </c>
      <c r="W441" s="13">
        <v>0</v>
      </c>
      <c r="X441" s="8">
        <v>0</v>
      </c>
      <c r="Y441" s="8">
        <v>0</v>
      </c>
      <c r="Z441" s="8"/>
      <c r="AA441" s="13">
        <v>0</v>
      </c>
      <c r="AB441" s="13">
        <v>0</v>
      </c>
      <c r="AC441" s="13">
        <v>0</v>
      </c>
    </row>
    <row r="442" spans="1:29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8">
        <v>0</v>
      </c>
      <c r="M442" s="14">
        <v>0</v>
      </c>
      <c r="N442" s="13">
        <v>0</v>
      </c>
      <c r="O442" s="13">
        <v>0</v>
      </c>
      <c r="P442" s="14">
        <v>0</v>
      </c>
      <c r="Q442" s="13">
        <v>0</v>
      </c>
      <c r="R442" s="13">
        <v>0</v>
      </c>
      <c r="S442" s="13">
        <v>0</v>
      </c>
      <c r="T442" s="14">
        <v>0</v>
      </c>
      <c r="U442" s="13">
        <v>0</v>
      </c>
      <c r="V442" s="13">
        <v>0</v>
      </c>
      <c r="W442" s="13">
        <v>0</v>
      </c>
      <c r="X442" s="8">
        <v>0</v>
      </c>
      <c r="Y442" s="8">
        <v>0</v>
      </c>
      <c r="Z442" s="8"/>
      <c r="AA442" s="13">
        <v>0</v>
      </c>
      <c r="AB442" s="13">
        <v>0</v>
      </c>
      <c r="AC442" s="13">
        <v>0</v>
      </c>
    </row>
    <row r="443" spans="1:29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8">
        <v>0</v>
      </c>
      <c r="M443" s="14">
        <v>0</v>
      </c>
      <c r="N443" s="13">
        <v>0</v>
      </c>
      <c r="O443" s="13">
        <v>0</v>
      </c>
      <c r="P443" s="14">
        <v>0</v>
      </c>
      <c r="Q443" s="13">
        <v>0</v>
      </c>
      <c r="R443" s="13">
        <v>0</v>
      </c>
      <c r="S443" s="13">
        <v>0</v>
      </c>
      <c r="T443" s="14">
        <v>0</v>
      </c>
      <c r="U443" s="13">
        <v>0</v>
      </c>
      <c r="V443" s="13">
        <v>0</v>
      </c>
      <c r="W443" s="13">
        <v>0</v>
      </c>
      <c r="X443" s="8">
        <v>0</v>
      </c>
      <c r="Y443" s="8">
        <v>0</v>
      </c>
      <c r="Z443" s="8"/>
      <c r="AA443" s="13">
        <v>0</v>
      </c>
      <c r="AB443" s="13">
        <v>0</v>
      </c>
      <c r="AC443" s="13">
        <v>0</v>
      </c>
    </row>
    <row r="444" spans="1:29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573</v>
      </c>
      <c r="H444" s="19">
        <v>264</v>
      </c>
      <c r="I444" s="18" t="s">
        <v>13</v>
      </c>
      <c r="J444" s="8">
        <v>0</v>
      </c>
      <c r="K444" s="8">
        <v>0</v>
      </c>
      <c r="L444" s="8">
        <v>0</v>
      </c>
      <c r="M444" s="14">
        <v>0</v>
      </c>
      <c r="N444" s="13">
        <v>0</v>
      </c>
      <c r="O444" s="13">
        <v>0</v>
      </c>
      <c r="P444" s="14">
        <v>0</v>
      </c>
      <c r="Q444" s="13">
        <v>0</v>
      </c>
      <c r="R444" s="13">
        <v>0</v>
      </c>
      <c r="S444" s="13">
        <v>0</v>
      </c>
      <c r="T444" s="14">
        <v>0</v>
      </c>
      <c r="U444" s="13">
        <v>0</v>
      </c>
      <c r="V444" s="13">
        <v>0</v>
      </c>
      <c r="W444" s="13">
        <v>0</v>
      </c>
      <c r="X444" s="8">
        <v>0</v>
      </c>
      <c r="Y444" s="8">
        <v>0</v>
      </c>
      <c r="Z444" s="8"/>
      <c r="AA444" s="13">
        <v>0</v>
      </c>
      <c r="AB444" s="13">
        <v>0</v>
      </c>
      <c r="AC444" s="13">
        <v>0</v>
      </c>
    </row>
    <row r="445" spans="1:29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631</v>
      </c>
      <c r="J445" s="8">
        <v>0</v>
      </c>
      <c r="K445" s="8">
        <v>0</v>
      </c>
      <c r="L445" s="8">
        <v>0</v>
      </c>
      <c r="M445" s="14">
        <v>0</v>
      </c>
      <c r="N445" s="13">
        <v>0</v>
      </c>
      <c r="O445" s="13">
        <v>0</v>
      </c>
      <c r="P445" s="14">
        <v>0</v>
      </c>
      <c r="Q445" s="13">
        <v>0</v>
      </c>
      <c r="R445" s="13">
        <v>0</v>
      </c>
      <c r="S445" s="13">
        <v>0</v>
      </c>
      <c r="T445" s="14">
        <v>0</v>
      </c>
      <c r="U445" s="13">
        <v>0</v>
      </c>
      <c r="V445" s="13">
        <v>0</v>
      </c>
      <c r="W445" s="13">
        <v>0</v>
      </c>
      <c r="X445" s="8">
        <v>0</v>
      </c>
      <c r="Y445" s="8">
        <v>0</v>
      </c>
      <c r="Z445" s="8"/>
      <c r="AA445" s="13">
        <v>0</v>
      </c>
      <c r="AB445" s="13">
        <v>0</v>
      </c>
      <c r="AC445" s="13">
        <v>0</v>
      </c>
    </row>
    <row r="446" spans="1:29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573</v>
      </c>
      <c r="H446" s="19">
        <v>251</v>
      </c>
      <c r="I446" s="18" t="s">
        <v>496</v>
      </c>
      <c r="J446" s="8">
        <v>0</v>
      </c>
      <c r="K446" s="8">
        <v>0</v>
      </c>
      <c r="L446" s="8">
        <v>0</v>
      </c>
      <c r="M446" s="14">
        <v>1</v>
      </c>
      <c r="N446" s="13">
        <v>0</v>
      </c>
      <c r="O446" s="13">
        <v>0</v>
      </c>
      <c r="P446" s="14">
        <v>0</v>
      </c>
      <c r="Q446" s="13">
        <v>0</v>
      </c>
      <c r="R446" s="13">
        <v>1</v>
      </c>
      <c r="S446" s="13">
        <v>2</v>
      </c>
      <c r="T446" s="14">
        <v>0</v>
      </c>
      <c r="U446" s="13">
        <v>0</v>
      </c>
      <c r="V446" s="13">
        <v>0</v>
      </c>
      <c r="W446" s="13">
        <v>0</v>
      </c>
      <c r="X446" s="8">
        <v>0</v>
      </c>
      <c r="Y446" s="8">
        <v>0</v>
      </c>
      <c r="Z446" s="8"/>
      <c r="AA446" s="13">
        <v>0</v>
      </c>
      <c r="AB446" s="13">
        <v>0</v>
      </c>
      <c r="AC446" s="13">
        <v>0</v>
      </c>
    </row>
    <row r="447" spans="1:29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8">
        <v>1</v>
      </c>
      <c r="M447" s="14">
        <v>0</v>
      </c>
      <c r="N447" s="13">
        <v>3</v>
      </c>
      <c r="O447" s="13">
        <v>0</v>
      </c>
      <c r="P447" s="14">
        <v>0</v>
      </c>
      <c r="Q447" s="13">
        <v>1</v>
      </c>
      <c r="R447" s="13">
        <v>8</v>
      </c>
      <c r="S447" s="13">
        <v>0</v>
      </c>
      <c r="T447" s="14">
        <v>0</v>
      </c>
      <c r="U447" s="13">
        <v>0</v>
      </c>
      <c r="V447" s="13">
        <v>0</v>
      </c>
      <c r="W447" s="13">
        <v>0</v>
      </c>
      <c r="X447" s="8">
        <v>0</v>
      </c>
      <c r="Y447" s="8">
        <v>0</v>
      </c>
      <c r="Z447" s="8"/>
      <c r="AA447" s="13">
        <v>0</v>
      </c>
      <c r="AB447" s="13">
        <v>0</v>
      </c>
      <c r="AC447" s="13">
        <v>0</v>
      </c>
    </row>
    <row r="448" spans="1:29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8">
        <v>0</v>
      </c>
      <c r="M448" s="14">
        <v>0</v>
      </c>
      <c r="N448" s="13">
        <v>0</v>
      </c>
      <c r="O448" s="13">
        <v>0</v>
      </c>
      <c r="P448" s="14">
        <v>0</v>
      </c>
      <c r="Q448" s="13">
        <v>0</v>
      </c>
      <c r="R448" s="13">
        <v>0</v>
      </c>
      <c r="S448" s="13">
        <v>0</v>
      </c>
      <c r="T448" s="14">
        <v>0</v>
      </c>
      <c r="U448" s="13">
        <v>0</v>
      </c>
      <c r="V448" s="13">
        <v>0</v>
      </c>
      <c r="W448" s="13">
        <v>0</v>
      </c>
      <c r="X448" s="8">
        <v>0</v>
      </c>
      <c r="Y448" s="8">
        <v>0</v>
      </c>
      <c r="Z448" s="8"/>
      <c r="AA448" s="13">
        <v>0</v>
      </c>
      <c r="AB448" s="13">
        <v>0</v>
      </c>
      <c r="AC448" s="13">
        <v>0</v>
      </c>
    </row>
    <row r="449" spans="1:29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8">
        <v>0</v>
      </c>
      <c r="M449" s="14">
        <v>0</v>
      </c>
      <c r="N449" s="13">
        <v>0</v>
      </c>
      <c r="O449" s="13">
        <v>0</v>
      </c>
      <c r="P449" s="14">
        <v>0</v>
      </c>
      <c r="Q449" s="13">
        <v>0</v>
      </c>
      <c r="R449" s="13">
        <v>0</v>
      </c>
      <c r="S449" s="13">
        <v>0</v>
      </c>
      <c r="T449" s="14">
        <v>0</v>
      </c>
      <c r="U449" s="13">
        <v>0</v>
      </c>
      <c r="V449" s="13">
        <v>0</v>
      </c>
      <c r="W449" s="13">
        <v>0</v>
      </c>
      <c r="X449" s="8">
        <v>0</v>
      </c>
      <c r="Y449" s="8">
        <v>0</v>
      </c>
      <c r="Z449" s="8"/>
      <c r="AA449" s="13">
        <v>0</v>
      </c>
      <c r="AB449" s="13">
        <v>0</v>
      </c>
      <c r="AC449" s="13">
        <v>0</v>
      </c>
    </row>
    <row r="450" spans="1:29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8">
        <v>0</v>
      </c>
      <c r="M450" s="14">
        <v>0</v>
      </c>
      <c r="N450" s="13">
        <v>0</v>
      </c>
      <c r="O450" s="13">
        <v>0</v>
      </c>
      <c r="P450" s="14">
        <v>0</v>
      </c>
      <c r="Q450" s="13">
        <v>0</v>
      </c>
      <c r="R450" s="13">
        <v>0</v>
      </c>
      <c r="S450" s="13">
        <v>0</v>
      </c>
      <c r="T450" s="14">
        <v>0</v>
      </c>
      <c r="U450" s="13">
        <v>0</v>
      </c>
      <c r="V450" s="13">
        <v>0</v>
      </c>
      <c r="W450" s="13">
        <v>0</v>
      </c>
      <c r="X450" s="8">
        <v>0</v>
      </c>
      <c r="Y450" s="8">
        <v>0</v>
      </c>
      <c r="Z450" s="8"/>
      <c r="AA450" s="13">
        <v>0</v>
      </c>
      <c r="AB450" s="13">
        <v>0</v>
      </c>
      <c r="AC450" s="13">
        <v>0</v>
      </c>
    </row>
    <row r="451" spans="1:29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8">
        <v>0</v>
      </c>
      <c r="M451" s="14">
        <v>0</v>
      </c>
      <c r="N451" s="13">
        <v>0</v>
      </c>
      <c r="O451" s="13">
        <v>0</v>
      </c>
      <c r="P451" s="14">
        <v>0</v>
      </c>
      <c r="Q451" s="13">
        <v>0</v>
      </c>
      <c r="R451" s="13">
        <v>0</v>
      </c>
      <c r="S451" s="13">
        <v>0</v>
      </c>
      <c r="T451" s="14">
        <v>0</v>
      </c>
      <c r="U451" s="13">
        <v>0</v>
      </c>
      <c r="V451" s="13">
        <v>0</v>
      </c>
      <c r="W451" s="13">
        <v>0</v>
      </c>
      <c r="X451" s="8">
        <v>0</v>
      </c>
      <c r="Y451" s="8">
        <v>0</v>
      </c>
      <c r="Z451" s="8"/>
      <c r="AA451" s="13">
        <v>0</v>
      </c>
      <c r="AB451" s="13">
        <v>0</v>
      </c>
      <c r="AC451" s="13">
        <v>0</v>
      </c>
    </row>
    <row r="452" spans="1:29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8">
        <v>0</v>
      </c>
      <c r="M452" s="14">
        <v>0</v>
      </c>
      <c r="N452" s="13">
        <v>0</v>
      </c>
      <c r="O452" s="13">
        <v>0</v>
      </c>
      <c r="P452" s="14">
        <v>0</v>
      </c>
      <c r="Q452" s="13">
        <v>0</v>
      </c>
      <c r="R452" s="13">
        <v>0</v>
      </c>
      <c r="S452" s="13">
        <v>0</v>
      </c>
      <c r="T452" s="14">
        <v>0</v>
      </c>
      <c r="U452" s="13">
        <v>0</v>
      </c>
      <c r="V452" s="13">
        <v>0</v>
      </c>
      <c r="W452" s="13">
        <v>0</v>
      </c>
      <c r="X452" s="8">
        <v>0</v>
      </c>
      <c r="Y452" s="8">
        <v>0</v>
      </c>
      <c r="Z452" s="8"/>
      <c r="AA452" s="13">
        <v>0</v>
      </c>
      <c r="AB452" s="13">
        <v>0</v>
      </c>
      <c r="AC452" s="13">
        <v>0</v>
      </c>
    </row>
    <row r="453" spans="1:29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8">
        <v>0</v>
      </c>
      <c r="M453" s="14">
        <v>0</v>
      </c>
      <c r="N453" s="13">
        <v>0</v>
      </c>
      <c r="O453" s="13">
        <v>0</v>
      </c>
      <c r="P453" s="14">
        <v>0</v>
      </c>
      <c r="Q453" s="13">
        <v>0</v>
      </c>
      <c r="R453" s="13">
        <v>0</v>
      </c>
      <c r="S453" s="13">
        <v>0</v>
      </c>
      <c r="T453" s="14">
        <v>0</v>
      </c>
      <c r="U453" s="13">
        <v>0</v>
      </c>
      <c r="V453" s="13">
        <v>0</v>
      </c>
      <c r="W453" s="13">
        <v>0</v>
      </c>
      <c r="X453" s="8">
        <v>0</v>
      </c>
      <c r="Y453" s="8">
        <v>0</v>
      </c>
      <c r="Z453" s="8"/>
      <c r="AA453" s="13">
        <v>0</v>
      </c>
      <c r="AB453" s="13">
        <v>0</v>
      </c>
      <c r="AC453" s="13">
        <v>0</v>
      </c>
    </row>
    <row r="454" spans="1:29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8">
        <v>0</v>
      </c>
      <c r="M454" s="14">
        <v>0</v>
      </c>
      <c r="N454" s="13">
        <v>0</v>
      </c>
      <c r="O454" s="13">
        <v>0</v>
      </c>
      <c r="P454" s="14">
        <v>0</v>
      </c>
      <c r="Q454" s="13">
        <v>0</v>
      </c>
      <c r="R454" s="13">
        <v>0</v>
      </c>
      <c r="S454" s="13">
        <v>0</v>
      </c>
      <c r="T454" s="14">
        <v>0</v>
      </c>
      <c r="U454" s="13">
        <v>0</v>
      </c>
      <c r="V454" s="13">
        <v>0</v>
      </c>
      <c r="W454" s="13">
        <v>0</v>
      </c>
      <c r="X454" s="8">
        <v>0</v>
      </c>
      <c r="Y454" s="8">
        <v>0</v>
      </c>
      <c r="Z454" s="8"/>
      <c r="AA454" s="13">
        <v>0</v>
      </c>
      <c r="AB454" s="13">
        <v>0</v>
      </c>
      <c r="AC454" s="13">
        <v>0</v>
      </c>
    </row>
    <row r="455" spans="1:29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8">
        <v>0</v>
      </c>
      <c r="M455" s="14">
        <v>0</v>
      </c>
      <c r="N455" s="13">
        <v>0</v>
      </c>
      <c r="O455" s="13">
        <v>0</v>
      </c>
      <c r="P455" s="14">
        <v>0</v>
      </c>
      <c r="Q455" s="13">
        <v>0</v>
      </c>
      <c r="R455" s="13">
        <v>0</v>
      </c>
      <c r="S455" s="13">
        <v>0</v>
      </c>
      <c r="T455" s="14">
        <v>0</v>
      </c>
      <c r="U455" s="13">
        <v>0</v>
      </c>
      <c r="V455" s="13">
        <v>0</v>
      </c>
      <c r="W455" s="13">
        <v>0</v>
      </c>
      <c r="X455" s="8">
        <v>0</v>
      </c>
      <c r="Y455" s="8">
        <v>0</v>
      </c>
      <c r="Z455" s="8"/>
      <c r="AA455" s="13">
        <v>0</v>
      </c>
      <c r="AB455" s="13">
        <v>0</v>
      </c>
      <c r="AC455" s="13">
        <v>0</v>
      </c>
    </row>
    <row r="456" spans="1:29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632</v>
      </c>
      <c r="J456" s="8">
        <v>0</v>
      </c>
      <c r="K456" s="8">
        <v>0</v>
      </c>
      <c r="L456" s="8">
        <v>0</v>
      </c>
      <c r="M456" s="14">
        <v>0</v>
      </c>
      <c r="N456" s="13">
        <v>0</v>
      </c>
      <c r="O456" s="13">
        <v>0</v>
      </c>
      <c r="P456" s="14">
        <v>0</v>
      </c>
      <c r="Q456" s="13">
        <v>0</v>
      </c>
      <c r="R456" s="13">
        <v>0</v>
      </c>
      <c r="S456" s="13">
        <v>0</v>
      </c>
      <c r="T456" s="14">
        <v>0</v>
      </c>
      <c r="U456" s="13">
        <v>0</v>
      </c>
      <c r="V456" s="13">
        <v>0</v>
      </c>
      <c r="W456" s="13">
        <v>0</v>
      </c>
      <c r="X456" s="8">
        <v>0</v>
      </c>
      <c r="Y456" s="8">
        <v>0</v>
      </c>
      <c r="Z456" s="8"/>
      <c r="AA456" s="13">
        <v>0</v>
      </c>
      <c r="AB456" s="13">
        <v>0</v>
      </c>
      <c r="AC456" s="13">
        <v>0</v>
      </c>
    </row>
    <row r="457" spans="1:29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8">
        <v>0</v>
      </c>
      <c r="M457" s="14">
        <v>0</v>
      </c>
      <c r="N457" s="13">
        <v>0</v>
      </c>
      <c r="O457" s="13">
        <v>0</v>
      </c>
      <c r="P457" s="14">
        <v>0</v>
      </c>
      <c r="Q457" s="13">
        <v>0</v>
      </c>
      <c r="R457" s="13">
        <v>0</v>
      </c>
      <c r="S457" s="13">
        <v>0</v>
      </c>
      <c r="T457" s="14">
        <v>0</v>
      </c>
      <c r="U457" s="13">
        <v>0</v>
      </c>
      <c r="V457" s="13">
        <v>0</v>
      </c>
      <c r="W457" s="13">
        <v>0</v>
      </c>
      <c r="X457" s="8">
        <v>0</v>
      </c>
      <c r="Y457" s="8">
        <v>0</v>
      </c>
      <c r="Z457" s="8"/>
      <c r="AA457" s="13">
        <v>0</v>
      </c>
      <c r="AB457" s="13">
        <v>0</v>
      </c>
      <c r="AC457" s="13">
        <v>0</v>
      </c>
    </row>
    <row r="458" spans="1:29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8">
        <v>0</v>
      </c>
      <c r="M458" s="14">
        <v>0</v>
      </c>
      <c r="N458" s="13">
        <v>0</v>
      </c>
      <c r="O458" s="13">
        <v>0</v>
      </c>
      <c r="P458" s="14">
        <v>0</v>
      </c>
      <c r="Q458" s="13">
        <v>0</v>
      </c>
      <c r="R458" s="13">
        <v>0</v>
      </c>
      <c r="S458" s="13">
        <v>0</v>
      </c>
      <c r="T458" s="14">
        <v>0</v>
      </c>
      <c r="U458" s="13">
        <v>0</v>
      </c>
      <c r="V458" s="13">
        <v>0</v>
      </c>
      <c r="W458" s="13">
        <v>0</v>
      </c>
      <c r="X458" s="8">
        <v>0</v>
      </c>
      <c r="Y458" s="8">
        <v>0</v>
      </c>
      <c r="Z458" s="8"/>
      <c r="AA458" s="13">
        <v>0</v>
      </c>
      <c r="AB458" s="13">
        <v>0</v>
      </c>
      <c r="AC458" s="13">
        <v>0</v>
      </c>
    </row>
    <row r="459" spans="1:29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8">
        <v>0</v>
      </c>
      <c r="M459" s="14">
        <v>0</v>
      </c>
      <c r="N459" s="13">
        <v>0</v>
      </c>
      <c r="O459" s="13">
        <v>0</v>
      </c>
      <c r="P459" s="14">
        <v>0</v>
      </c>
      <c r="Q459" s="13">
        <v>0</v>
      </c>
      <c r="R459" s="13">
        <v>0</v>
      </c>
      <c r="S459" s="13">
        <v>0</v>
      </c>
      <c r="T459" s="14">
        <v>0</v>
      </c>
      <c r="U459" s="13">
        <v>0</v>
      </c>
      <c r="V459" s="13">
        <v>0</v>
      </c>
      <c r="W459" s="13">
        <v>0</v>
      </c>
      <c r="X459" s="8">
        <v>0</v>
      </c>
      <c r="Y459" s="8">
        <v>0</v>
      </c>
      <c r="Z459" s="8"/>
      <c r="AA459" s="13">
        <v>0</v>
      </c>
      <c r="AB459" s="13">
        <v>0</v>
      </c>
      <c r="AC459" s="13">
        <v>0</v>
      </c>
    </row>
    <row r="460" spans="1:29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1</v>
      </c>
      <c r="K460" s="8">
        <v>1</v>
      </c>
      <c r="L460" s="8">
        <v>1</v>
      </c>
      <c r="M460" s="14">
        <v>0</v>
      </c>
      <c r="N460" s="13">
        <v>0</v>
      </c>
      <c r="O460" s="13">
        <v>2</v>
      </c>
      <c r="P460" s="14">
        <v>0</v>
      </c>
      <c r="Q460" s="13">
        <v>0</v>
      </c>
      <c r="R460" s="13">
        <v>1</v>
      </c>
      <c r="S460" s="13">
        <v>3</v>
      </c>
      <c r="T460" s="14">
        <v>1</v>
      </c>
      <c r="U460" s="13">
        <v>0</v>
      </c>
      <c r="V460" s="13">
        <v>0</v>
      </c>
      <c r="W460" s="13">
        <v>0</v>
      </c>
      <c r="X460" s="8">
        <v>0</v>
      </c>
      <c r="Y460" s="8">
        <v>0</v>
      </c>
      <c r="Z460" s="8"/>
      <c r="AA460" s="13">
        <v>0</v>
      </c>
      <c r="AB460" s="13">
        <v>0</v>
      </c>
      <c r="AC460" s="13">
        <v>0</v>
      </c>
    </row>
    <row r="461" spans="1:29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1</v>
      </c>
      <c r="K461" s="8">
        <v>2</v>
      </c>
      <c r="L461" s="8">
        <v>1</v>
      </c>
      <c r="M461" s="14">
        <v>2</v>
      </c>
      <c r="N461" s="13">
        <v>0</v>
      </c>
      <c r="O461" s="13">
        <v>0</v>
      </c>
      <c r="P461" s="14">
        <v>0</v>
      </c>
      <c r="Q461" s="13">
        <v>2</v>
      </c>
      <c r="R461" s="13">
        <v>3</v>
      </c>
      <c r="S461" s="13">
        <v>5</v>
      </c>
      <c r="T461" s="14">
        <v>2</v>
      </c>
      <c r="U461" s="13">
        <v>4</v>
      </c>
      <c r="V461" s="13">
        <v>0</v>
      </c>
      <c r="W461" s="13">
        <v>0</v>
      </c>
      <c r="X461" s="8">
        <v>0</v>
      </c>
      <c r="Y461" s="8">
        <v>0</v>
      </c>
      <c r="Z461" s="8"/>
      <c r="AA461" s="13">
        <v>0</v>
      </c>
      <c r="AB461" s="13">
        <v>0</v>
      </c>
      <c r="AC461" s="13">
        <v>0</v>
      </c>
    </row>
    <row r="462" spans="1:29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8">
        <v>0</v>
      </c>
      <c r="M462" s="14">
        <v>0</v>
      </c>
      <c r="N462" s="13">
        <v>0</v>
      </c>
      <c r="O462" s="13">
        <v>0</v>
      </c>
      <c r="P462" s="14">
        <v>0</v>
      </c>
      <c r="Q462" s="13">
        <v>0</v>
      </c>
      <c r="R462" s="13">
        <v>0</v>
      </c>
      <c r="S462" s="13">
        <v>0</v>
      </c>
      <c r="T462" s="14">
        <v>0</v>
      </c>
      <c r="U462" s="13">
        <v>0</v>
      </c>
      <c r="V462" s="13">
        <v>0</v>
      </c>
      <c r="W462" s="13">
        <v>0</v>
      </c>
      <c r="X462" s="8">
        <v>0</v>
      </c>
      <c r="Y462" s="8">
        <v>0</v>
      </c>
      <c r="Z462" s="8"/>
      <c r="AA462" s="13">
        <v>0</v>
      </c>
      <c r="AB462" s="13">
        <v>0</v>
      </c>
      <c r="AC462" s="13">
        <v>0</v>
      </c>
    </row>
    <row r="463" spans="1:29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8">
        <v>0</v>
      </c>
      <c r="M463" s="14">
        <v>0</v>
      </c>
      <c r="N463" s="13">
        <v>0</v>
      </c>
      <c r="O463" s="13">
        <v>0</v>
      </c>
      <c r="P463" s="14">
        <v>0</v>
      </c>
      <c r="Q463" s="13">
        <v>0</v>
      </c>
      <c r="R463" s="13">
        <v>0</v>
      </c>
      <c r="S463" s="13">
        <v>0</v>
      </c>
      <c r="T463" s="14">
        <v>0</v>
      </c>
      <c r="U463" s="13">
        <v>0</v>
      </c>
      <c r="V463" s="13">
        <v>0</v>
      </c>
      <c r="W463" s="13">
        <v>0</v>
      </c>
      <c r="X463" s="8">
        <v>0</v>
      </c>
      <c r="Y463" s="8">
        <v>0</v>
      </c>
      <c r="Z463" s="8"/>
      <c r="AA463" s="13">
        <v>0</v>
      </c>
      <c r="AB463" s="13">
        <v>0</v>
      </c>
      <c r="AC463" s="13">
        <v>0</v>
      </c>
    </row>
    <row r="464" spans="1:29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8">
        <v>0</v>
      </c>
      <c r="M464" s="14">
        <v>0</v>
      </c>
      <c r="N464" s="13">
        <v>0</v>
      </c>
      <c r="O464" s="13">
        <v>0</v>
      </c>
      <c r="P464" s="14">
        <v>0</v>
      </c>
      <c r="Q464" s="13">
        <v>0</v>
      </c>
      <c r="R464" s="13">
        <v>0</v>
      </c>
      <c r="S464" s="13">
        <v>0</v>
      </c>
      <c r="T464" s="14">
        <v>0</v>
      </c>
      <c r="U464" s="13">
        <v>0</v>
      </c>
      <c r="V464" s="13">
        <v>0</v>
      </c>
      <c r="W464" s="13">
        <v>0</v>
      </c>
      <c r="X464" s="8">
        <v>0</v>
      </c>
      <c r="Y464" s="8">
        <v>0</v>
      </c>
      <c r="Z464" s="8"/>
      <c r="AA464" s="13">
        <v>0</v>
      </c>
      <c r="AB464" s="13">
        <v>0</v>
      </c>
      <c r="AC464" s="13">
        <v>0</v>
      </c>
    </row>
    <row r="465" spans="1:29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8">
        <v>0</v>
      </c>
      <c r="M465" s="14">
        <v>0</v>
      </c>
      <c r="N465" s="13">
        <v>0</v>
      </c>
      <c r="O465" s="13">
        <v>0</v>
      </c>
      <c r="P465" s="14">
        <v>0</v>
      </c>
      <c r="Q465" s="13">
        <v>0</v>
      </c>
      <c r="R465" s="13">
        <v>0</v>
      </c>
      <c r="S465" s="13">
        <v>0</v>
      </c>
      <c r="T465" s="14">
        <v>0</v>
      </c>
      <c r="U465" s="13">
        <v>0</v>
      </c>
      <c r="V465" s="13">
        <v>0</v>
      </c>
      <c r="W465" s="13">
        <v>0</v>
      </c>
      <c r="X465" s="8">
        <v>0</v>
      </c>
      <c r="Y465" s="8">
        <v>0</v>
      </c>
      <c r="Z465" s="8"/>
      <c r="AA465" s="13">
        <v>0</v>
      </c>
      <c r="AB465" s="13">
        <v>0</v>
      </c>
      <c r="AC465" s="13">
        <v>0</v>
      </c>
    </row>
    <row r="466" spans="1:29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8">
        <v>0</v>
      </c>
      <c r="M466" s="14">
        <v>0</v>
      </c>
      <c r="N466" s="13">
        <v>0</v>
      </c>
      <c r="O466" s="13">
        <v>0</v>
      </c>
      <c r="P466" s="14">
        <v>0</v>
      </c>
      <c r="Q466" s="13">
        <v>0</v>
      </c>
      <c r="R466" s="13">
        <v>0</v>
      </c>
      <c r="S466" s="13">
        <v>0</v>
      </c>
      <c r="T466" s="14">
        <v>0</v>
      </c>
      <c r="U466" s="13">
        <v>0</v>
      </c>
      <c r="V466" s="13">
        <v>0</v>
      </c>
      <c r="W466" s="13">
        <v>0</v>
      </c>
      <c r="X466" s="8">
        <v>0</v>
      </c>
      <c r="Y466" s="8">
        <v>0</v>
      </c>
      <c r="Z466" s="8"/>
      <c r="AA466" s="13">
        <v>0</v>
      </c>
      <c r="AB466" s="13">
        <v>0</v>
      </c>
      <c r="AC466" s="13">
        <v>0</v>
      </c>
    </row>
    <row r="467" spans="1:29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8">
        <v>0</v>
      </c>
      <c r="M467" s="14">
        <v>0</v>
      </c>
      <c r="N467" s="13">
        <v>0</v>
      </c>
      <c r="O467" s="13">
        <v>0</v>
      </c>
      <c r="P467" s="14">
        <v>0</v>
      </c>
      <c r="Q467" s="13">
        <v>0</v>
      </c>
      <c r="R467" s="13">
        <v>0</v>
      </c>
      <c r="S467" s="13">
        <v>0</v>
      </c>
      <c r="T467" s="14">
        <v>0</v>
      </c>
      <c r="U467" s="13">
        <v>0</v>
      </c>
      <c r="V467" s="13">
        <v>0</v>
      </c>
      <c r="W467" s="13">
        <v>0</v>
      </c>
      <c r="X467" s="8">
        <v>0</v>
      </c>
      <c r="Y467" s="8">
        <v>0</v>
      </c>
      <c r="Z467" s="8"/>
      <c r="AA467" s="13">
        <v>0</v>
      </c>
      <c r="AB467" s="13">
        <v>0</v>
      </c>
      <c r="AC467" s="13">
        <v>0</v>
      </c>
    </row>
    <row r="468" spans="1:29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8">
        <v>0</v>
      </c>
      <c r="M468" s="14">
        <v>0</v>
      </c>
      <c r="N468" s="13">
        <v>0</v>
      </c>
      <c r="O468" s="13">
        <v>0</v>
      </c>
      <c r="P468" s="14">
        <v>0</v>
      </c>
      <c r="Q468" s="13">
        <v>0</v>
      </c>
      <c r="R468" s="13">
        <v>0</v>
      </c>
      <c r="S468" s="13">
        <v>0</v>
      </c>
      <c r="T468" s="14">
        <v>0</v>
      </c>
      <c r="U468" s="13">
        <v>0</v>
      </c>
      <c r="V468" s="13">
        <v>0</v>
      </c>
      <c r="W468" s="13">
        <v>0</v>
      </c>
      <c r="X468" s="8">
        <v>0</v>
      </c>
      <c r="Y468" s="8">
        <v>0</v>
      </c>
      <c r="Z468" s="8"/>
      <c r="AA468" s="13">
        <v>0</v>
      </c>
      <c r="AB468" s="13">
        <v>0</v>
      </c>
      <c r="AC468" s="13">
        <v>0</v>
      </c>
    </row>
    <row r="469" spans="1:29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8">
        <v>0</v>
      </c>
      <c r="M469" s="14">
        <v>0</v>
      </c>
      <c r="N469" s="13">
        <v>0</v>
      </c>
      <c r="O469" s="13">
        <v>0</v>
      </c>
      <c r="P469" s="14">
        <v>0</v>
      </c>
      <c r="Q469" s="13">
        <v>0</v>
      </c>
      <c r="R469" s="13">
        <v>0</v>
      </c>
      <c r="S469" s="13">
        <v>0</v>
      </c>
      <c r="T469" s="14">
        <v>0</v>
      </c>
      <c r="U469" s="13">
        <v>0</v>
      </c>
      <c r="V469" s="13">
        <v>0</v>
      </c>
      <c r="W469" s="13">
        <v>0</v>
      </c>
      <c r="X469" s="8">
        <v>0</v>
      </c>
      <c r="Y469" s="8">
        <v>0</v>
      </c>
      <c r="Z469" s="8"/>
      <c r="AA469" s="13">
        <v>0</v>
      </c>
      <c r="AB469" s="13">
        <v>0</v>
      </c>
      <c r="AC469" s="13">
        <v>0</v>
      </c>
    </row>
    <row r="470" spans="1:29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8">
        <v>0</v>
      </c>
      <c r="M470" s="14">
        <v>0</v>
      </c>
      <c r="N470" s="13">
        <v>0</v>
      </c>
      <c r="O470" s="13">
        <v>0</v>
      </c>
      <c r="P470" s="14">
        <v>0</v>
      </c>
      <c r="Q470" s="13">
        <v>1</v>
      </c>
      <c r="R470" s="13">
        <v>0</v>
      </c>
      <c r="S470" s="13">
        <v>1</v>
      </c>
      <c r="T470" s="14">
        <v>0</v>
      </c>
      <c r="U470" s="13">
        <v>0</v>
      </c>
      <c r="V470" s="13">
        <v>0</v>
      </c>
      <c r="W470" s="13">
        <v>0</v>
      </c>
      <c r="X470" s="8">
        <v>0</v>
      </c>
      <c r="Y470" s="8">
        <v>0</v>
      </c>
      <c r="Z470" s="8"/>
      <c r="AA470" s="13">
        <v>0</v>
      </c>
      <c r="AB470" s="13">
        <v>0</v>
      </c>
      <c r="AC470" s="13">
        <v>0</v>
      </c>
    </row>
    <row r="471" spans="1:29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8">
        <v>0</v>
      </c>
      <c r="M471" s="14">
        <v>0</v>
      </c>
      <c r="N471" s="13">
        <v>0</v>
      </c>
      <c r="O471" s="13">
        <v>0</v>
      </c>
      <c r="P471" s="14">
        <v>0</v>
      </c>
      <c r="Q471" s="13">
        <v>0</v>
      </c>
      <c r="R471" s="13">
        <v>0</v>
      </c>
      <c r="S471" s="13">
        <v>0</v>
      </c>
      <c r="T471" s="14">
        <v>0</v>
      </c>
      <c r="U471" s="13">
        <v>0</v>
      </c>
      <c r="V471" s="13">
        <v>0</v>
      </c>
      <c r="W471" s="13">
        <v>0</v>
      </c>
      <c r="X471" s="8">
        <v>0</v>
      </c>
      <c r="Y471" s="8">
        <v>0</v>
      </c>
      <c r="Z471" s="8"/>
      <c r="AA471" s="13">
        <v>0</v>
      </c>
      <c r="AB471" s="13">
        <v>0</v>
      </c>
      <c r="AC471" s="13">
        <v>0</v>
      </c>
    </row>
    <row r="472" spans="1:29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8">
        <v>0</v>
      </c>
      <c r="M472" s="14">
        <v>0</v>
      </c>
      <c r="N472" s="13">
        <v>0</v>
      </c>
      <c r="O472" s="13">
        <v>0</v>
      </c>
      <c r="P472" s="14">
        <v>0</v>
      </c>
      <c r="Q472" s="13">
        <v>0</v>
      </c>
      <c r="R472" s="13">
        <v>0</v>
      </c>
      <c r="S472" s="13">
        <v>0</v>
      </c>
      <c r="T472" s="14">
        <v>0</v>
      </c>
      <c r="U472" s="13">
        <v>0</v>
      </c>
      <c r="V472" s="13">
        <v>0</v>
      </c>
      <c r="W472" s="13">
        <v>0</v>
      </c>
      <c r="X472" s="8">
        <v>0</v>
      </c>
      <c r="Y472" s="8">
        <v>0</v>
      </c>
      <c r="Z472" s="8"/>
      <c r="AA472" s="13">
        <v>0</v>
      </c>
      <c r="AB472" s="13">
        <v>0</v>
      </c>
      <c r="AC472" s="13">
        <v>0</v>
      </c>
    </row>
    <row r="473" spans="1:29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8">
        <v>0</v>
      </c>
      <c r="M473" s="14">
        <v>0</v>
      </c>
      <c r="N473" s="13">
        <v>0</v>
      </c>
      <c r="O473" s="13">
        <v>0</v>
      </c>
      <c r="P473" s="14">
        <v>0</v>
      </c>
      <c r="Q473" s="13">
        <v>0</v>
      </c>
      <c r="R473" s="13">
        <v>0</v>
      </c>
      <c r="S473" s="13">
        <v>0</v>
      </c>
      <c r="T473" s="14">
        <v>0</v>
      </c>
      <c r="U473" s="13">
        <v>0</v>
      </c>
      <c r="V473" s="13">
        <v>0</v>
      </c>
      <c r="W473" s="13">
        <v>0</v>
      </c>
      <c r="X473" s="8">
        <v>0</v>
      </c>
      <c r="Y473" s="8">
        <v>0</v>
      </c>
      <c r="Z473" s="8"/>
      <c r="AA473" s="13">
        <v>0</v>
      </c>
      <c r="AB473" s="13">
        <v>0</v>
      </c>
      <c r="AC473" s="13">
        <v>0</v>
      </c>
    </row>
    <row r="474" spans="1:29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8">
        <v>0</v>
      </c>
      <c r="M474" s="14">
        <v>0</v>
      </c>
      <c r="N474" s="13">
        <v>0</v>
      </c>
      <c r="O474" s="13">
        <v>0</v>
      </c>
      <c r="P474" s="14">
        <v>0</v>
      </c>
      <c r="Q474" s="13">
        <v>0</v>
      </c>
      <c r="R474" s="13">
        <v>0</v>
      </c>
      <c r="S474" s="13">
        <v>0</v>
      </c>
      <c r="T474" s="14">
        <v>0</v>
      </c>
      <c r="U474" s="13">
        <v>0</v>
      </c>
      <c r="V474" s="13">
        <v>0</v>
      </c>
      <c r="W474" s="13">
        <v>0</v>
      </c>
      <c r="X474" s="8">
        <v>0</v>
      </c>
      <c r="Y474" s="8">
        <v>0</v>
      </c>
      <c r="Z474" s="8"/>
      <c r="AA474" s="13">
        <v>0</v>
      </c>
      <c r="AB474" s="13">
        <v>0</v>
      </c>
      <c r="AC474" s="13">
        <v>0</v>
      </c>
    </row>
    <row r="475" spans="1:29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8">
        <v>0</v>
      </c>
      <c r="M475" s="14">
        <v>0</v>
      </c>
      <c r="N475" s="13">
        <v>0</v>
      </c>
      <c r="O475" s="13">
        <v>0</v>
      </c>
      <c r="P475" s="14">
        <v>0</v>
      </c>
      <c r="Q475" s="13">
        <v>0</v>
      </c>
      <c r="R475" s="13">
        <v>0</v>
      </c>
      <c r="S475" s="13">
        <v>0</v>
      </c>
      <c r="T475" s="14">
        <v>0</v>
      </c>
      <c r="U475" s="13">
        <v>0</v>
      </c>
      <c r="V475" s="13">
        <v>0</v>
      </c>
      <c r="W475" s="13">
        <v>0</v>
      </c>
      <c r="X475" s="8">
        <v>0</v>
      </c>
      <c r="Y475" s="8">
        <v>0</v>
      </c>
      <c r="Z475" s="8"/>
      <c r="AA475" s="13">
        <v>0</v>
      </c>
      <c r="AB475" s="13">
        <v>0</v>
      </c>
      <c r="AC475" s="13">
        <v>0</v>
      </c>
    </row>
    <row r="476" spans="1:29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8">
        <v>0</v>
      </c>
      <c r="M476" s="14">
        <v>0</v>
      </c>
      <c r="N476" s="13">
        <v>0</v>
      </c>
      <c r="O476" s="13">
        <v>0</v>
      </c>
      <c r="P476" s="14">
        <v>0</v>
      </c>
      <c r="Q476" s="13">
        <v>0</v>
      </c>
      <c r="R476" s="13">
        <v>0</v>
      </c>
      <c r="S476" s="13">
        <v>0</v>
      </c>
      <c r="T476" s="14">
        <v>0</v>
      </c>
      <c r="U476" s="13">
        <v>0</v>
      </c>
      <c r="V476" s="13">
        <v>0</v>
      </c>
      <c r="W476" s="13">
        <v>0</v>
      </c>
      <c r="X476" s="8">
        <v>0</v>
      </c>
      <c r="Y476" s="8">
        <v>0</v>
      </c>
      <c r="Z476" s="8"/>
      <c r="AA476" s="13">
        <v>0</v>
      </c>
      <c r="AB476" s="13">
        <v>0</v>
      </c>
      <c r="AC476" s="13">
        <v>0</v>
      </c>
    </row>
    <row r="477" spans="1:29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8">
        <v>0</v>
      </c>
      <c r="M477" s="14">
        <v>0</v>
      </c>
      <c r="N477" s="13">
        <v>0</v>
      </c>
      <c r="O477" s="13">
        <v>0</v>
      </c>
      <c r="P477" s="14">
        <v>0</v>
      </c>
      <c r="Q477" s="13">
        <v>0</v>
      </c>
      <c r="R477" s="13">
        <v>0</v>
      </c>
      <c r="S477" s="13">
        <v>0</v>
      </c>
      <c r="T477" s="14">
        <v>0</v>
      </c>
      <c r="U477" s="13">
        <v>0</v>
      </c>
      <c r="V477" s="13">
        <v>0</v>
      </c>
      <c r="W477" s="13">
        <v>0</v>
      </c>
      <c r="X477" s="8">
        <v>0</v>
      </c>
      <c r="Y477" s="8">
        <v>0</v>
      </c>
      <c r="Z477" s="8"/>
      <c r="AA477" s="13">
        <v>0</v>
      </c>
      <c r="AB477" s="13">
        <v>0</v>
      </c>
      <c r="AC477" s="13">
        <v>0</v>
      </c>
    </row>
    <row r="478" spans="1:29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8">
        <v>0</v>
      </c>
      <c r="M478" s="14">
        <v>0</v>
      </c>
      <c r="N478" s="13">
        <v>0</v>
      </c>
      <c r="O478" s="13">
        <v>0</v>
      </c>
      <c r="P478" s="14">
        <v>0</v>
      </c>
      <c r="Q478" s="13">
        <v>0</v>
      </c>
      <c r="R478" s="13">
        <v>0</v>
      </c>
      <c r="S478" s="13">
        <v>0</v>
      </c>
      <c r="T478" s="14">
        <v>0</v>
      </c>
      <c r="U478" s="13">
        <v>0</v>
      </c>
      <c r="V478" s="13">
        <v>0</v>
      </c>
      <c r="W478" s="13">
        <v>0</v>
      </c>
      <c r="X478" s="8">
        <v>0</v>
      </c>
      <c r="Y478" s="8">
        <v>0</v>
      </c>
      <c r="Z478" s="8"/>
      <c r="AA478" s="13">
        <v>0</v>
      </c>
      <c r="AB478" s="13">
        <v>0</v>
      </c>
      <c r="AC478" s="13">
        <v>0</v>
      </c>
    </row>
    <row r="479" spans="1:29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8">
        <v>0</v>
      </c>
      <c r="M479" s="14">
        <v>0</v>
      </c>
      <c r="N479" s="13">
        <v>0</v>
      </c>
      <c r="O479" s="13">
        <v>0</v>
      </c>
      <c r="P479" s="14">
        <v>0</v>
      </c>
      <c r="Q479" s="13">
        <v>0</v>
      </c>
      <c r="R479" s="13">
        <v>0</v>
      </c>
      <c r="S479" s="13">
        <v>0</v>
      </c>
      <c r="T479" s="14">
        <v>0</v>
      </c>
      <c r="U479" s="13">
        <v>0</v>
      </c>
      <c r="V479" s="13">
        <v>0</v>
      </c>
      <c r="W479" s="13">
        <v>0</v>
      </c>
      <c r="X479" s="8">
        <v>0</v>
      </c>
      <c r="Y479" s="8">
        <v>0</v>
      </c>
      <c r="Z479" s="8"/>
      <c r="AA479" s="13">
        <v>0</v>
      </c>
      <c r="AB479" s="13">
        <v>0</v>
      </c>
      <c r="AC479" s="13">
        <v>0</v>
      </c>
    </row>
    <row r="480" spans="1:29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565</v>
      </c>
      <c r="J480" s="8">
        <v>0</v>
      </c>
      <c r="K480" s="8">
        <v>0</v>
      </c>
      <c r="L480" s="8">
        <v>0</v>
      </c>
      <c r="M480" s="14">
        <v>0</v>
      </c>
      <c r="N480" s="13">
        <v>0</v>
      </c>
      <c r="O480" s="13">
        <v>0</v>
      </c>
      <c r="P480" s="14">
        <v>0</v>
      </c>
      <c r="Q480" s="13">
        <v>0</v>
      </c>
      <c r="R480" s="13">
        <v>0</v>
      </c>
      <c r="S480" s="13">
        <v>0</v>
      </c>
      <c r="T480" s="14">
        <v>0</v>
      </c>
      <c r="U480" s="13">
        <v>0</v>
      </c>
      <c r="V480" s="13">
        <v>0</v>
      </c>
      <c r="W480" s="13">
        <v>0</v>
      </c>
      <c r="X480" s="8">
        <v>0</v>
      </c>
      <c r="Y480" s="8">
        <v>0</v>
      </c>
      <c r="Z480" s="8"/>
      <c r="AA480" s="13">
        <v>0</v>
      </c>
      <c r="AB480" s="13">
        <v>0</v>
      </c>
      <c r="AC480" s="13">
        <v>0</v>
      </c>
    </row>
    <row r="481" spans="1:29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8">
        <v>0</v>
      </c>
      <c r="M481" s="14">
        <v>0</v>
      </c>
      <c r="N481" s="13">
        <v>0</v>
      </c>
      <c r="O481" s="13">
        <v>0</v>
      </c>
      <c r="P481" s="14">
        <v>0</v>
      </c>
      <c r="Q481" s="13">
        <v>0</v>
      </c>
      <c r="R481" s="13">
        <v>0</v>
      </c>
      <c r="S481" s="13">
        <v>0</v>
      </c>
      <c r="T481" s="14">
        <v>0</v>
      </c>
      <c r="U481" s="13">
        <v>0</v>
      </c>
      <c r="V481" s="13">
        <v>0</v>
      </c>
      <c r="W481" s="13">
        <v>0</v>
      </c>
      <c r="X481" s="8">
        <v>0</v>
      </c>
      <c r="Y481" s="8">
        <v>0</v>
      </c>
      <c r="Z481" s="8"/>
      <c r="AA481" s="13">
        <v>0</v>
      </c>
      <c r="AB481" s="13">
        <v>0</v>
      </c>
      <c r="AC481" s="13">
        <v>0</v>
      </c>
    </row>
    <row r="482" spans="1:29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8">
        <v>0</v>
      </c>
      <c r="M482" s="14">
        <v>0</v>
      </c>
      <c r="N482" s="13">
        <v>0</v>
      </c>
      <c r="O482" s="13">
        <v>0</v>
      </c>
      <c r="P482" s="14">
        <v>0</v>
      </c>
      <c r="Q482" s="13">
        <v>0</v>
      </c>
      <c r="R482" s="13">
        <v>0</v>
      </c>
      <c r="S482" s="13">
        <v>0</v>
      </c>
      <c r="T482" s="14">
        <v>0</v>
      </c>
      <c r="U482" s="13">
        <v>0</v>
      </c>
      <c r="V482" s="13">
        <v>0</v>
      </c>
      <c r="W482" s="13">
        <v>0</v>
      </c>
      <c r="X482" s="8">
        <v>0</v>
      </c>
      <c r="Y482" s="8">
        <v>0</v>
      </c>
      <c r="Z482" s="8"/>
      <c r="AA482" s="13">
        <v>0</v>
      </c>
      <c r="AB482" s="13">
        <v>0</v>
      </c>
      <c r="AC482" s="13">
        <v>0</v>
      </c>
    </row>
    <row r="483" spans="1:29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8">
        <v>0</v>
      </c>
      <c r="M483" s="14">
        <v>0</v>
      </c>
      <c r="N483" s="13">
        <v>0</v>
      </c>
      <c r="O483" s="13">
        <v>0</v>
      </c>
      <c r="P483" s="14">
        <v>0</v>
      </c>
      <c r="Q483" s="13">
        <v>0</v>
      </c>
      <c r="R483" s="13">
        <v>0</v>
      </c>
      <c r="S483" s="13">
        <v>0</v>
      </c>
      <c r="T483" s="14">
        <v>0</v>
      </c>
      <c r="U483" s="13">
        <v>0</v>
      </c>
      <c r="V483" s="13">
        <v>0</v>
      </c>
      <c r="W483" s="13">
        <v>0</v>
      </c>
      <c r="X483" s="8">
        <v>0</v>
      </c>
      <c r="Y483" s="8">
        <v>0</v>
      </c>
      <c r="Z483" s="8"/>
      <c r="AA483" s="13">
        <v>0</v>
      </c>
      <c r="AB483" s="13">
        <v>0</v>
      </c>
      <c r="AC483" s="13">
        <v>0</v>
      </c>
    </row>
    <row r="484" spans="1:29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8">
        <v>0</v>
      </c>
      <c r="M484" s="14">
        <v>0</v>
      </c>
      <c r="N484" s="13">
        <v>0</v>
      </c>
      <c r="O484" s="13">
        <v>0</v>
      </c>
      <c r="P484" s="14">
        <v>0</v>
      </c>
      <c r="Q484" s="13">
        <v>0</v>
      </c>
      <c r="R484" s="13">
        <v>0</v>
      </c>
      <c r="S484" s="13">
        <v>0</v>
      </c>
      <c r="T484" s="14">
        <v>0</v>
      </c>
      <c r="U484" s="13">
        <v>0</v>
      </c>
      <c r="V484" s="13">
        <v>0</v>
      </c>
      <c r="W484" s="13">
        <v>0</v>
      </c>
      <c r="X484" s="8">
        <v>0</v>
      </c>
      <c r="Y484" s="8">
        <v>0</v>
      </c>
      <c r="Z484" s="8"/>
      <c r="AA484" s="13">
        <v>0</v>
      </c>
      <c r="AB484" s="13">
        <v>0</v>
      </c>
      <c r="AC484" s="13">
        <v>0</v>
      </c>
    </row>
    <row r="485" spans="1:29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8">
        <v>0</v>
      </c>
      <c r="M485" s="14">
        <v>0</v>
      </c>
      <c r="N485" s="13">
        <v>0</v>
      </c>
      <c r="O485" s="13">
        <v>0</v>
      </c>
      <c r="P485" s="14">
        <v>0</v>
      </c>
      <c r="Q485" s="13">
        <v>0</v>
      </c>
      <c r="R485" s="13">
        <v>0</v>
      </c>
      <c r="S485" s="13">
        <v>0</v>
      </c>
      <c r="T485" s="14">
        <v>0</v>
      </c>
      <c r="U485" s="13">
        <v>0</v>
      </c>
      <c r="V485" s="13">
        <v>0</v>
      </c>
      <c r="W485" s="13">
        <v>0</v>
      </c>
      <c r="X485" s="8">
        <v>0</v>
      </c>
      <c r="Y485" s="8">
        <v>0</v>
      </c>
      <c r="Z485" s="8"/>
      <c r="AA485" s="13">
        <v>0</v>
      </c>
      <c r="AB485" s="13">
        <v>0</v>
      </c>
      <c r="AC485" s="13">
        <v>0</v>
      </c>
    </row>
    <row r="486" spans="1:29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8">
        <v>0</v>
      </c>
      <c r="M486" s="14">
        <v>0</v>
      </c>
      <c r="N486" s="13">
        <v>0</v>
      </c>
      <c r="O486" s="13">
        <v>0</v>
      </c>
      <c r="P486" s="14">
        <v>0</v>
      </c>
      <c r="Q486" s="13">
        <v>0</v>
      </c>
      <c r="R486" s="13">
        <v>0</v>
      </c>
      <c r="S486" s="13">
        <v>0</v>
      </c>
      <c r="T486" s="14">
        <v>0</v>
      </c>
      <c r="U486" s="13">
        <v>0</v>
      </c>
      <c r="V486" s="13">
        <v>0</v>
      </c>
      <c r="W486" s="13">
        <v>0</v>
      </c>
      <c r="X486" s="8">
        <v>0</v>
      </c>
      <c r="Y486" s="8">
        <v>0</v>
      </c>
      <c r="Z486" s="8"/>
      <c r="AA486" s="13">
        <v>0</v>
      </c>
      <c r="AB486" s="13">
        <v>0</v>
      </c>
      <c r="AC486" s="13">
        <v>0</v>
      </c>
    </row>
    <row r="487" spans="1:29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8">
        <v>0</v>
      </c>
      <c r="M487" s="14">
        <v>0</v>
      </c>
      <c r="N487" s="13">
        <v>0</v>
      </c>
      <c r="O487" s="13">
        <v>0</v>
      </c>
      <c r="P487" s="14">
        <v>0</v>
      </c>
      <c r="Q487" s="13">
        <v>0</v>
      </c>
      <c r="R487" s="13">
        <v>0</v>
      </c>
      <c r="S487" s="13">
        <v>0</v>
      </c>
      <c r="T487" s="14">
        <v>0</v>
      </c>
      <c r="U487" s="13">
        <v>0</v>
      </c>
      <c r="V487" s="13">
        <v>0</v>
      </c>
      <c r="W487" s="13">
        <v>0</v>
      </c>
      <c r="X487" s="8">
        <v>0</v>
      </c>
      <c r="Y487" s="8">
        <v>0</v>
      </c>
      <c r="Z487" s="8"/>
      <c r="AA487" s="13">
        <v>0</v>
      </c>
      <c r="AB487" s="13">
        <v>0</v>
      </c>
      <c r="AC487" s="13">
        <v>0</v>
      </c>
    </row>
    <row r="488" spans="1:29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633</v>
      </c>
      <c r="J488" s="8">
        <v>0</v>
      </c>
      <c r="K488" s="8">
        <v>0</v>
      </c>
      <c r="L488" s="8">
        <v>0</v>
      </c>
      <c r="M488" s="14">
        <v>0</v>
      </c>
      <c r="N488" s="13">
        <v>0</v>
      </c>
      <c r="O488" s="13">
        <v>0</v>
      </c>
      <c r="P488" s="14">
        <v>0</v>
      </c>
      <c r="Q488" s="13">
        <v>0</v>
      </c>
      <c r="R488" s="13">
        <v>0</v>
      </c>
      <c r="S488" s="13">
        <v>0</v>
      </c>
      <c r="T488" s="14">
        <v>0</v>
      </c>
      <c r="U488" s="13">
        <v>0</v>
      </c>
      <c r="V488" s="13">
        <v>0</v>
      </c>
      <c r="W488" s="13">
        <v>0</v>
      </c>
      <c r="X488" s="8">
        <v>0</v>
      </c>
      <c r="Y488" s="8">
        <v>0</v>
      </c>
      <c r="Z488" s="8"/>
      <c r="AA488" s="13">
        <v>0</v>
      </c>
      <c r="AB488" s="13">
        <v>0</v>
      </c>
      <c r="AC488" s="13">
        <v>0</v>
      </c>
    </row>
    <row r="489" spans="1:29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634</v>
      </c>
      <c r="J489" s="8">
        <v>0</v>
      </c>
      <c r="K489" s="8">
        <v>0</v>
      </c>
      <c r="L489" s="8">
        <v>0</v>
      </c>
      <c r="M489" s="14">
        <v>0</v>
      </c>
      <c r="N489" s="13">
        <v>0</v>
      </c>
      <c r="O489" s="13">
        <v>0</v>
      </c>
      <c r="P489" s="14">
        <v>0</v>
      </c>
      <c r="Q489" s="13">
        <v>0</v>
      </c>
      <c r="R489" s="13">
        <v>0</v>
      </c>
      <c r="S489" s="13">
        <v>0</v>
      </c>
      <c r="T489" s="14">
        <v>0</v>
      </c>
      <c r="U489" s="13">
        <v>0</v>
      </c>
      <c r="V489" s="13">
        <v>0</v>
      </c>
      <c r="W489" s="13">
        <v>0</v>
      </c>
      <c r="X489" s="8">
        <v>0</v>
      </c>
      <c r="Y489" s="8">
        <v>0</v>
      </c>
      <c r="Z489" s="8"/>
      <c r="AA489" s="13">
        <v>0</v>
      </c>
      <c r="AB489" s="13">
        <v>0</v>
      </c>
      <c r="AC489" s="13">
        <v>0</v>
      </c>
    </row>
    <row r="490" spans="1:29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635</v>
      </c>
      <c r="J490" s="8">
        <v>0</v>
      </c>
      <c r="K490" s="8">
        <v>0</v>
      </c>
      <c r="L490" s="8">
        <v>0</v>
      </c>
      <c r="M490" s="14">
        <v>0</v>
      </c>
      <c r="N490" s="13">
        <v>0</v>
      </c>
      <c r="O490" s="13">
        <v>0</v>
      </c>
      <c r="P490" s="14">
        <v>0</v>
      </c>
      <c r="Q490" s="13">
        <v>0</v>
      </c>
      <c r="R490" s="13">
        <v>0</v>
      </c>
      <c r="S490" s="13">
        <v>0</v>
      </c>
      <c r="T490" s="14">
        <v>0</v>
      </c>
      <c r="U490" s="13">
        <v>0</v>
      </c>
      <c r="V490" s="13">
        <v>0</v>
      </c>
      <c r="W490" s="13">
        <v>0</v>
      </c>
      <c r="X490" s="8">
        <v>0</v>
      </c>
      <c r="Y490" s="8">
        <v>0</v>
      </c>
      <c r="Z490" s="8"/>
      <c r="AA490" s="13">
        <v>0</v>
      </c>
      <c r="AB490" s="13">
        <v>0</v>
      </c>
      <c r="AC490" s="13">
        <v>0</v>
      </c>
    </row>
  </sheetData>
  <autoFilter ref="A4:F4" xr:uid="{00000000-0001-0000-0000-000000000000}"/>
  <mergeCells count="9">
    <mergeCell ref="P3:S3"/>
    <mergeCell ref="T3:W3"/>
    <mergeCell ref="X3:Y3"/>
    <mergeCell ref="AA3:AC3"/>
    <mergeCell ref="D1:I1"/>
    <mergeCell ref="F2:H2"/>
    <mergeCell ref="D3:I3"/>
    <mergeCell ref="J3:L3"/>
    <mergeCell ref="M3:O3"/>
  </mergeCells>
  <conditionalFormatting sqref="H4:H490">
    <cfRule type="duplicateValues" dxfId="5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L3" sqref="L3:N4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9.109375" customWidth="1"/>
    <col min="16" max="16" width="9" style="10" customWidth="1"/>
    <col min="17" max="18" width="9" customWidth="1"/>
    <col min="19" max="19" width="7.6640625" customWidth="1"/>
    <col min="20" max="20" width="9.109375" customWidth="1"/>
    <col min="21" max="21" width="9.6640625" customWidth="1"/>
    <col min="22" max="22" width="9.88671875" customWidth="1"/>
    <col min="23" max="23" width="11.44140625" customWidth="1"/>
    <col min="24" max="24" width="13.33203125" customWidth="1"/>
    <col min="25" max="27" width="10.6640625" customWidth="1"/>
  </cols>
  <sheetData>
    <row r="1" spans="1:27" ht="18.600000000000001" thickBot="1" x14ac:dyDescent="0.4">
      <c r="D1" s="184" t="str">
        <f>+Ene!D1</f>
        <v xml:space="preserve"> INDICADORES CRED -    2026</v>
      </c>
      <c r="E1" s="185"/>
      <c r="F1" s="185"/>
      <c r="G1" s="185"/>
      <c r="H1" s="185"/>
      <c r="I1" s="186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2</v>
      </c>
      <c r="Z1" s="35">
        <v>3</v>
      </c>
      <c r="AA1" s="35">
        <v>4</v>
      </c>
    </row>
    <row r="2" spans="1:27" ht="21.6" thickBot="1" x14ac:dyDescent="0.45">
      <c r="D2" s="2"/>
      <c r="E2" s="32"/>
      <c r="F2" s="202" t="s">
        <v>511</v>
      </c>
      <c r="G2" s="203"/>
      <c r="H2" s="204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A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17"/>
      <c r="B3" s="5"/>
      <c r="C3" s="6"/>
      <c r="D3" s="187" t="s">
        <v>1</v>
      </c>
      <c r="E3" s="188"/>
      <c r="F3" s="189"/>
      <c r="G3" s="189"/>
      <c r="H3" s="189"/>
      <c r="I3" s="190"/>
      <c r="J3" s="209" t="s">
        <v>505</v>
      </c>
      <c r="K3" s="210"/>
      <c r="L3" s="200" t="s">
        <v>713</v>
      </c>
      <c r="M3" s="205"/>
      <c r="N3" s="201"/>
      <c r="O3" s="206" t="s">
        <v>2</v>
      </c>
      <c r="P3" s="207"/>
      <c r="Q3" s="207"/>
      <c r="R3" s="208"/>
      <c r="S3" s="194" t="s">
        <v>3</v>
      </c>
      <c r="T3" s="195"/>
      <c r="U3" s="195"/>
      <c r="V3" s="196"/>
      <c r="W3" s="200" t="s">
        <v>506</v>
      </c>
      <c r="X3" s="201"/>
      <c r="Y3" s="197" t="s">
        <v>275</v>
      </c>
      <c r="Z3" s="198"/>
      <c r="AA3" s="199"/>
    </row>
    <row r="4" spans="1:27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710</v>
      </c>
      <c r="M4" s="22" t="s">
        <v>711</v>
      </c>
      <c r="N4" s="22" t="s">
        <v>712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3" t="s">
        <v>288</v>
      </c>
      <c r="Z4" s="23" t="s">
        <v>281</v>
      </c>
      <c r="AA4" s="29" t="s">
        <v>282</v>
      </c>
    </row>
    <row r="5" spans="1:27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12">
        <v>0</v>
      </c>
      <c r="Z5" s="12">
        <v>0</v>
      </c>
      <c r="AA5" s="12">
        <v>0</v>
      </c>
    </row>
    <row r="6" spans="1:27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567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13">
        <v>0</v>
      </c>
      <c r="Z6" s="13">
        <v>0</v>
      </c>
      <c r="AA6" s="13">
        <v>0</v>
      </c>
    </row>
    <row r="7" spans="1:27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567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13">
        <v>0</v>
      </c>
      <c r="Z7" s="13">
        <v>0</v>
      </c>
      <c r="AA7" s="13">
        <v>0</v>
      </c>
    </row>
    <row r="8" spans="1:27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13">
        <v>0</v>
      </c>
      <c r="Z8" s="13">
        <v>0</v>
      </c>
      <c r="AA8" s="13">
        <v>0</v>
      </c>
    </row>
    <row r="9" spans="1:27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568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13">
        <v>0</v>
      </c>
      <c r="Z9" s="13">
        <v>0</v>
      </c>
      <c r="AA9" s="13">
        <v>0</v>
      </c>
    </row>
    <row r="10" spans="1:27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13">
        <v>0</v>
      </c>
      <c r="Z10" s="13">
        <v>0</v>
      </c>
      <c r="AA10" s="13">
        <v>0</v>
      </c>
    </row>
    <row r="11" spans="1:27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13">
        <v>0</v>
      </c>
      <c r="Z11" s="13">
        <v>0</v>
      </c>
      <c r="AA11" s="13">
        <v>0</v>
      </c>
    </row>
    <row r="12" spans="1:27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13">
        <v>0</v>
      </c>
      <c r="Z12" s="13">
        <v>0</v>
      </c>
      <c r="AA12" s="13">
        <v>0</v>
      </c>
    </row>
    <row r="13" spans="1:27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13">
        <v>0</v>
      </c>
      <c r="Z13" s="13">
        <v>0</v>
      </c>
      <c r="AA13" s="13">
        <v>0</v>
      </c>
    </row>
    <row r="14" spans="1:27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13">
        <v>0</v>
      </c>
      <c r="Z14" s="13">
        <v>0</v>
      </c>
      <c r="AA14" s="13">
        <v>0</v>
      </c>
    </row>
    <row r="15" spans="1:27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569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13">
        <v>0</v>
      </c>
      <c r="Z15" s="13">
        <v>0</v>
      </c>
      <c r="AA15" s="13">
        <v>0</v>
      </c>
    </row>
    <row r="16" spans="1:27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13">
        <v>0</v>
      </c>
      <c r="Z16" s="13">
        <v>0</v>
      </c>
      <c r="AA16" s="13">
        <v>0</v>
      </c>
    </row>
    <row r="17" spans="1:27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13">
        <v>0</v>
      </c>
      <c r="Z17" s="13">
        <v>0</v>
      </c>
      <c r="AA17" s="13">
        <v>0</v>
      </c>
    </row>
    <row r="18" spans="1:27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13">
        <v>0</v>
      </c>
      <c r="Z18" s="13">
        <v>0</v>
      </c>
      <c r="AA18" s="13">
        <v>0</v>
      </c>
    </row>
    <row r="19" spans="1:27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13">
        <v>0</v>
      </c>
      <c r="Z19" s="13">
        <v>0</v>
      </c>
      <c r="AA19" s="13">
        <v>0</v>
      </c>
    </row>
    <row r="20" spans="1:27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13">
        <v>0</v>
      </c>
      <c r="Z20" s="13">
        <v>0</v>
      </c>
      <c r="AA20" s="13">
        <v>0</v>
      </c>
    </row>
    <row r="21" spans="1:27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13">
        <v>0</v>
      </c>
      <c r="Z21" s="13">
        <v>0</v>
      </c>
      <c r="AA21" s="13">
        <v>0</v>
      </c>
    </row>
    <row r="22" spans="1:27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13">
        <v>0</v>
      </c>
      <c r="Z22" s="13">
        <v>0</v>
      </c>
      <c r="AA22" s="13">
        <v>0</v>
      </c>
    </row>
    <row r="23" spans="1:27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13">
        <v>0</v>
      </c>
      <c r="Z23" s="13">
        <v>0</v>
      </c>
      <c r="AA23" s="13">
        <v>0</v>
      </c>
    </row>
    <row r="24" spans="1:27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13">
        <v>0</v>
      </c>
      <c r="Z24" s="13">
        <v>0</v>
      </c>
      <c r="AA24" s="13">
        <v>0</v>
      </c>
    </row>
    <row r="25" spans="1:27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13">
        <v>0</v>
      </c>
      <c r="Z25" s="13">
        <v>0</v>
      </c>
      <c r="AA25" s="13">
        <v>0</v>
      </c>
    </row>
    <row r="26" spans="1:27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13">
        <v>0</v>
      </c>
      <c r="Z26" s="13">
        <v>0</v>
      </c>
      <c r="AA26" s="13">
        <v>0</v>
      </c>
    </row>
    <row r="27" spans="1:27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13">
        <v>0</v>
      </c>
      <c r="Z27" s="13">
        <v>0</v>
      </c>
      <c r="AA27" s="13">
        <v>0</v>
      </c>
    </row>
    <row r="28" spans="1:27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570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13">
        <v>0</v>
      </c>
      <c r="Z28" s="13">
        <v>0</v>
      </c>
      <c r="AA28" s="13">
        <v>0</v>
      </c>
    </row>
    <row r="29" spans="1:27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571</v>
      </c>
      <c r="H29" s="19">
        <v>30</v>
      </c>
      <c r="I29" s="18" t="s">
        <v>572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13">
        <v>0</v>
      </c>
      <c r="Z29" s="13">
        <v>0</v>
      </c>
      <c r="AA29" s="13">
        <v>0</v>
      </c>
    </row>
    <row r="30" spans="1:27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571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13">
        <v>0</v>
      </c>
      <c r="Z30" s="13">
        <v>0</v>
      </c>
      <c r="AA30" s="13">
        <v>0</v>
      </c>
    </row>
    <row r="31" spans="1:27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573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13">
        <v>0</v>
      </c>
      <c r="Z31" s="13">
        <v>0</v>
      </c>
      <c r="AA31" s="13">
        <v>0</v>
      </c>
    </row>
    <row r="32" spans="1:27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13">
        <v>0</v>
      </c>
      <c r="Z32" s="13">
        <v>0</v>
      </c>
      <c r="AA32" s="13">
        <v>0</v>
      </c>
    </row>
    <row r="33" spans="1:27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13">
        <v>0</v>
      </c>
      <c r="Z33" s="13">
        <v>0</v>
      </c>
      <c r="AA33" s="13">
        <v>0</v>
      </c>
    </row>
    <row r="34" spans="1:27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13">
        <v>0</v>
      </c>
      <c r="Z34" s="13">
        <v>0</v>
      </c>
      <c r="AA34" s="13">
        <v>0</v>
      </c>
    </row>
    <row r="35" spans="1:27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573</v>
      </c>
      <c r="H35" s="19">
        <v>6794</v>
      </c>
      <c r="I35" s="18" t="s">
        <v>574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13">
        <v>0</v>
      </c>
      <c r="Z35" s="13">
        <v>0</v>
      </c>
      <c r="AA35" s="13">
        <v>0</v>
      </c>
    </row>
    <row r="36" spans="1:27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13">
        <v>0</v>
      </c>
      <c r="Z36" s="13">
        <v>0</v>
      </c>
      <c r="AA36" s="13">
        <v>0</v>
      </c>
    </row>
    <row r="37" spans="1:27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575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13">
        <v>0</v>
      </c>
      <c r="Z37" s="13">
        <v>0</v>
      </c>
      <c r="AA37" s="13">
        <v>0</v>
      </c>
    </row>
    <row r="38" spans="1:27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13">
        <v>0</v>
      </c>
      <c r="Z38" s="13">
        <v>0</v>
      </c>
      <c r="AA38" s="13">
        <v>0</v>
      </c>
    </row>
    <row r="39" spans="1:27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573</v>
      </c>
      <c r="H39" s="19">
        <v>33</v>
      </c>
      <c r="I39" s="18" t="s">
        <v>576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13">
        <v>0</v>
      </c>
      <c r="Z39" s="13">
        <v>0</v>
      </c>
      <c r="AA39" s="13">
        <v>0</v>
      </c>
    </row>
    <row r="40" spans="1:27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573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13">
        <v>0</v>
      </c>
      <c r="Z40" s="13">
        <v>0</v>
      </c>
      <c r="AA40" s="13">
        <v>0</v>
      </c>
    </row>
    <row r="41" spans="1:27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577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13">
        <v>0</v>
      </c>
      <c r="Z41" s="13">
        <v>0</v>
      </c>
      <c r="AA41" s="13">
        <v>0</v>
      </c>
    </row>
    <row r="42" spans="1:27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13">
        <v>0</v>
      </c>
      <c r="Z42" s="13">
        <v>0</v>
      </c>
      <c r="AA42" s="13">
        <v>0</v>
      </c>
    </row>
    <row r="43" spans="1:27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13">
        <v>0</v>
      </c>
      <c r="Z43" s="13">
        <v>0</v>
      </c>
      <c r="AA43" s="13">
        <v>0</v>
      </c>
    </row>
    <row r="44" spans="1:27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13">
        <v>0</v>
      </c>
      <c r="Z44" s="13">
        <v>0</v>
      </c>
      <c r="AA44" s="13">
        <v>0</v>
      </c>
    </row>
    <row r="45" spans="1:27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13">
        <v>0</v>
      </c>
      <c r="Z45" s="13">
        <v>0</v>
      </c>
      <c r="AA45" s="13">
        <v>0</v>
      </c>
    </row>
    <row r="46" spans="1:27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13">
        <v>0</v>
      </c>
      <c r="Z46" s="13">
        <v>0</v>
      </c>
      <c r="AA46" s="13">
        <v>0</v>
      </c>
    </row>
    <row r="47" spans="1:27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13">
        <v>0</v>
      </c>
      <c r="Z47" s="13">
        <v>0</v>
      </c>
      <c r="AA47" s="13">
        <v>0</v>
      </c>
    </row>
    <row r="48" spans="1:27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13">
        <v>0</v>
      </c>
      <c r="Z48" s="13">
        <v>0</v>
      </c>
      <c r="AA48" s="13">
        <v>0</v>
      </c>
    </row>
    <row r="49" spans="1:27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13">
        <v>0</v>
      </c>
      <c r="Z49" s="13">
        <v>0</v>
      </c>
      <c r="AA49" s="13">
        <v>0</v>
      </c>
    </row>
    <row r="50" spans="1:27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13">
        <v>0</v>
      </c>
      <c r="Z50" s="13">
        <v>0</v>
      </c>
      <c r="AA50" s="13">
        <v>0</v>
      </c>
    </row>
    <row r="51" spans="1:27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13">
        <v>0</v>
      </c>
      <c r="Z51" s="13">
        <v>0</v>
      </c>
      <c r="AA51" s="13">
        <v>0</v>
      </c>
    </row>
    <row r="52" spans="1:27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13">
        <v>0</v>
      </c>
      <c r="Z52" s="13">
        <v>0</v>
      </c>
      <c r="AA52" s="13">
        <v>0</v>
      </c>
    </row>
    <row r="53" spans="1:27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13">
        <v>0</v>
      </c>
      <c r="Z53" s="13">
        <v>0</v>
      </c>
      <c r="AA53" s="13">
        <v>0</v>
      </c>
    </row>
    <row r="54" spans="1:27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13">
        <v>0</v>
      </c>
      <c r="Z54" s="13">
        <v>0</v>
      </c>
      <c r="AA54" s="13">
        <v>0</v>
      </c>
    </row>
    <row r="55" spans="1:27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573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13">
        <v>0</v>
      </c>
      <c r="Z55" s="13">
        <v>0</v>
      </c>
      <c r="AA55" s="13">
        <v>0</v>
      </c>
    </row>
    <row r="56" spans="1:27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13">
        <v>0</v>
      </c>
      <c r="Z56" s="13">
        <v>0</v>
      </c>
      <c r="AA56" s="13">
        <v>0</v>
      </c>
    </row>
    <row r="57" spans="1:27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13">
        <v>0</v>
      </c>
      <c r="Z57" s="13">
        <v>0</v>
      </c>
      <c r="AA57" s="13">
        <v>0</v>
      </c>
    </row>
    <row r="58" spans="1:27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13">
        <v>0</v>
      </c>
      <c r="Z58" s="13">
        <v>0</v>
      </c>
      <c r="AA58" s="13">
        <v>0</v>
      </c>
    </row>
    <row r="59" spans="1:27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13">
        <v>0</v>
      </c>
      <c r="Z59" s="13">
        <v>0</v>
      </c>
      <c r="AA59" s="13">
        <v>0</v>
      </c>
    </row>
    <row r="60" spans="1:27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13">
        <v>0</v>
      </c>
      <c r="Z60" s="13">
        <v>0</v>
      </c>
      <c r="AA60" s="13">
        <v>0</v>
      </c>
    </row>
    <row r="61" spans="1:27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573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13">
        <v>0</v>
      </c>
      <c r="Z61" s="13">
        <v>0</v>
      </c>
      <c r="AA61" s="13">
        <v>0</v>
      </c>
    </row>
    <row r="62" spans="1:27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13">
        <v>0</v>
      </c>
      <c r="Z62" s="13">
        <v>0</v>
      </c>
      <c r="AA62" s="13">
        <v>0</v>
      </c>
    </row>
    <row r="63" spans="1:27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13">
        <v>0</v>
      </c>
      <c r="Z63" s="13">
        <v>0</v>
      </c>
      <c r="AA63" s="13">
        <v>0</v>
      </c>
    </row>
    <row r="64" spans="1:27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13">
        <v>0</v>
      </c>
      <c r="Z64" s="13">
        <v>0</v>
      </c>
      <c r="AA64" s="13">
        <v>0</v>
      </c>
    </row>
    <row r="65" spans="1:27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13">
        <v>0</v>
      </c>
      <c r="Z65" s="13">
        <v>0</v>
      </c>
      <c r="AA65" s="13">
        <v>0</v>
      </c>
    </row>
    <row r="66" spans="1:27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13">
        <v>0</v>
      </c>
      <c r="Z66" s="13">
        <v>0</v>
      </c>
      <c r="AA66" s="13">
        <v>0</v>
      </c>
    </row>
    <row r="67" spans="1:27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573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13">
        <v>0</v>
      </c>
      <c r="Z67" s="13">
        <v>0</v>
      </c>
      <c r="AA67" s="13">
        <v>0</v>
      </c>
    </row>
    <row r="68" spans="1:27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573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13">
        <v>0</v>
      </c>
      <c r="Z68" s="13">
        <v>0</v>
      </c>
      <c r="AA68" s="13">
        <v>0</v>
      </c>
    </row>
    <row r="69" spans="1:27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13">
        <v>0</v>
      </c>
      <c r="Z69" s="13">
        <v>0</v>
      </c>
      <c r="AA69" s="13">
        <v>0</v>
      </c>
    </row>
    <row r="70" spans="1:27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13">
        <v>0</v>
      </c>
      <c r="Z70" s="13">
        <v>0</v>
      </c>
      <c r="AA70" s="13">
        <v>0</v>
      </c>
    </row>
    <row r="71" spans="1:27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13">
        <v>0</v>
      </c>
      <c r="Z71" s="13">
        <v>0</v>
      </c>
      <c r="AA71" s="13">
        <v>0</v>
      </c>
    </row>
    <row r="72" spans="1:27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13">
        <v>0</v>
      </c>
      <c r="Z72" s="13">
        <v>0</v>
      </c>
      <c r="AA72" s="13">
        <v>0</v>
      </c>
    </row>
    <row r="73" spans="1:27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13">
        <v>0</v>
      </c>
      <c r="Z73" s="13">
        <v>0</v>
      </c>
      <c r="AA73" s="13">
        <v>0</v>
      </c>
    </row>
    <row r="74" spans="1:27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13">
        <v>0</v>
      </c>
      <c r="Z74" s="13">
        <v>0</v>
      </c>
      <c r="AA74" s="13">
        <v>0</v>
      </c>
    </row>
    <row r="75" spans="1:27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573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13">
        <v>0</v>
      </c>
      <c r="Z75" s="13">
        <v>0</v>
      </c>
      <c r="AA75" s="13">
        <v>0</v>
      </c>
    </row>
    <row r="76" spans="1:27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13">
        <v>0</v>
      </c>
      <c r="Z76" s="13">
        <v>0</v>
      </c>
      <c r="AA76" s="13">
        <v>0</v>
      </c>
    </row>
    <row r="77" spans="1:27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13">
        <v>0</v>
      </c>
      <c r="Z77" s="13">
        <v>0</v>
      </c>
      <c r="AA77" s="13">
        <v>0</v>
      </c>
    </row>
    <row r="78" spans="1:27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13">
        <v>0</v>
      </c>
      <c r="Z78" s="13">
        <v>0</v>
      </c>
      <c r="AA78" s="13">
        <v>0</v>
      </c>
    </row>
    <row r="79" spans="1:27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573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13">
        <v>0</v>
      </c>
      <c r="Z79" s="13">
        <v>0</v>
      </c>
      <c r="AA79" s="13">
        <v>0</v>
      </c>
    </row>
    <row r="80" spans="1:27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13">
        <v>0</v>
      </c>
      <c r="Z80" s="13">
        <v>0</v>
      </c>
      <c r="AA80" s="13">
        <v>0</v>
      </c>
    </row>
    <row r="81" spans="1:27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13">
        <v>0</v>
      </c>
      <c r="Z81" s="13">
        <v>0</v>
      </c>
      <c r="AA81" s="13">
        <v>0</v>
      </c>
    </row>
    <row r="82" spans="1:27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13">
        <v>0</v>
      </c>
      <c r="Z82" s="13">
        <v>0</v>
      </c>
      <c r="AA82" s="13">
        <v>0</v>
      </c>
    </row>
    <row r="83" spans="1:27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13">
        <v>0</v>
      </c>
      <c r="Z83" s="13">
        <v>0</v>
      </c>
      <c r="AA83" s="13">
        <v>0</v>
      </c>
    </row>
    <row r="84" spans="1:27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13">
        <v>0</v>
      </c>
      <c r="Z84" s="13">
        <v>0</v>
      </c>
      <c r="AA84" s="13">
        <v>0</v>
      </c>
    </row>
    <row r="85" spans="1:27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573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13">
        <v>0</v>
      </c>
      <c r="Z85" s="13">
        <v>0</v>
      </c>
      <c r="AA85" s="13">
        <v>0</v>
      </c>
    </row>
    <row r="86" spans="1:27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13">
        <v>0</v>
      </c>
      <c r="Z86" s="13">
        <v>0</v>
      </c>
      <c r="AA86" s="13">
        <v>0</v>
      </c>
    </row>
    <row r="87" spans="1:27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578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13">
        <v>0</v>
      </c>
      <c r="Z87" s="13">
        <v>0</v>
      </c>
      <c r="AA87" s="13">
        <v>0</v>
      </c>
    </row>
    <row r="88" spans="1:27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573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13">
        <v>0</v>
      </c>
      <c r="Z88" s="13">
        <v>0</v>
      </c>
      <c r="AA88" s="13">
        <v>0</v>
      </c>
    </row>
    <row r="89" spans="1:27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13">
        <v>0</v>
      </c>
      <c r="Z89" s="13">
        <v>0</v>
      </c>
      <c r="AA89" s="13">
        <v>0</v>
      </c>
    </row>
    <row r="90" spans="1:27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13">
        <v>0</v>
      </c>
      <c r="Z90" s="13">
        <v>0</v>
      </c>
      <c r="AA90" s="13">
        <v>0</v>
      </c>
    </row>
    <row r="91" spans="1:27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13">
        <v>0</v>
      </c>
      <c r="Z91" s="13">
        <v>0</v>
      </c>
      <c r="AA91" s="13">
        <v>0</v>
      </c>
    </row>
    <row r="92" spans="1:27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13">
        <v>0</v>
      </c>
      <c r="Z92" s="13">
        <v>0</v>
      </c>
      <c r="AA92" s="13">
        <v>0</v>
      </c>
    </row>
    <row r="93" spans="1:27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573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13">
        <v>0</v>
      </c>
      <c r="Z93" s="13">
        <v>0</v>
      </c>
      <c r="AA93" s="13">
        <v>0</v>
      </c>
    </row>
    <row r="94" spans="1:27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13">
        <v>0</v>
      </c>
      <c r="Z94" s="13">
        <v>0</v>
      </c>
      <c r="AA94" s="13">
        <v>0</v>
      </c>
    </row>
    <row r="95" spans="1:27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13">
        <v>0</v>
      </c>
      <c r="Z95" s="13">
        <v>0</v>
      </c>
      <c r="AA95" s="13">
        <v>0</v>
      </c>
    </row>
    <row r="96" spans="1:27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573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13">
        <v>0</v>
      </c>
      <c r="Z96" s="13">
        <v>0</v>
      </c>
      <c r="AA96" s="13">
        <v>0</v>
      </c>
    </row>
    <row r="97" spans="1:27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13">
        <v>0</v>
      </c>
      <c r="Z97" s="13">
        <v>0</v>
      </c>
      <c r="AA97" s="13">
        <v>0</v>
      </c>
    </row>
    <row r="98" spans="1:27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13">
        <v>0</v>
      </c>
      <c r="Z98" s="13">
        <v>0</v>
      </c>
      <c r="AA98" s="13">
        <v>0</v>
      </c>
    </row>
    <row r="99" spans="1:27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13">
        <v>0</v>
      </c>
      <c r="Z99" s="13">
        <v>0</v>
      </c>
      <c r="AA99" s="13">
        <v>0</v>
      </c>
    </row>
    <row r="100" spans="1:27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13">
        <v>0</v>
      </c>
      <c r="Z100" s="13">
        <v>0</v>
      </c>
      <c r="AA100" s="13">
        <v>0</v>
      </c>
    </row>
    <row r="101" spans="1:27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13">
        <v>0</v>
      </c>
      <c r="Z101" s="13">
        <v>0</v>
      </c>
      <c r="AA101" s="13">
        <v>0</v>
      </c>
    </row>
    <row r="102" spans="1:27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13">
        <v>0</v>
      </c>
      <c r="Z102" s="13">
        <v>0</v>
      </c>
      <c r="AA102" s="13">
        <v>0</v>
      </c>
    </row>
    <row r="103" spans="1:27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13">
        <v>0</v>
      </c>
      <c r="Z103" s="13">
        <v>0</v>
      </c>
      <c r="AA103" s="13">
        <v>0</v>
      </c>
    </row>
    <row r="104" spans="1:27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13">
        <v>0</v>
      </c>
      <c r="Z104" s="13">
        <v>0</v>
      </c>
      <c r="AA104" s="13">
        <v>0</v>
      </c>
    </row>
    <row r="105" spans="1:27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13">
        <v>0</v>
      </c>
      <c r="Z105" s="13">
        <v>0</v>
      </c>
      <c r="AA105" s="13">
        <v>0</v>
      </c>
    </row>
    <row r="106" spans="1:27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13">
        <v>0</v>
      </c>
      <c r="Z106" s="13">
        <v>0</v>
      </c>
      <c r="AA106" s="13">
        <v>0</v>
      </c>
    </row>
    <row r="107" spans="1:27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13">
        <v>0</v>
      </c>
      <c r="Z107" s="13">
        <v>0</v>
      </c>
      <c r="AA107" s="13">
        <v>0</v>
      </c>
    </row>
    <row r="108" spans="1:27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13">
        <v>0</v>
      </c>
      <c r="Z108" s="13">
        <v>0</v>
      </c>
      <c r="AA108" s="13">
        <v>0</v>
      </c>
    </row>
    <row r="109" spans="1:27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13">
        <v>0</v>
      </c>
      <c r="Z109" s="13">
        <v>0</v>
      </c>
      <c r="AA109" s="13">
        <v>0</v>
      </c>
    </row>
    <row r="110" spans="1:27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13">
        <v>0</v>
      </c>
      <c r="Z110" s="13">
        <v>0</v>
      </c>
      <c r="AA110" s="13">
        <v>0</v>
      </c>
    </row>
    <row r="111" spans="1:27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13">
        <v>0</v>
      </c>
      <c r="Z111" s="13">
        <v>0</v>
      </c>
      <c r="AA111" s="13">
        <v>0</v>
      </c>
    </row>
    <row r="112" spans="1:27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13">
        <v>0</v>
      </c>
      <c r="Z112" s="13">
        <v>0</v>
      </c>
      <c r="AA112" s="13">
        <v>0</v>
      </c>
    </row>
    <row r="113" spans="1:27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13">
        <v>0</v>
      </c>
      <c r="Z113" s="13">
        <v>0</v>
      </c>
      <c r="AA113" s="13">
        <v>0</v>
      </c>
    </row>
    <row r="114" spans="1:27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13">
        <v>0</v>
      </c>
      <c r="Z114" s="13">
        <v>0</v>
      </c>
      <c r="AA114" s="13">
        <v>0</v>
      </c>
    </row>
    <row r="115" spans="1:27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13">
        <v>0</v>
      </c>
      <c r="Z115" s="13">
        <v>0</v>
      </c>
      <c r="AA115" s="13">
        <v>0</v>
      </c>
    </row>
    <row r="116" spans="1:27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13">
        <v>0</v>
      </c>
      <c r="Z116" s="13">
        <v>0</v>
      </c>
      <c r="AA116" s="13">
        <v>0</v>
      </c>
    </row>
    <row r="117" spans="1:27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13">
        <v>0</v>
      </c>
      <c r="Z117" s="13">
        <v>0</v>
      </c>
      <c r="AA117" s="13">
        <v>0</v>
      </c>
    </row>
    <row r="118" spans="1:27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13">
        <v>0</v>
      </c>
      <c r="Z118" s="13">
        <v>0</v>
      </c>
      <c r="AA118" s="13">
        <v>0</v>
      </c>
    </row>
    <row r="119" spans="1:27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13">
        <v>0</v>
      </c>
      <c r="Z119" s="13">
        <v>0</v>
      </c>
      <c r="AA119" s="13">
        <v>0</v>
      </c>
    </row>
    <row r="120" spans="1:27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13">
        <v>0</v>
      </c>
      <c r="Z120" s="13">
        <v>0</v>
      </c>
      <c r="AA120" s="13">
        <v>0</v>
      </c>
    </row>
    <row r="121" spans="1:27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556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13">
        <v>0</v>
      </c>
      <c r="Z121" s="13">
        <v>0</v>
      </c>
      <c r="AA121" s="13">
        <v>0</v>
      </c>
    </row>
    <row r="122" spans="1:27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573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13">
        <v>0</v>
      </c>
      <c r="Z122" s="13">
        <v>0</v>
      </c>
      <c r="AA122" s="13">
        <v>0</v>
      </c>
    </row>
    <row r="123" spans="1:27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13">
        <v>0</v>
      </c>
      <c r="Z123" s="13">
        <v>0</v>
      </c>
      <c r="AA123" s="13">
        <v>0</v>
      </c>
    </row>
    <row r="124" spans="1:27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13">
        <v>0</v>
      </c>
      <c r="Z124" s="13">
        <v>0</v>
      </c>
      <c r="AA124" s="13">
        <v>0</v>
      </c>
    </row>
    <row r="125" spans="1:27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13">
        <v>0</v>
      </c>
      <c r="Z125" s="13">
        <v>0</v>
      </c>
      <c r="AA125" s="13">
        <v>0</v>
      </c>
    </row>
    <row r="126" spans="1:27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13">
        <v>0</v>
      </c>
      <c r="Z126" s="13">
        <v>0</v>
      </c>
      <c r="AA126" s="13">
        <v>0</v>
      </c>
    </row>
    <row r="127" spans="1:27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13">
        <v>0</v>
      </c>
      <c r="Z127" s="13">
        <v>0</v>
      </c>
      <c r="AA127" s="13">
        <v>0</v>
      </c>
    </row>
    <row r="128" spans="1:27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13">
        <v>0</v>
      </c>
      <c r="Z128" s="13">
        <v>0</v>
      </c>
      <c r="AA128" s="13">
        <v>0</v>
      </c>
    </row>
    <row r="129" spans="1:27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13">
        <v>0</v>
      </c>
      <c r="Z129" s="13">
        <v>0</v>
      </c>
      <c r="AA129" s="13">
        <v>0</v>
      </c>
    </row>
    <row r="130" spans="1:27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13">
        <v>0</v>
      </c>
      <c r="Z130" s="13">
        <v>0</v>
      </c>
      <c r="AA130" s="13">
        <v>0</v>
      </c>
    </row>
    <row r="131" spans="1:27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13">
        <v>0</v>
      </c>
      <c r="Z131" s="13">
        <v>0</v>
      </c>
      <c r="AA131" s="13">
        <v>0</v>
      </c>
    </row>
    <row r="132" spans="1:27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13">
        <v>0</v>
      </c>
      <c r="Z132" s="13">
        <v>0</v>
      </c>
      <c r="AA132" s="13">
        <v>0</v>
      </c>
    </row>
    <row r="133" spans="1:27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13">
        <v>0</v>
      </c>
      <c r="Z133" s="13">
        <v>0</v>
      </c>
      <c r="AA133" s="13">
        <v>0</v>
      </c>
    </row>
    <row r="134" spans="1:27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13">
        <v>0</v>
      </c>
      <c r="Z134" s="13">
        <v>0</v>
      </c>
      <c r="AA134" s="13">
        <v>0</v>
      </c>
    </row>
    <row r="135" spans="1:27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13">
        <v>0</v>
      </c>
      <c r="Z135" s="13">
        <v>0</v>
      </c>
      <c r="AA135" s="13">
        <v>0</v>
      </c>
    </row>
    <row r="136" spans="1:27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13">
        <v>0</v>
      </c>
      <c r="Z136" s="13">
        <v>0</v>
      </c>
      <c r="AA136" s="13">
        <v>0</v>
      </c>
    </row>
    <row r="137" spans="1:27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13">
        <v>0</v>
      </c>
      <c r="Z137" s="13">
        <v>0</v>
      </c>
      <c r="AA137" s="13">
        <v>0</v>
      </c>
    </row>
    <row r="138" spans="1:27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13">
        <v>0</v>
      </c>
      <c r="Z138" s="13">
        <v>0</v>
      </c>
      <c r="AA138" s="13">
        <v>0</v>
      </c>
    </row>
    <row r="139" spans="1:27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13">
        <v>0</v>
      </c>
      <c r="Z139" s="13">
        <v>0</v>
      </c>
      <c r="AA139" s="13">
        <v>0</v>
      </c>
    </row>
    <row r="140" spans="1:27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13">
        <v>0</v>
      </c>
      <c r="Z140" s="13">
        <v>0</v>
      </c>
      <c r="AA140" s="13">
        <v>0</v>
      </c>
    </row>
    <row r="141" spans="1:27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13">
        <v>0</v>
      </c>
      <c r="Z141" s="13">
        <v>0</v>
      </c>
      <c r="AA141" s="13">
        <v>0</v>
      </c>
    </row>
    <row r="142" spans="1:27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13">
        <v>0</v>
      </c>
      <c r="Z142" s="13">
        <v>0</v>
      </c>
      <c r="AA142" s="13">
        <v>0</v>
      </c>
    </row>
    <row r="143" spans="1:27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13">
        <v>0</v>
      </c>
      <c r="Z143" s="13">
        <v>0</v>
      </c>
      <c r="AA143" s="13">
        <v>0</v>
      </c>
    </row>
    <row r="144" spans="1:27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13">
        <v>0</v>
      </c>
      <c r="Z144" s="13">
        <v>0</v>
      </c>
      <c r="AA144" s="13">
        <v>0</v>
      </c>
    </row>
    <row r="145" spans="1:27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13">
        <v>0</v>
      </c>
      <c r="Z145" s="13">
        <v>0</v>
      </c>
      <c r="AA145" s="13">
        <v>0</v>
      </c>
    </row>
    <row r="146" spans="1:27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13">
        <v>0</v>
      </c>
      <c r="Z146" s="13">
        <v>0</v>
      </c>
      <c r="AA146" s="13">
        <v>0</v>
      </c>
    </row>
    <row r="147" spans="1:27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13">
        <v>0</v>
      </c>
      <c r="Z147" s="13">
        <v>0</v>
      </c>
      <c r="AA147" s="13">
        <v>0</v>
      </c>
    </row>
    <row r="148" spans="1:27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13">
        <v>0</v>
      </c>
      <c r="Z148" s="13">
        <v>0</v>
      </c>
      <c r="AA148" s="13">
        <v>0</v>
      </c>
    </row>
    <row r="149" spans="1:27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13">
        <v>0</v>
      </c>
      <c r="Z149" s="13">
        <v>0</v>
      </c>
      <c r="AA149" s="13">
        <v>0</v>
      </c>
    </row>
    <row r="150" spans="1:27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13">
        <v>0</v>
      </c>
      <c r="Z150" s="13">
        <v>0</v>
      </c>
      <c r="AA150" s="13">
        <v>0</v>
      </c>
    </row>
    <row r="151" spans="1:27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13">
        <v>0</v>
      </c>
      <c r="Z151" s="13">
        <v>0</v>
      </c>
      <c r="AA151" s="13">
        <v>0</v>
      </c>
    </row>
    <row r="152" spans="1:27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13">
        <v>0</v>
      </c>
      <c r="Z152" s="13">
        <v>0</v>
      </c>
      <c r="AA152" s="13">
        <v>0</v>
      </c>
    </row>
    <row r="153" spans="1:27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13">
        <v>0</v>
      </c>
      <c r="Z153" s="13">
        <v>0</v>
      </c>
      <c r="AA153" s="13">
        <v>0</v>
      </c>
    </row>
    <row r="154" spans="1:27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13">
        <v>0</v>
      </c>
      <c r="Z154" s="13">
        <v>0</v>
      </c>
      <c r="AA154" s="13">
        <v>0</v>
      </c>
    </row>
    <row r="155" spans="1:27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13">
        <v>0</v>
      </c>
      <c r="Z155" s="13">
        <v>0</v>
      </c>
      <c r="AA155" s="13">
        <v>0</v>
      </c>
    </row>
    <row r="156" spans="1:27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13">
        <v>0</v>
      </c>
      <c r="Z156" s="13">
        <v>0</v>
      </c>
      <c r="AA156" s="13">
        <v>0</v>
      </c>
    </row>
    <row r="157" spans="1:27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13">
        <v>0</v>
      </c>
      <c r="Z157" s="13">
        <v>0</v>
      </c>
      <c r="AA157" s="13">
        <v>0</v>
      </c>
    </row>
    <row r="158" spans="1:27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13">
        <v>0</v>
      </c>
      <c r="Z158" s="13">
        <v>0</v>
      </c>
      <c r="AA158" s="13">
        <v>0</v>
      </c>
    </row>
    <row r="159" spans="1:27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13">
        <v>0</v>
      </c>
      <c r="Z159" s="13">
        <v>0</v>
      </c>
      <c r="AA159" s="13">
        <v>0</v>
      </c>
    </row>
    <row r="160" spans="1:27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13">
        <v>0</v>
      </c>
      <c r="Z160" s="13">
        <v>0</v>
      </c>
      <c r="AA160" s="13">
        <v>0</v>
      </c>
    </row>
    <row r="161" spans="1:27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13">
        <v>0</v>
      </c>
      <c r="Z161" s="13">
        <v>0</v>
      </c>
      <c r="AA161" s="13">
        <v>0</v>
      </c>
    </row>
    <row r="162" spans="1:27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13">
        <v>0</v>
      </c>
      <c r="Z162" s="13">
        <v>0</v>
      </c>
      <c r="AA162" s="13">
        <v>0</v>
      </c>
    </row>
    <row r="163" spans="1:27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13">
        <v>0</v>
      </c>
      <c r="Z163" s="13">
        <v>0</v>
      </c>
      <c r="AA163" s="13">
        <v>0</v>
      </c>
    </row>
    <row r="164" spans="1:27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13">
        <v>0</v>
      </c>
      <c r="Z164" s="13">
        <v>0</v>
      </c>
      <c r="AA164" s="13">
        <v>0</v>
      </c>
    </row>
    <row r="165" spans="1:27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13">
        <v>0</v>
      </c>
      <c r="Z165" s="13">
        <v>0</v>
      </c>
      <c r="AA165" s="13">
        <v>0</v>
      </c>
    </row>
    <row r="166" spans="1:27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13">
        <v>0</v>
      </c>
      <c r="Z166" s="13">
        <v>0</v>
      </c>
      <c r="AA166" s="13">
        <v>0</v>
      </c>
    </row>
    <row r="167" spans="1:27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13">
        <v>0</v>
      </c>
      <c r="Z167" s="13">
        <v>0</v>
      </c>
      <c r="AA167" s="13">
        <v>0</v>
      </c>
    </row>
    <row r="168" spans="1:27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13">
        <v>0</v>
      </c>
      <c r="Z168" s="13">
        <v>0</v>
      </c>
      <c r="AA168" s="13">
        <v>0</v>
      </c>
    </row>
    <row r="169" spans="1:27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579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13">
        <v>0</v>
      </c>
      <c r="Z169" s="13">
        <v>0</v>
      </c>
      <c r="AA169" s="13">
        <v>0</v>
      </c>
    </row>
    <row r="170" spans="1:27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13">
        <v>0</v>
      </c>
      <c r="Z170" s="13">
        <v>0</v>
      </c>
      <c r="AA170" s="13">
        <v>0</v>
      </c>
    </row>
    <row r="171" spans="1:27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13">
        <v>0</v>
      </c>
      <c r="Z171" s="13">
        <v>0</v>
      </c>
      <c r="AA171" s="13">
        <v>0</v>
      </c>
    </row>
    <row r="172" spans="1:27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580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13">
        <v>0</v>
      </c>
      <c r="Z172" s="13">
        <v>0</v>
      </c>
      <c r="AA172" s="13">
        <v>0</v>
      </c>
    </row>
    <row r="173" spans="1:27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13">
        <v>0</v>
      </c>
      <c r="Z173" s="13">
        <v>0</v>
      </c>
      <c r="AA173" s="13">
        <v>0</v>
      </c>
    </row>
    <row r="174" spans="1:27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581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13">
        <v>0</v>
      </c>
      <c r="Z174" s="13">
        <v>0</v>
      </c>
      <c r="AA174" s="13">
        <v>0</v>
      </c>
    </row>
    <row r="175" spans="1:27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13">
        <v>0</v>
      </c>
      <c r="Z175" s="13">
        <v>0</v>
      </c>
      <c r="AA175" s="13">
        <v>0</v>
      </c>
    </row>
    <row r="176" spans="1:27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13">
        <v>0</v>
      </c>
      <c r="Z176" s="13">
        <v>0</v>
      </c>
      <c r="AA176" s="13">
        <v>0</v>
      </c>
    </row>
    <row r="177" spans="1:27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573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13">
        <v>0</v>
      </c>
      <c r="Z177" s="13">
        <v>0</v>
      </c>
      <c r="AA177" s="13">
        <v>0</v>
      </c>
    </row>
    <row r="178" spans="1:27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582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13">
        <v>0</v>
      </c>
      <c r="Z178" s="13">
        <v>0</v>
      </c>
      <c r="AA178" s="13">
        <v>0</v>
      </c>
    </row>
    <row r="179" spans="1:27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573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13">
        <v>0</v>
      </c>
      <c r="Z179" s="13">
        <v>0</v>
      </c>
      <c r="AA179" s="13">
        <v>0</v>
      </c>
    </row>
    <row r="180" spans="1:27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13">
        <v>0</v>
      </c>
      <c r="Z180" s="13">
        <v>0</v>
      </c>
      <c r="AA180" s="13">
        <v>0</v>
      </c>
    </row>
    <row r="181" spans="1:27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13">
        <v>0</v>
      </c>
      <c r="Z181" s="13">
        <v>0</v>
      </c>
      <c r="AA181" s="13">
        <v>0</v>
      </c>
    </row>
    <row r="182" spans="1:27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13">
        <v>0</v>
      </c>
      <c r="Z182" s="13">
        <v>0</v>
      </c>
      <c r="AA182" s="13">
        <v>0</v>
      </c>
    </row>
    <row r="183" spans="1:27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13">
        <v>0</v>
      </c>
      <c r="Z183" s="13">
        <v>0</v>
      </c>
      <c r="AA183" s="13">
        <v>0</v>
      </c>
    </row>
    <row r="184" spans="1:27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13">
        <v>0</v>
      </c>
      <c r="Z184" s="13">
        <v>0</v>
      </c>
      <c r="AA184" s="13">
        <v>0</v>
      </c>
    </row>
    <row r="185" spans="1:27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13">
        <v>0</v>
      </c>
      <c r="Z185" s="13">
        <v>0</v>
      </c>
      <c r="AA185" s="13">
        <v>0</v>
      </c>
    </row>
    <row r="186" spans="1:27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13">
        <v>0</v>
      </c>
      <c r="Z186" s="13">
        <v>0</v>
      </c>
      <c r="AA186" s="13">
        <v>0</v>
      </c>
    </row>
    <row r="187" spans="1:27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13">
        <v>0</v>
      </c>
      <c r="Z187" s="13">
        <v>0</v>
      </c>
      <c r="AA187" s="13">
        <v>0</v>
      </c>
    </row>
    <row r="188" spans="1:27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13">
        <v>0</v>
      </c>
      <c r="Z188" s="13">
        <v>0</v>
      </c>
      <c r="AA188" s="13">
        <v>0</v>
      </c>
    </row>
    <row r="189" spans="1:27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13">
        <v>0</v>
      </c>
      <c r="Z189" s="13">
        <v>0</v>
      </c>
      <c r="AA189" s="13">
        <v>0</v>
      </c>
    </row>
    <row r="190" spans="1:27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13">
        <v>0</v>
      </c>
      <c r="Z190" s="13">
        <v>0</v>
      </c>
      <c r="AA190" s="13">
        <v>0</v>
      </c>
    </row>
    <row r="191" spans="1:27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13">
        <v>0</v>
      </c>
      <c r="Z191" s="13">
        <v>0</v>
      </c>
      <c r="AA191" s="13">
        <v>0</v>
      </c>
    </row>
    <row r="192" spans="1:27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13">
        <v>0</v>
      </c>
      <c r="Z192" s="13">
        <v>0</v>
      </c>
      <c r="AA192" s="13">
        <v>0</v>
      </c>
    </row>
    <row r="193" spans="1:27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13">
        <v>0</v>
      </c>
      <c r="Z193" s="13">
        <v>0</v>
      </c>
      <c r="AA193" s="13">
        <v>0</v>
      </c>
    </row>
    <row r="194" spans="1:27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573</v>
      </c>
      <c r="H194" s="19">
        <v>31794</v>
      </c>
      <c r="I194" s="18" t="s">
        <v>583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13">
        <v>0</v>
      </c>
      <c r="Z194" s="13">
        <v>0</v>
      </c>
      <c r="AA194" s="13">
        <v>0</v>
      </c>
    </row>
    <row r="195" spans="1:27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573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13">
        <v>0</v>
      </c>
      <c r="Z195" s="13">
        <v>0</v>
      </c>
      <c r="AA195" s="13">
        <v>0</v>
      </c>
    </row>
    <row r="196" spans="1:27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573</v>
      </c>
      <c r="H196" s="19">
        <v>31394</v>
      </c>
      <c r="I196" s="18" t="s">
        <v>584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13">
        <v>0</v>
      </c>
      <c r="Z196" s="13">
        <v>0</v>
      </c>
      <c r="AA196" s="13">
        <v>0</v>
      </c>
    </row>
    <row r="197" spans="1:27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585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13">
        <v>0</v>
      </c>
      <c r="Z197" s="13">
        <v>0</v>
      </c>
      <c r="AA197" s="13">
        <v>0</v>
      </c>
    </row>
    <row r="198" spans="1:27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573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13">
        <v>0</v>
      </c>
      <c r="Z198" s="13">
        <v>0</v>
      </c>
      <c r="AA198" s="13">
        <v>0</v>
      </c>
    </row>
    <row r="199" spans="1:27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13">
        <v>0</v>
      </c>
      <c r="Z199" s="13">
        <v>0</v>
      </c>
      <c r="AA199" s="13">
        <v>0</v>
      </c>
    </row>
    <row r="200" spans="1:27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13">
        <v>0</v>
      </c>
      <c r="Z200" s="13">
        <v>0</v>
      </c>
      <c r="AA200" s="13">
        <v>0</v>
      </c>
    </row>
    <row r="201" spans="1:27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13">
        <v>0</v>
      </c>
      <c r="Z201" s="13">
        <v>0</v>
      </c>
      <c r="AA201" s="13">
        <v>0</v>
      </c>
    </row>
    <row r="202" spans="1:27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13">
        <v>0</v>
      </c>
      <c r="Z202" s="13">
        <v>0</v>
      </c>
      <c r="AA202" s="13">
        <v>0</v>
      </c>
    </row>
    <row r="203" spans="1:27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13">
        <v>0</v>
      </c>
      <c r="Z203" s="13">
        <v>0</v>
      </c>
      <c r="AA203" s="13">
        <v>0</v>
      </c>
    </row>
    <row r="204" spans="1:27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586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13">
        <v>0</v>
      </c>
      <c r="Z204" s="13">
        <v>0</v>
      </c>
      <c r="AA204" s="13">
        <v>0</v>
      </c>
    </row>
    <row r="205" spans="1:27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13">
        <v>0</v>
      </c>
      <c r="Z205" s="13">
        <v>0</v>
      </c>
      <c r="AA205" s="13">
        <v>0</v>
      </c>
    </row>
    <row r="206" spans="1:27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13">
        <v>0</v>
      </c>
      <c r="Z206" s="13">
        <v>0</v>
      </c>
      <c r="AA206" s="13">
        <v>0</v>
      </c>
    </row>
    <row r="207" spans="1:27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13">
        <v>0</v>
      </c>
      <c r="Z207" s="13">
        <v>0</v>
      </c>
      <c r="AA207" s="13">
        <v>0</v>
      </c>
    </row>
    <row r="208" spans="1:27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13">
        <v>0</v>
      </c>
      <c r="Z208" s="13">
        <v>0</v>
      </c>
      <c r="AA208" s="13">
        <v>0</v>
      </c>
    </row>
    <row r="209" spans="1:27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587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13">
        <v>0</v>
      </c>
      <c r="Z209" s="13">
        <v>0</v>
      </c>
      <c r="AA209" s="13">
        <v>0</v>
      </c>
    </row>
    <row r="210" spans="1:27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13">
        <v>0</v>
      </c>
      <c r="Z210" s="13">
        <v>0</v>
      </c>
      <c r="AA210" s="13">
        <v>0</v>
      </c>
    </row>
    <row r="211" spans="1:27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13">
        <v>0</v>
      </c>
      <c r="Z211" s="13">
        <v>0</v>
      </c>
      <c r="AA211" s="13">
        <v>0</v>
      </c>
    </row>
    <row r="212" spans="1:27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13">
        <v>0</v>
      </c>
      <c r="Z212" s="13">
        <v>0</v>
      </c>
      <c r="AA212" s="13">
        <v>0</v>
      </c>
    </row>
    <row r="213" spans="1:27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13">
        <v>0</v>
      </c>
      <c r="Z213" s="13">
        <v>0</v>
      </c>
      <c r="AA213" s="13">
        <v>0</v>
      </c>
    </row>
    <row r="214" spans="1:27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13">
        <v>0</v>
      </c>
      <c r="Z214" s="13">
        <v>0</v>
      </c>
      <c r="AA214" s="13">
        <v>0</v>
      </c>
    </row>
    <row r="215" spans="1:27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13">
        <v>0</v>
      </c>
      <c r="Z215" s="13">
        <v>0</v>
      </c>
      <c r="AA215" s="13">
        <v>0</v>
      </c>
    </row>
    <row r="216" spans="1:27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13">
        <v>0</v>
      </c>
      <c r="Z216" s="13">
        <v>0</v>
      </c>
      <c r="AA216" s="13">
        <v>0</v>
      </c>
    </row>
    <row r="217" spans="1:27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588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13">
        <v>0</v>
      </c>
      <c r="Z217" s="13">
        <v>0</v>
      </c>
      <c r="AA217" s="13">
        <v>0</v>
      </c>
    </row>
    <row r="218" spans="1:27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13">
        <v>0</v>
      </c>
      <c r="Z218" s="13">
        <v>0</v>
      </c>
      <c r="AA218" s="13">
        <v>0</v>
      </c>
    </row>
    <row r="219" spans="1:27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589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13">
        <v>0</v>
      </c>
      <c r="Z219" s="13">
        <v>0</v>
      </c>
      <c r="AA219" s="13">
        <v>0</v>
      </c>
    </row>
    <row r="220" spans="1:27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13">
        <v>0</v>
      </c>
      <c r="Z220" s="13">
        <v>0</v>
      </c>
      <c r="AA220" s="13">
        <v>0</v>
      </c>
    </row>
    <row r="221" spans="1:27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13">
        <v>0</v>
      </c>
      <c r="Z221" s="13">
        <v>0</v>
      </c>
      <c r="AA221" s="13">
        <v>0</v>
      </c>
    </row>
    <row r="222" spans="1:27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573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13">
        <v>0</v>
      </c>
      <c r="Z222" s="13">
        <v>0</v>
      </c>
      <c r="AA222" s="13">
        <v>0</v>
      </c>
    </row>
    <row r="223" spans="1:27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13">
        <v>0</v>
      </c>
      <c r="Z223" s="13">
        <v>0</v>
      </c>
      <c r="AA223" s="13">
        <v>0</v>
      </c>
    </row>
    <row r="224" spans="1:27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13">
        <v>0</v>
      </c>
      <c r="Z224" s="13">
        <v>0</v>
      </c>
      <c r="AA224" s="13">
        <v>0</v>
      </c>
    </row>
    <row r="225" spans="1:27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590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13">
        <v>0</v>
      </c>
      <c r="Z225" s="13">
        <v>0</v>
      </c>
      <c r="AA225" s="13">
        <v>0</v>
      </c>
    </row>
    <row r="226" spans="1:27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13">
        <v>0</v>
      </c>
      <c r="Z226" s="13">
        <v>0</v>
      </c>
      <c r="AA226" s="13">
        <v>0</v>
      </c>
    </row>
    <row r="227" spans="1:27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13">
        <v>0</v>
      </c>
      <c r="Z227" s="13">
        <v>0</v>
      </c>
      <c r="AA227" s="13">
        <v>0</v>
      </c>
    </row>
    <row r="228" spans="1:27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591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13">
        <v>0</v>
      </c>
      <c r="Z228" s="13">
        <v>0</v>
      </c>
      <c r="AA228" s="13">
        <v>0</v>
      </c>
    </row>
    <row r="229" spans="1:27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13">
        <v>0</v>
      </c>
      <c r="Z229" s="13">
        <v>0</v>
      </c>
      <c r="AA229" s="13">
        <v>0</v>
      </c>
    </row>
    <row r="230" spans="1:27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13">
        <v>0</v>
      </c>
      <c r="Z230" s="13">
        <v>0</v>
      </c>
      <c r="AA230" s="13">
        <v>0</v>
      </c>
    </row>
    <row r="231" spans="1:27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592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13">
        <v>0</v>
      </c>
      <c r="Z231" s="13">
        <v>0</v>
      </c>
      <c r="AA231" s="13">
        <v>0</v>
      </c>
    </row>
    <row r="232" spans="1:27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13">
        <v>0</v>
      </c>
      <c r="Z232" s="13">
        <v>0</v>
      </c>
      <c r="AA232" s="13">
        <v>0</v>
      </c>
    </row>
    <row r="233" spans="1:27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13">
        <v>0</v>
      </c>
      <c r="Z233" s="13">
        <v>0</v>
      </c>
      <c r="AA233" s="13">
        <v>0</v>
      </c>
    </row>
    <row r="234" spans="1:27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13">
        <v>0</v>
      </c>
      <c r="Z234" s="13">
        <v>0</v>
      </c>
      <c r="AA234" s="13">
        <v>0</v>
      </c>
    </row>
    <row r="235" spans="1:27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573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13">
        <v>0</v>
      </c>
      <c r="Z235" s="13">
        <v>0</v>
      </c>
      <c r="AA235" s="13">
        <v>0</v>
      </c>
    </row>
    <row r="236" spans="1:27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593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13">
        <v>0</v>
      </c>
      <c r="Z236" s="13">
        <v>0</v>
      </c>
      <c r="AA236" s="13">
        <v>0</v>
      </c>
    </row>
    <row r="237" spans="1:27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573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13">
        <v>0</v>
      </c>
      <c r="Z237" s="13">
        <v>0</v>
      </c>
      <c r="AA237" s="13">
        <v>0</v>
      </c>
    </row>
    <row r="238" spans="1:27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13">
        <v>0</v>
      </c>
      <c r="Z238" s="13">
        <v>0</v>
      </c>
      <c r="AA238" s="13">
        <v>0</v>
      </c>
    </row>
    <row r="239" spans="1:27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594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13">
        <v>0</v>
      </c>
      <c r="Z239" s="13">
        <v>0</v>
      </c>
      <c r="AA239" s="13">
        <v>0</v>
      </c>
    </row>
    <row r="240" spans="1:27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13">
        <v>0</v>
      </c>
      <c r="Z240" s="13">
        <v>0</v>
      </c>
      <c r="AA240" s="13">
        <v>0</v>
      </c>
    </row>
    <row r="241" spans="1:27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13">
        <v>0</v>
      </c>
      <c r="Z241" s="13">
        <v>0</v>
      </c>
      <c r="AA241" s="13">
        <v>0</v>
      </c>
    </row>
    <row r="242" spans="1:27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13">
        <v>0</v>
      </c>
      <c r="Z242" s="13">
        <v>0</v>
      </c>
      <c r="AA242" s="13">
        <v>0</v>
      </c>
    </row>
    <row r="243" spans="1:27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13">
        <v>0</v>
      </c>
      <c r="Z243" s="13">
        <v>0</v>
      </c>
      <c r="AA243" s="13">
        <v>0</v>
      </c>
    </row>
    <row r="244" spans="1:27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13">
        <v>0</v>
      </c>
      <c r="Z244" s="13">
        <v>0</v>
      </c>
      <c r="AA244" s="13">
        <v>0</v>
      </c>
    </row>
    <row r="245" spans="1:27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13">
        <v>0</v>
      </c>
      <c r="Z245" s="13">
        <v>0</v>
      </c>
      <c r="AA245" s="13">
        <v>0</v>
      </c>
    </row>
    <row r="246" spans="1:27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13">
        <v>0</v>
      </c>
      <c r="Z246" s="13">
        <v>0</v>
      </c>
      <c r="AA246" s="13">
        <v>0</v>
      </c>
    </row>
    <row r="247" spans="1:27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595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13">
        <v>0</v>
      </c>
      <c r="Z247" s="13">
        <v>0</v>
      </c>
      <c r="AA247" s="13">
        <v>0</v>
      </c>
    </row>
    <row r="248" spans="1:27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13">
        <v>0</v>
      </c>
      <c r="Z248" s="13">
        <v>0</v>
      </c>
      <c r="AA248" s="13">
        <v>0</v>
      </c>
    </row>
    <row r="249" spans="1:27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13">
        <v>0</v>
      </c>
      <c r="Z249" s="13">
        <v>0</v>
      </c>
      <c r="AA249" s="13">
        <v>0</v>
      </c>
    </row>
    <row r="250" spans="1:27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13">
        <v>0</v>
      </c>
      <c r="Z250" s="13">
        <v>0</v>
      </c>
      <c r="AA250" s="13">
        <v>0</v>
      </c>
    </row>
    <row r="251" spans="1:27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13">
        <v>0</v>
      </c>
      <c r="Z251" s="13">
        <v>0</v>
      </c>
      <c r="AA251" s="13">
        <v>0</v>
      </c>
    </row>
    <row r="252" spans="1:27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13">
        <v>0</v>
      </c>
      <c r="Z252" s="13">
        <v>0</v>
      </c>
      <c r="AA252" s="13">
        <v>0</v>
      </c>
    </row>
    <row r="253" spans="1:27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573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13">
        <v>0</v>
      </c>
      <c r="Z253" s="13">
        <v>0</v>
      </c>
      <c r="AA253" s="13">
        <v>0</v>
      </c>
    </row>
    <row r="254" spans="1:27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13">
        <v>0</v>
      </c>
      <c r="Z254" s="13">
        <v>0</v>
      </c>
      <c r="AA254" s="13">
        <v>0</v>
      </c>
    </row>
    <row r="255" spans="1:27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13">
        <v>0</v>
      </c>
      <c r="Z255" s="13">
        <v>0</v>
      </c>
      <c r="AA255" s="13">
        <v>0</v>
      </c>
    </row>
    <row r="256" spans="1:27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596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13">
        <v>0</v>
      </c>
      <c r="Z256" s="13">
        <v>0</v>
      </c>
      <c r="AA256" s="13">
        <v>0</v>
      </c>
    </row>
    <row r="257" spans="1:27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13">
        <v>0</v>
      </c>
      <c r="Z257" s="13">
        <v>0</v>
      </c>
      <c r="AA257" s="13">
        <v>0</v>
      </c>
    </row>
    <row r="258" spans="1:27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13">
        <v>0</v>
      </c>
      <c r="Z258" s="13">
        <v>0</v>
      </c>
      <c r="AA258" s="13">
        <v>0</v>
      </c>
    </row>
    <row r="259" spans="1:27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13">
        <v>0</v>
      </c>
      <c r="Z259" s="13">
        <v>0</v>
      </c>
      <c r="AA259" s="13">
        <v>0</v>
      </c>
    </row>
    <row r="260" spans="1:27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13">
        <v>0</v>
      </c>
      <c r="Z260" s="13">
        <v>0</v>
      </c>
      <c r="AA260" s="13">
        <v>0</v>
      </c>
    </row>
    <row r="261" spans="1:27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13">
        <v>0</v>
      </c>
      <c r="Z261" s="13">
        <v>0</v>
      </c>
      <c r="AA261" s="13">
        <v>0</v>
      </c>
    </row>
    <row r="262" spans="1:27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13">
        <v>0</v>
      </c>
      <c r="Z262" s="13">
        <v>0</v>
      </c>
      <c r="AA262" s="13">
        <v>0</v>
      </c>
    </row>
    <row r="263" spans="1:27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13">
        <v>0</v>
      </c>
      <c r="Z263" s="13">
        <v>0</v>
      </c>
      <c r="AA263" s="13">
        <v>0</v>
      </c>
    </row>
    <row r="264" spans="1:27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13">
        <v>0</v>
      </c>
      <c r="Z264" s="13">
        <v>0</v>
      </c>
      <c r="AA264" s="13">
        <v>0</v>
      </c>
    </row>
    <row r="265" spans="1:27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13">
        <v>0</v>
      </c>
      <c r="Z265" s="13">
        <v>0</v>
      </c>
      <c r="AA265" s="13">
        <v>0</v>
      </c>
    </row>
    <row r="266" spans="1:27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13">
        <v>0</v>
      </c>
      <c r="Z266" s="13">
        <v>0</v>
      </c>
      <c r="AA266" s="13">
        <v>0</v>
      </c>
    </row>
    <row r="267" spans="1:27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13">
        <v>0</v>
      </c>
      <c r="Z267" s="13">
        <v>0</v>
      </c>
      <c r="AA267" s="13">
        <v>0</v>
      </c>
    </row>
    <row r="268" spans="1:27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13">
        <v>0</v>
      </c>
      <c r="Z268" s="13">
        <v>0</v>
      </c>
      <c r="AA268" s="13">
        <v>0</v>
      </c>
    </row>
    <row r="269" spans="1:27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13">
        <v>0</v>
      </c>
      <c r="Z269" s="13">
        <v>0</v>
      </c>
      <c r="AA269" s="13">
        <v>0</v>
      </c>
    </row>
    <row r="270" spans="1:27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573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13">
        <v>0</v>
      </c>
      <c r="Z270" s="13">
        <v>0</v>
      </c>
      <c r="AA270" s="13">
        <v>0</v>
      </c>
    </row>
    <row r="271" spans="1:27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13">
        <v>0</v>
      </c>
      <c r="Z271" s="13">
        <v>0</v>
      </c>
      <c r="AA271" s="13">
        <v>0</v>
      </c>
    </row>
    <row r="272" spans="1:27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13">
        <v>0</v>
      </c>
      <c r="Z272" s="13">
        <v>0</v>
      </c>
      <c r="AA272" s="13">
        <v>0</v>
      </c>
    </row>
    <row r="273" spans="1:27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13">
        <v>0</v>
      </c>
      <c r="Z273" s="13">
        <v>0</v>
      </c>
      <c r="AA273" s="13">
        <v>0</v>
      </c>
    </row>
    <row r="274" spans="1:27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13">
        <v>0</v>
      </c>
      <c r="Z274" s="13">
        <v>0</v>
      </c>
      <c r="AA274" s="13">
        <v>0</v>
      </c>
    </row>
    <row r="275" spans="1:27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13">
        <v>0</v>
      </c>
      <c r="Z275" s="13">
        <v>0</v>
      </c>
      <c r="AA275" s="13">
        <v>0</v>
      </c>
    </row>
    <row r="276" spans="1:27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13">
        <v>0</v>
      </c>
      <c r="Z276" s="13">
        <v>0</v>
      </c>
      <c r="AA276" s="13">
        <v>0</v>
      </c>
    </row>
    <row r="277" spans="1:27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573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13">
        <v>0</v>
      </c>
      <c r="Z277" s="13">
        <v>0</v>
      </c>
      <c r="AA277" s="13">
        <v>0</v>
      </c>
    </row>
    <row r="278" spans="1:27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13">
        <v>0</v>
      </c>
      <c r="Z278" s="13">
        <v>0</v>
      </c>
      <c r="AA278" s="13">
        <v>0</v>
      </c>
    </row>
    <row r="279" spans="1:27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13">
        <v>0</v>
      </c>
      <c r="Z279" s="13">
        <v>0</v>
      </c>
      <c r="AA279" s="13">
        <v>0</v>
      </c>
    </row>
    <row r="280" spans="1:27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13">
        <v>0</v>
      </c>
      <c r="Z280" s="13">
        <v>0</v>
      </c>
      <c r="AA280" s="13">
        <v>0</v>
      </c>
    </row>
    <row r="281" spans="1:27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13">
        <v>0</v>
      </c>
      <c r="Z281" s="13">
        <v>0</v>
      </c>
      <c r="AA281" s="13">
        <v>0</v>
      </c>
    </row>
    <row r="282" spans="1:27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13">
        <v>0</v>
      </c>
      <c r="Z282" s="13">
        <v>0</v>
      </c>
      <c r="AA282" s="13">
        <v>0</v>
      </c>
    </row>
    <row r="283" spans="1:27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13">
        <v>0</v>
      </c>
      <c r="Z283" s="13">
        <v>0</v>
      </c>
      <c r="AA283" s="13">
        <v>0</v>
      </c>
    </row>
    <row r="284" spans="1:27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13">
        <v>0</v>
      </c>
      <c r="Z284" s="13">
        <v>0</v>
      </c>
      <c r="AA284" s="13">
        <v>0</v>
      </c>
    </row>
    <row r="285" spans="1:27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13">
        <v>0</v>
      </c>
      <c r="Z285" s="13">
        <v>0</v>
      </c>
      <c r="AA285" s="13">
        <v>0</v>
      </c>
    </row>
    <row r="286" spans="1:27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13">
        <v>0</v>
      </c>
      <c r="Z286" s="13">
        <v>0</v>
      </c>
      <c r="AA286" s="13">
        <v>0</v>
      </c>
    </row>
    <row r="287" spans="1:27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13">
        <v>0</v>
      </c>
      <c r="Z287" s="13">
        <v>0</v>
      </c>
      <c r="AA287" s="13">
        <v>0</v>
      </c>
    </row>
    <row r="288" spans="1:27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13">
        <v>0</v>
      </c>
      <c r="Z288" s="13">
        <v>0</v>
      </c>
      <c r="AA288" s="13">
        <v>0</v>
      </c>
    </row>
    <row r="289" spans="1:27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13">
        <v>0</v>
      </c>
      <c r="Z289" s="13">
        <v>0</v>
      </c>
      <c r="AA289" s="13">
        <v>0</v>
      </c>
    </row>
    <row r="290" spans="1:27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13">
        <v>0</v>
      </c>
      <c r="Z290" s="13">
        <v>0</v>
      </c>
      <c r="AA290" s="13">
        <v>0</v>
      </c>
    </row>
    <row r="291" spans="1:27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13">
        <v>0</v>
      </c>
      <c r="Z291" s="13">
        <v>0</v>
      </c>
      <c r="AA291" s="13">
        <v>0</v>
      </c>
    </row>
    <row r="292" spans="1:27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597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13">
        <v>0</v>
      </c>
      <c r="Z292" s="13">
        <v>0</v>
      </c>
      <c r="AA292" s="13">
        <v>0</v>
      </c>
    </row>
    <row r="293" spans="1:27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13">
        <v>0</v>
      </c>
      <c r="Z293" s="13">
        <v>0</v>
      </c>
      <c r="AA293" s="13">
        <v>0</v>
      </c>
    </row>
    <row r="294" spans="1:27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13">
        <v>0</v>
      </c>
      <c r="Z294" s="13">
        <v>0</v>
      </c>
      <c r="AA294" s="13">
        <v>0</v>
      </c>
    </row>
    <row r="295" spans="1:27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13">
        <v>0</v>
      </c>
      <c r="Z295" s="13">
        <v>0</v>
      </c>
      <c r="AA295" s="13">
        <v>0</v>
      </c>
    </row>
    <row r="296" spans="1:27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13">
        <v>0</v>
      </c>
      <c r="Z296" s="13">
        <v>0</v>
      </c>
      <c r="AA296" s="13">
        <v>0</v>
      </c>
    </row>
    <row r="297" spans="1:27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13">
        <v>0</v>
      </c>
      <c r="Z297" s="13">
        <v>0</v>
      </c>
      <c r="AA297" s="13">
        <v>0</v>
      </c>
    </row>
    <row r="298" spans="1:27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13">
        <v>0</v>
      </c>
      <c r="Z298" s="13">
        <v>0</v>
      </c>
      <c r="AA298" s="13">
        <v>0</v>
      </c>
    </row>
    <row r="299" spans="1:27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13">
        <v>0</v>
      </c>
      <c r="Z299" s="13">
        <v>0</v>
      </c>
      <c r="AA299" s="13">
        <v>0</v>
      </c>
    </row>
    <row r="300" spans="1:27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598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13">
        <v>0</v>
      </c>
      <c r="Z300" s="13">
        <v>0</v>
      </c>
      <c r="AA300" s="13">
        <v>0</v>
      </c>
    </row>
    <row r="301" spans="1:27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599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13">
        <v>0</v>
      </c>
      <c r="Z301" s="13">
        <v>0</v>
      </c>
      <c r="AA301" s="13">
        <v>0</v>
      </c>
    </row>
    <row r="302" spans="1:27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13">
        <v>0</v>
      </c>
      <c r="Z302" s="13">
        <v>0</v>
      </c>
      <c r="AA302" s="13">
        <v>0</v>
      </c>
    </row>
    <row r="303" spans="1:27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13">
        <v>0</v>
      </c>
      <c r="Z303" s="13">
        <v>0</v>
      </c>
      <c r="AA303" s="13">
        <v>0</v>
      </c>
    </row>
    <row r="304" spans="1:27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13">
        <v>0</v>
      </c>
      <c r="Z304" s="13">
        <v>0</v>
      </c>
      <c r="AA304" s="13">
        <v>0</v>
      </c>
    </row>
    <row r="305" spans="1:27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600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13">
        <v>0</v>
      </c>
      <c r="Z305" s="13">
        <v>0</v>
      </c>
      <c r="AA305" s="13">
        <v>0</v>
      </c>
    </row>
    <row r="306" spans="1:27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601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13">
        <v>0</v>
      </c>
      <c r="Z306" s="13">
        <v>0</v>
      </c>
      <c r="AA306" s="13">
        <v>0</v>
      </c>
    </row>
    <row r="307" spans="1:27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13">
        <v>0</v>
      </c>
      <c r="Z307" s="13">
        <v>0</v>
      </c>
      <c r="AA307" s="13">
        <v>0</v>
      </c>
    </row>
    <row r="308" spans="1:27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13">
        <v>0</v>
      </c>
      <c r="Z308" s="13">
        <v>0</v>
      </c>
      <c r="AA308" s="13">
        <v>0</v>
      </c>
    </row>
    <row r="309" spans="1:27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13">
        <v>0</v>
      </c>
      <c r="Z309" s="13">
        <v>0</v>
      </c>
      <c r="AA309" s="13">
        <v>0</v>
      </c>
    </row>
    <row r="310" spans="1:27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13">
        <v>0</v>
      </c>
      <c r="Z310" s="13">
        <v>0</v>
      </c>
      <c r="AA310" s="13">
        <v>0</v>
      </c>
    </row>
    <row r="311" spans="1:27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13">
        <v>0</v>
      </c>
      <c r="Z311" s="13">
        <v>0</v>
      </c>
      <c r="AA311" s="13">
        <v>0</v>
      </c>
    </row>
    <row r="312" spans="1:27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13">
        <v>0</v>
      </c>
      <c r="Z312" s="13">
        <v>0</v>
      </c>
      <c r="AA312" s="13">
        <v>0</v>
      </c>
    </row>
    <row r="313" spans="1:27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602</v>
      </c>
      <c r="H313" s="19">
        <v>7326</v>
      </c>
      <c r="I313" s="18" t="s">
        <v>603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13">
        <v>0</v>
      </c>
      <c r="Z313" s="13">
        <v>0</v>
      </c>
      <c r="AA313" s="13">
        <v>0</v>
      </c>
    </row>
    <row r="314" spans="1:27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604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13">
        <v>0</v>
      </c>
      <c r="Z314" s="13">
        <v>0</v>
      </c>
      <c r="AA314" s="13">
        <v>0</v>
      </c>
    </row>
    <row r="315" spans="1:27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13">
        <v>0</v>
      </c>
      <c r="Z315" s="13">
        <v>0</v>
      </c>
      <c r="AA315" s="13">
        <v>0</v>
      </c>
    </row>
    <row r="316" spans="1:27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13">
        <v>0</v>
      </c>
      <c r="Z316" s="13">
        <v>0</v>
      </c>
      <c r="AA316" s="13">
        <v>0</v>
      </c>
    </row>
    <row r="317" spans="1:27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13">
        <v>0</v>
      </c>
      <c r="Z317" s="13">
        <v>0</v>
      </c>
      <c r="AA317" s="13">
        <v>0</v>
      </c>
    </row>
    <row r="318" spans="1:27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13">
        <v>0</v>
      </c>
      <c r="Z318" s="13">
        <v>0</v>
      </c>
      <c r="AA318" s="13">
        <v>0</v>
      </c>
    </row>
    <row r="319" spans="1:27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605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13">
        <v>0</v>
      </c>
      <c r="Z319" s="13">
        <v>0</v>
      </c>
      <c r="AA319" s="13">
        <v>0</v>
      </c>
    </row>
    <row r="320" spans="1:27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606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13">
        <v>0</v>
      </c>
      <c r="Z320" s="13">
        <v>0</v>
      </c>
      <c r="AA320" s="13">
        <v>0</v>
      </c>
    </row>
    <row r="321" spans="1:27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13">
        <v>0</v>
      </c>
      <c r="Z321" s="13">
        <v>0</v>
      </c>
      <c r="AA321" s="13">
        <v>0</v>
      </c>
    </row>
    <row r="322" spans="1:27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13">
        <v>0</v>
      </c>
      <c r="Z322" s="13">
        <v>0</v>
      </c>
      <c r="AA322" s="13">
        <v>0</v>
      </c>
    </row>
    <row r="323" spans="1:27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607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13">
        <v>0</v>
      </c>
      <c r="Z323" s="13">
        <v>0</v>
      </c>
      <c r="AA323" s="13">
        <v>0</v>
      </c>
    </row>
    <row r="324" spans="1:27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13">
        <v>0</v>
      </c>
      <c r="Z324" s="13">
        <v>0</v>
      </c>
      <c r="AA324" s="13">
        <v>0</v>
      </c>
    </row>
    <row r="325" spans="1:27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13">
        <v>0</v>
      </c>
      <c r="Z325" s="13">
        <v>0</v>
      </c>
      <c r="AA325" s="13">
        <v>0</v>
      </c>
    </row>
    <row r="326" spans="1:27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13">
        <v>0</v>
      </c>
      <c r="Z326" s="13">
        <v>0</v>
      </c>
      <c r="AA326" s="13">
        <v>0</v>
      </c>
    </row>
    <row r="327" spans="1:27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13">
        <v>0</v>
      </c>
      <c r="Z327" s="13">
        <v>0</v>
      </c>
      <c r="AA327" s="13">
        <v>0</v>
      </c>
    </row>
    <row r="328" spans="1:27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13">
        <v>0</v>
      </c>
      <c r="Z328" s="13">
        <v>0</v>
      </c>
      <c r="AA328" s="13">
        <v>0</v>
      </c>
    </row>
    <row r="329" spans="1:27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608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13">
        <v>0</v>
      </c>
      <c r="Z329" s="13">
        <v>0</v>
      </c>
      <c r="AA329" s="13">
        <v>0</v>
      </c>
    </row>
    <row r="330" spans="1:27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13">
        <v>0</v>
      </c>
      <c r="Z330" s="13">
        <v>0</v>
      </c>
      <c r="AA330" s="13">
        <v>0</v>
      </c>
    </row>
    <row r="331" spans="1:27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609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13">
        <v>0</v>
      </c>
      <c r="Z331" s="13">
        <v>0</v>
      </c>
      <c r="AA331" s="13">
        <v>0</v>
      </c>
    </row>
    <row r="332" spans="1:27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13">
        <v>0</v>
      </c>
      <c r="Z332" s="13">
        <v>0</v>
      </c>
      <c r="AA332" s="13">
        <v>0</v>
      </c>
    </row>
    <row r="333" spans="1:27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13">
        <v>0</v>
      </c>
      <c r="Z333" s="13">
        <v>0</v>
      </c>
      <c r="AA333" s="13">
        <v>0</v>
      </c>
    </row>
    <row r="334" spans="1:27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13">
        <v>0</v>
      </c>
      <c r="Z334" s="13">
        <v>0</v>
      </c>
      <c r="AA334" s="13">
        <v>0</v>
      </c>
    </row>
    <row r="335" spans="1:27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13">
        <v>0</v>
      </c>
      <c r="Z335" s="13">
        <v>0</v>
      </c>
      <c r="AA335" s="13">
        <v>0</v>
      </c>
    </row>
    <row r="336" spans="1:27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13">
        <v>0</v>
      </c>
      <c r="Z336" s="13">
        <v>0</v>
      </c>
      <c r="AA336" s="13">
        <v>0</v>
      </c>
    </row>
    <row r="337" spans="1:27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13">
        <v>0</v>
      </c>
      <c r="Z337" s="13">
        <v>0</v>
      </c>
      <c r="AA337" s="13">
        <v>0</v>
      </c>
    </row>
    <row r="338" spans="1:27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13">
        <v>0</v>
      </c>
      <c r="Z338" s="13">
        <v>0</v>
      </c>
      <c r="AA338" s="13">
        <v>0</v>
      </c>
    </row>
    <row r="339" spans="1:27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13">
        <v>0</v>
      </c>
      <c r="Z339" s="13">
        <v>0</v>
      </c>
      <c r="AA339" s="13">
        <v>0</v>
      </c>
    </row>
    <row r="340" spans="1:27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13">
        <v>0</v>
      </c>
      <c r="Z340" s="13">
        <v>0</v>
      </c>
      <c r="AA340" s="13">
        <v>0</v>
      </c>
    </row>
    <row r="341" spans="1:27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610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13">
        <v>0</v>
      </c>
      <c r="Z341" s="13">
        <v>0</v>
      </c>
      <c r="AA341" s="13">
        <v>0</v>
      </c>
    </row>
    <row r="342" spans="1:27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611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13">
        <v>0</v>
      </c>
      <c r="Z342" s="13">
        <v>0</v>
      </c>
      <c r="AA342" s="13">
        <v>0</v>
      </c>
    </row>
    <row r="343" spans="1:27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13">
        <v>0</v>
      </c>
      <c r="Z343" s="13">
        <v>0</v>
      </c>
      <c r="AA343" s="13">
        <v>0</v>
      </c>
    </row>
    <row r="344" spans="1:27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13">
        <v>0</v>
      </c>
      <c r="Z344" s="13">
        <v>0</v>
      </c>
      <c r="AA344" s="13">
        <v>0</v>
      </c>
    </row>
    <row r="345" spans="1:27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13">
        <v>0</v>
      </c>
      <c r="Z345" s="13">
        <v>0</v>
      </c>
      <c r="AA345" s="13">
        <v>0</v>
      </c>
    </row>
    <row r="346" spans="1:27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13">
        <v>0</v>
      </c>
      <c r="Z346" s="13">
        <v>0</v>
      </c>
      <c r="AA346" s="13">
        <v>0</v>
      </c>
    </row>
    <row r="347" spans="1:27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13">
        <v>0</v>
      </c>
      <c r="Z347" s="13">
        <v>0</v>
      </c>
      <c r="AA347" s="13">
        <v>0</v>
      </c>
    </row>
    <row r="348" spans="1:27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13">
        <v>0</v>
      </c>
      <c r="Z348" s="13">
        <v>0</v>
      </c>
      <c r="AA348" s="13">
        <v>0</v>
      </c>
    </row>
    <row r="349" spans="1:27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13">
        <v>0</v>
      </c>
      <c r="Z349" s="13">
        <v>0</v>
      </c>
      <c r="AA349" s="13">
        <v>0</v>
      </c>
    </row>
    <row r="350" spans="1:27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13">
        <v>0</v>
      </c>
      <c r="Z350" s="13">
        <v>0</v>
      </c>
      <c r="AA350" s="13">
        <v>0</v>
      </c>
    </row>
    <row r="351" spans="1:27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13">
        <v>0</v>
      </c>
      <c r="Z351" s="13">
        <v>0</v>
      </c>
      <c r="AA351" s="13">
        <v>0</v>
      </c>
    </row>
    <row r="352" spans="1:27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13">
        <v>0</v>
      </c>
      <c r="Z352" s="13">
        <v>0</v>
      </c>
      <c r="AA352" s="13">
        <v>0</v>
      </c>
    </row>
    <row r="353" spans="1:27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13">
        <v>0</v>
      </c>
      <c r="Z353" s="13">
        <v>0</v>
      </c>
      <c r="AA353" s="13">
        <v>0</v>
      </c>
    </row>
    <row r="354" spans="1:27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612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13">
        <v>0</v>
      </c>
      <c r="Z354" s="13">
        <v>0</v>
      </c>
      <c r="AA354" s="13">
        <v>0</v>
      </c>
    </row>
    <row r="355" spans="1:27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13">
        <v>0</v>
      </c>
      <c r="Z355" s="13">
        <v>0</v>
      </c>
      <c r="AA355" s="13">
        <v>0</v>
      </c>
    </row>
    <row r="356" spans="1:27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613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13">
        <v>0</v>
      </c>
      <c r="Z356" s="13">
        <v>0</v>
      </c>
      <c r="AA356" s="13">
        <v>0</v>
      </c>
    </row>
    <row r="357" spans="1:27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614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13">
        <v>0</v>
      </c>
      <c r="Z357" s="13">
        <v>0</v>
      </c>
      <c r="AA357" s="13">
        <v>0</v>
      </c>
    </row>
    <row r="358" spans="1:27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615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13">
        <v>0</v>
      </c>
      <c r="Z358" s="13">
        <v>0</v>
      </c>
      <c r="AA358" s="13">
        <v>0</v>
      </c>
    </row>
    <row r="359" spans="1:27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13">
        <v>0</v>
      </c>
      <c r="Z359" s="13">
        <v>0</v>
      </c>
      <c r="AA359" s="13">
        <v>0</v>
      </c>
    </row>
    <row r="360" spans="1:27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13">
        <v>0</v>
      </c>
      <c r="Z360" s="13">
        <v>0</v>
      </c>
      <c r="AA360" s="13">
        <v>0</v>
      </c>
    </row>
    <row r="361" spans="1:27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13">
        <v>0</v>
      </c>
      <c r="Z361" s="13">
        <v>0</v>
      </c>
      <c r="AA361" s="13">
        <v>0</v>
      </c>
    </row>
    <row r="362" spans="1:27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616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13">
        <v>0</v>
      </c>
      <c r="Z362" s="13">
        <v>0</v>
      </c>
      <c r="AA362" s="13">
        <v>0</v>
      </c>
    </row>
    <row r="363" spans="1:27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617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13">
        <v>0</v>
      </c>
      <c r="Z363" s="13">
        <v>0</v>
      </c>
      <c r="AA363" s="13">
        <v>0</v>
      </c>
    </row>
    <row r="364" spans="1:27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13">
        <v>0</v>
      </c>
      <c r="Z364" s="13">
        <v>0</v>
      </c>
      <c r="AA364" s="13">
        <v>0</v>
      </c>
    </row>
    <row r="365" spans="1:27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13">
        <v>0</v>
      </c>
      <c r="Z365" s="13">
        <v>0</v>
      </c>
      <c r="AA365" s="13">
        <v>0</v>
      </c>
    </row>
    <row r="366" spans="1:27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618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13">
        <v>0</v>
      </c>
      <c r="Z366" s="13">
        <v>0</v>
      </c>
      <c r="AA366" s="13">
        <v>0</v>
      </c>
    </row>
    <row r="367" spans="1:27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619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13">
        <v>0</v>
      </c>
      <c r="Z367" s="13">
        <v>0</v>
      </c>
      <c r="AA367" s="13">
        <v>0</v>
      </c>
    </row>
    <row r="368" spans="1:27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620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13">
        <v>0</v>
      </c>
      <c r="Z368" s="13">
        <v>0</v>
      </c>
      <c r="AA368" s="13">
        <v>0</v>
      </c>
    </row>
    <row r="369" spans="1:27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13">
        <v>0</v>
      </c>
      <c r="Z369" s="13">
        <v>0</v>
      </c>
      <c r="AA369" s="13">
        <v>0</v>
      </c>
    </row>
    <row r="370" spans="1:27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621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13">
        <v>0</v>
      </c>
      <c r="Z370" s="13">
        <v>0</v>
      </c>
      <c r="AA370" s="13">
        <v>0</v>
      </c>
    </row>
    <row r="371" spans="1:27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13">
        <v>0</v>
      </c>
      <c r="Z371" s="13">
        <v>0</v>
      </c>
      <c r="AA371" s="13">
        <v>0</v>
      </c>
    </row>
    <row r="372" spans="1:27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13">
        <v>0</v>
      </c>
      <c r="Z372" s="13">
        <v>0</v>
      </c>
      <c r="AA372" s="13">
        <v>0</v>
      </c>
    </row>
    <row r="373" spans="1:27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13">
        <v>0</v>
      </c>
      <c r="Z373" s="13">
        <v>0</v>
      </c>
      <c r="AA373" s="13">
        <v>0</v>
      </c>
    </row>
    <row r="374" spans="1:27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573</v>
      </c>
      <c r="H374" s="19">
        <v>15657</v>
      </c>
      <c r="I374" s="18" t="s">
        <v>622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13">
        <v>0</v>
      </c>
      <c r="Z374" s="13">
        <v>0</v>
      </c>
      <c r="AA374" s="13">
        <v>0</v>
      </c>
    </row>
    <row r="375" spans="1:27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13">
        <v>0</v>
      </c>
      <c r="Z375" s="13">
        <v>0</v>
      </c>
      <c r="AA375" s="13">
        <v>0</v>
      </c>
    </row>
    <row r="376" spans="1:27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13">
        <v>0</v>
      </c>
      <c r="Z376" s="13">
        <v>0</v>
      </c>
      <c r="AA376" s="13">
        <v>0</v>
      </c>
    </row>
    <row r="377" spans="1:27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623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13">
        <v>0</v>
      </c>
      <c r="Z377" s="13">
        <v>0</v>
      </c>
      <c r="AA377" s="13">
        <v>0</v>
      </c>
    </row>
    <row r="378" spans="1:27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624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13">
        <v>0</v>
      </c>
      <c r="Z378" s="13">
        <v>0</v>
      </c>
      <c r="AA378" s="13">
        <v>0</v>
      </c>
    </row>
    <row r="379" spans="1:27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13">
        <v>0</v>
      </c>
      <c r="Z379" s="13">
        <v>0</v>
      </c>
      <c r="AA379" s="13">
        <v>0</v>
      </c>
    </row>
    <row r="380" spans="1:27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13">
        <v>0</v>
      </c>
      <c r="Z380" s="13">
        <v>0</v>
      </c>
      <c r="AA380" s="13">
        <v>0</v>
      </c>
    </row>
    <row r="381" spans="1:27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13">
        <v>0</v>
      </c>
      <c r="Z381" s="13">
        <v>0</v>
      </c>
      <c r="AA381" s="13">
        <v>0</v>
      </c>
    </row>
    <row r="382" spans="1:27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13">
        <v>0</v>
      </c>
      <c r="Z382" s="13">
        <v>0</v>
      </c>
      <c r="AA382" s="13">
        <v>0</v>
      </c>
    </row>
    <row r="383" spans="1:27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13">
        <v>0</v>
      </c>
      <c r="Z383" s="13">
        <v>0</v>
      </c>
      <c r="AA383" s="13">
        <v>0</v>
      </c>
    </row>
    <row r="384" spans="1:27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13">
        <v>0</v>
      </c>
      <c r="Z384" s="13">
        <v>0</v>
      </c>
      <c r="AA384" s="13">
        <v>0</v>
      </c>
    </row>
    <row r="385" spans="1:27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13">
        <v>0</v>
      </c>
      <c r="Z385" s="13">
        <v>0</v>
      </c>
      <c r="AA385" s="13">
        <v>0</v>
      </c>
    </row>
    <row r="386" spans="1:27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13">
        <v>0</v>
      </c>
      <c r="Z386" s="13">
        <v>0</v>
      </c>
      <c r="AA386" s="13">
        <v>0</v>
      </c>
    </row>
    <row r="387" spans="1:27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13">
        <v>0</v>
      </c>
      <c r="Z387" s="13">
        <v>0</v>
      </c>
      <c r="AA387" s="13">
        <v>0</v>
      </c>
    </row>
    <row r="388" spans="1:27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13">
        <v>0</v>
      </c>
      <c r="Z388" s="13">
        <v>0</v>
      </c>
      <c r="AA388" s="13">
        <v>0</v>
      </c>
    </row>
    <row r="389" spans="1:27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13">
        <v>0</v>
      </c>
      <c r="Z389" s="13">
        <v>0</v>
      </c>
      <c r="AA389" s="13">
        <v>0</v>
      </c>
    </row>
    <row r="390" spans="1:27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13">
        <v>0</v>
      </c>
      <c r="Z390" s="13">
        <v>0</v>
      </c>
      <c r="AA390" s="13">
        <v>0</v>
      </c>
    </row>
    <row r="391" spans="1:27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13">
        <v>0</v>
      </c>
      <c r="Z391" s="13">
        <v>0</v>
      </c>
      <c r="AA391" s="13">
        <v>0</v>
      </c>
    </row>
    <row r="392" spans="1:27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13">
        <v>0</v>
      </c>
      <c r="Z392" s="13">
        <v>0</v>
      </c>
      <c r="AA392" s="13">
        <v>0</v>
      </c>
    </row>
    <row r="393" spans="1:27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13">
        <v>0</v>
      </c>
      <c r="Z393" s="13">
        <v>0</v>
      </c>
      <c r="AA393" s="13">
        <v>0</v>
      </c>
    </row>
    <row r="394" spans="1:27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13">
        <v>0</v>
      </c>
      <c r="Z394" s="13">
        <v>0</v>
      </c>
      <c r="AA394" s="13">
        <v>0</v>
      </c>
    </row>
    <row r="395" spans="1:27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13">
        <v>0</v>
      </c>
      <c r="Z395" s="13">
        <v>0</v>
      </c>
      <c r="AA395" s="13">
        <v>0</v>
      </c>
    </row>
    <row r="396" spans="1:27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13">
        <v>0</v>
      </c>
      <c r="Z396" s="13">
        <v>0</v>
      </c>
      <c r="AA396" s="13">
        <v>0</v>
      </c>
    </row>
    <row r="397" spans="1:27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13">
        <v>0</v>
      </c>
      <c r="Z397" s="13">
        <v>0</v>
      </c>
      <c r="AA397" s="13">
        <v>0</v>
      </c>
    </row>
    <row r="398" spans="1:27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573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13">
        <v>0</v>
      </c>
      <c r="Z398" s="13">
        <v>0</v>
      </c>
      <c r="AA398" s="13">
        <v>0</v>
      </c>
    </row>
    <row r="399" spans="1:27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573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13">
        <v>0</v>
      </c>
      <c r="Z399" s="13">
        <v>0</v>
      </c>
      <c r="AA399" s="13">
        <v>0</v>
      </c>
    </row>
    <row r="400" spans="1:27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13">
        <v>0</v>
      </c>
      <c r="Z400" s="13">
        <v>0</v>
      </c>
      <c r="AA400" s="13">
        <v>0</v>
      </c>
    </row>
    <row r="401" spans="1:27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13">
        <v>0</v>
      </c>
      <c r="Z401" s="13">
        <v>0</v>
      </c>
      <c r="AA401" s="13">
        <v>0</v>
      </c>
    </row>
    <row r="402" spans="1:27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13">
        <v>0</v>
      </c>
      <c r="Z402" s="13">
        <v>0</v>
      </c>
      <c r="AA402" s="13">
        <v>0</v>
      </c>
    </row>
    <row r="403" spans="1:27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13">
        <v>0</v>
      </c>
      <c r="Z403" s="13">
        <v>0</v>
      </c>
      <c r="AA403" s="13">
        <v>0</v>
      </c>
    </row>
    <row r="404" spans="1:27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13">
        <v>0</v>
      </c>
      <c r="Z404" s="13">
        <v>0</v>
      </c>
      <c r="AA404" s="13">
        <v>0</v>
      </c>
    </row>
    <row r="405" spans="1:27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13">
        <v>0</v>
      </c>
      <c r="Z405" s="13">
        <v>0</v>
      </c>
      <c r="AA405" s="13">
        <v>0</v>
      </c>
    </row>
    <row r="406" spans="1:27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573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13">
        <v>0</v>
      </c>
      <c r="Z406" s="13">
        <v>0</v>
      </c>
      <c r="AA406" s="13">
        <v>0</v>
      </c>
    </row>
    <row r="407" spans="1:27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13">
        <v>0</v>
      </c>
      <c r="Z407" s="13">
        <v>0</v>
      </c>
      <c r="AA407" s="13">
        <v>0</v>
      </c>
    </row>
    <row r="408" spans="1:27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13">
        <v>0</v>
      </c>
      <c r="Z408" s="13">
        <v>0</v>
      </c>
      <c r="AA408" s="13">
        <v>0</v>
      </c>
    </row>
    <row r="409" spans="1:27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625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13">
        <v>0</v>
      </c>
      <c r="Z409" s="13">
        <v>0</v>
      </c>
      <c r="AA409" s="13">
        <v>0</v>
      </c>
    </row>
    <row r="410" spans="1:27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13">
        <v>0</v>
      </c>
      <c r="Z410" s="13">
        <v>0</v>
      </c>
      <c r="AA410" s="13">
        <v>0</v>
      </c>
    </row>
    <row r="411" spans="1:27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13">
        <v>0</v>
      </c>
      <c r="Z411" s="13">
        <v>0</v>
      </c>
      <c r="AA411" s="13">
        <v>0</v>
      </c>
    </row>
    <row r="412" spans="1:27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13">
        <v>0</v>
      </c>
      <c r="Z412" s="13">
        <v>0</v>
      </c>
      <c r="AA412" s="13">
        <v>0</v>
      </c>
    </row>
    <row r="413" spans="1:27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13">
        <v>0</v>
      </c>
      <c r="Z413" s="13">
        <v>0</v>
      </c>
      <c r="AA413" s="13">
        <v>0</v>
      </c>
    </row>
    <row r="414" spans="1:27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13">
        <v>0</v>
      </c>
      <c r="Z414" s="13">
        <v>0</v>
      </c>
      <c r="AA414" s="13">
        <v>0</v>
      </c>
    </row>
    <row r="415" spans="1:27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13">
        <v>0</v>
      </c>
      <c r="Z415" s="13">
        <v>0</v>
      </c>
      <c r="AA415" s="13">
        <v>0</v>
      </c>
    </row>
    <row r="416" spans="1:27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13">
        <v>0</v>
      </c>
      <c r="Z416" s="13">
        <v>0</v>
      </c>
      <c r="AA416" s="13">
        <v>0</v>
      </c>
    </row>
    <row r="417" spans="1:27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13">
        <v>0</v>
      </c>
      <c r="Z417" s="13">
        <v>0</v>
      </c>
      <c r="AA417" s="13">
        <v>0</v>
      </c>
    </row>
    <row r="418" spans="1:27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626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13">
        <v>0</v>
      </c>
      <c r="Z418" s="13">
        <v>0</v>
      </c>
      <c r="AA418" s="13">
        <v>0</v>
      </c>
    </row>
    <row r="419" spans="1:27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573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13">
        <v>0</v>
      </c>
      <c r="Z419" s="13">
        <v>0</v>
      </c>
      <c r="AA419" s="13">
        <v>0</v>
      </c>
    </row>
    <row r="420" spans="1:27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13">
        <v>0</v>
      </c>
      <c r="Z420" s="13">
        <v>0</v>
      </c>
      <c r="AA420" s="13">
        <v>0</v>
      </c>
    </row>
    <row r="421" spans="1:27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13">
        <v>0</v>
      </c>
      <c r="Z421" s="13">
        <v>0</v>
      </c>
      <c r="AA421" s="13">
        <v>0</v>
      </c>
    </row>
    <row r="422" spans="1:27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13">
        <v>0</v>
      </c>
      <c r="Z422" s="13">
        <v>0</v>
      </c>
      <c r="AA422" s="13">
        <v>0</v>
      </c>
    </row>
    <row r="423" spans="1:27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13">
        <v>0</v>
      </c>
      <c r="Z423" s="13">
        <v>0</v>
      </c>
      <c r="AA423" s="13">
        <v>0</v>
      </c>
    </row>
    <row r="424" spans="1:27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13">
        <v>0</v>
      </c>
      <c r="Z424" s="13">
        <v>0</v>
      </c>
      <c r="AA424" s="13">
        <v>0</v>
      </c>
    </row>
    <row r="425" spans="1:27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13">
        <v>0</v>
      </c>
      <c r="Z425" s="13">
        <v>0</v>
      </c>
      <c r="AA425" s="13">
        <v>0</v>
      </c>
    </row>
    <row r="426" spans="1:27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13">
        <v>0</v>
      </c>
      <c r="Z426" s="13">
        <v>0</v>
      </c>
      <c r="AA426" s="13">
        <v>0</v>
      </c>
    </row>
    <row r="427" spans="1:27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13">
        <v>0</v>
      </c>
      <c r="Z427" s="13">
        <v>0</v>
      </c>
      <c r="AA427" s="13">
        <v>0</v>
      </c>
    </row>
    <row r="428" spans="1:27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627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13">
        <v>0</v>
      </c>
      <c r="Z428" s="13">
        <v>0</v>
      </c>
      <c r="AA428" s="13">
        <v>0</v>
      </c>
    </row>
    <row r="429" spans="1:27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13">
        <v>0</v>
      </c>
      <c r="Z429" s="13">
        <v>0</v>
      </c>
      <c r="AA429" s="13">
        <v>0</v>
      </c>
    </row>
    <row r="430" spans="1:27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13">
        <v>0</v>
      </c>
      <c r="Z430" s="13">
        <v>0</v>
      </c>
      <c r="AA430" s="13">
        <v>0</v>
      </c>
    </row>
    <row r="431" spans="1:27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13">
        <v>0</v>
      </c>
      <c r="Z431" s="13">
        <v>0</v>
      </c>
      <c r="AA431" s="13">
        <v>0</v>
      </c>
    </row>
    <row r="432" spans="1:27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13">
        <v>0</v>
      </c>
      <c r="Z432" s="13">
        <v>0</v>
      </c>
      <c r="AA432" s="13">
        <v>0</v>
      </c>
    </row>
    <row r="433" spans="1:27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13">
        <v>0</v>
      </c>
      <c r="Z433" s="13">
        <v>0</v>
      </c>
      <c r="AA433" s="13">
        <v>0</v>
      </c>
    </row>
    <row r="434" spans="1:27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628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13">
        <v>0</v>
      </c>
      <c r="Z434" s="13">
        <v>0</v>
      </c>
      <c r="AA434" s="13">
        <v>0</v>
      </c>
    </row>
    <row r="435" spans="1:27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629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13">
        <v>0</v>
      </c>
      <c r="Z435" s="13">
        <v>0</v>
      </c>
      <c r="AA435" s="13">
        <v>0</v>
      </c>
    </row>
    <row r="436" spans="1:27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630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13">
        <v>0</v>
      </c>
      <c r="Z436" s="13">
        <v>0</v>
      </c>
      <c r="AA436" s="13">
        <v>0</v>
      </c>
    </row>
    <row r="437" spans="1:27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13">
        <v>0</v>
      </c>
      <c r="Z437" s="13">
        <v>0</v>
      </c>
      <c r="AA437" s="13">
        <v>0</v>
      </c>
    </row>
    <row r="438" spans="1:27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13">
        <v>0</v>
      </c>
      <c r="Z438" s="13">
        <v>0</v>
      </c>
      <c r="AA438" s="13">
        <v>0</v>
      </c>
    </row>
    <row r="439" spans="1:27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13">
        <v>0</v>
      </c>
      <c r="Z439" s="13">
        <v>0</v>
      </c>
      <c r="AA439" s="13">
        <v>0</v>
      </c>
    </row>
    <row r="440" spans="1:27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13">
        <v>0</v>
      </c>
      <c r="Z440" s="13">
        <v>0</v>
      </c>
      <c r="AA440" s="13">
        <v>0</v>
      </c>
    </row>
    <row r="441" spans="1:27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13">
        <v>0</v>
      </c>
      <c r="Z441" s="13">
        <v>0</v>
      </c>
      <c r="AA441" s="13">
        <v>0</v>
      </c>
    </row>
    <row r="442" spans="1:27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13">
        <v>0</v>
      </c>
      <c r="Z442" s="13">
        <v>0</v>
      </c>
      <c r="AA442" s="13">
        <v>0</v>
      </c>
    </row>
    <row r="443" spans="1:27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13">
        <v>0</v>
      </c>
      <c r="Z443" s="13">
        <v>0</v>
      </c>
      <c r="AA443" s="13">
        <v>0</v>
      </c>
    </row>
    <row r="444" spans="1:27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573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13">
        <v>0</v>
      </c>
      <c r="Z444" s="13">
        <v>0</v>
      </c>
      <c r="AA444" s="13">
        <v>0</v>
      </c>
    </row>
    <row r="445" spans="1:27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631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13">
        <v>0</v>
      </c>
      <c r="Z445" s="13">
        <v>0</v>
      </c>
      <c r="AA445" s="13">
        <v>0</v>
      </c>
    </row>
    <row r="446" spans="1:27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573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13">
        <v>0</v>
      </c>
      <c r="Z446" s="13">
        <v>0</v>
      </c>
      <c r="AA446" s="13">
        <v>0</v>
      </c>
    </row>
    <row r="447" spans="1:27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13">
        <v>0</v>
      </c>
      <c r="Z447" s="13">
        <v>0</v>
      </c>
      <c r="AA447" s="13">
        <v>0</v>
      </c>
    </row>
    <row r="448" spans="1:27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13">
        <v>0</v>
      </c>
      <c r="Z448" s="13">
        <v>0</v>
      </c>
      <c r="AA448" s="13">
        <v>0</v>
      </c>
    </row>
    <row r="449" spans="1:27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13">
        <v>0</v>
      </c>
      <c r="Z449" s="13">
        <v>0</v>
      </c>
      <c r="AA449" s="13">
        <v>0</v>
      </c>
    </row>
    <row r="450" spans="1:27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13">
        <v>0</v>
      </c>
      <c r="Z450" s="13">
        <v>0</v>
      </c>
      <c r="AA450" s="13">
        <v>0</v>
      </c>
    </row>
    <row r="451" spans="1:27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13">
        <v>0</v>
      </c>
      <c r="Z451" s="13">
        <v>0</v>
      </c>
      <c r="AA451" s="13">
        <v>0</v>
      </c>
    </row>
    <row r="452" spans="1:27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13">
        <v>0</v>
      </c>
      <c r="Z452" s="13">
        <v>0</v>
      </c>
      <c r="AA452" s="13">
        <v>0</v>
      </c>
    </row>
    <row r="453" spans="1:27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13">
        <v>0</v>
      </c>
      <c r="Z453" s="13">
        <v>0</v>
      </c>
      <c r="AA453" s="13">
        <v>0</v>
      </c>
    </row>
    <row r="454" spans="1:27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13">
        <v>0</v>
      </c>
      <c r="Z454" s="13">
        <v>0</v>
      </c>
      <c r="AA454" s="13">
        <v>0</v>
      </c>
    </row>
    <row r="455" spans="1:27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13">
        <v>0</v>
      </c>
      <c r="Z455" s="13">
        <v>0</v>
      </c>
      <c r="AA455" s="13">
        <v>0</v>
      </c>
    </row>
    <row r="456" spans="1:27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632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13">
        <v>0</v>
      </c>
      <c r="Z456" s="13">
        <v>0</v>
      </c>
      <c r="AA456" s="13">
        <v>0</v>
      </c>
    </row>
    <row r="457" spans="1:27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13">
        <v>0</v>
      </c>
      <c r="Z457" s="13">
        <v>0</v>
      </c>
      <c r="AA457" s="13">
        <v>0</v>
      </c>
    </row>
    <row r="458" spans="1:27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13">
        <v>0</v>
      </c>
      <c r="Z458" s="13">
        <v>0</v>
      </c>
      <c r="AA458" s="13">
        <v>0</v>
      </c>
    </row>
    <row r="459" spans="1:27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13">
        <v>0</v>
      </c>
      <c r="Z459" s="13">
        <v>0</v>
      </c>
      <c r="AA459" s="13">
        <v>0</v>
      </c>
    </row>
    <row r="460" spans="1:27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13">
        <v>0</v>
      </c>
      <c r="Z460" s="13">
        <v>0</v>
      </c>
      <c r="AA460" s="13">
        <v>0</v>
      </c>
    </row>
    <row r="461" spans="1:27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13">
        <v>0</v>
      </c>
      <c r="Z461" s="13">
        <v>0</v>
      </c>
      <c r="AA461" s="13">
        <v>0</v>
      </c>
    </row>
    <row r="462" spans="1:27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13">
        <v>0</v>
      </c>
      <c r="Z462" s="13">
        <v>0</v>
      </c>
      <c r="AA462" s="13">
        <v>0</v>
      </c>
    </row>
    <row r="463" spans="1:27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13">
        <v>0</v>
      </c>
      <c r="Z463" s="13">
        <v>0</v>
      </c>
      <c r="AA463" s="13">
        <v>0</v>
      </c>
    </row>
    <row r="464" spans="1:27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13">
        <v>0</v>
      </c>
      <c r="Z464" s="13">
        <v>0</v>
      </c>
      <c r="AA464" s="13">
        <v>0</v>
      </c>
    </row>
    <row r="465" spans="1:27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13">
        <v>0</v>
      </c>
      <c r="Z465" s="13">
        <v>0</v>
      </c>
      <c r="AA465" s="13">
        <v>0</v>
      </c>
    </row>
    <row r="466" spans="1:27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13">
        <v>0</v>
      </c>
      <c r="Z466" s="13">
        <v>0</v>
      </c>
      <c r="AA466" s="13">
        <v>0</v>
      </c>
    </row>
    <row r="467" spans="1:27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13">
        <v>0</v>
      </c>
      <c r="Z467" s="13">
        <v>0</v>
      </c>
      <c r="AA467" s="13">
        <v>0</v>
      </c>
    </row>
    <row r="468" spans="1:27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13">
        <v>0</v>
      </c>
      <c r="Z468" s="13">
        <v>0</v>
      </c>
      <c r="AA468" s="13">
        <v>0</v>
      </c>
    </row>
    <row r="469" spans="1:27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13">
        <v>0</v>
      </c>
      <c r="Z469" s="13">
        <v>0</v>
      </c>
      <c r="AA469" s="13">
        <v>0</v>
      </c>
    </row>
    <row r="470" spans="1:27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13">
        <v>0</v>
      </c>
      <c r="Z470" s="13">
        <v>0</v>
      </c>
      <c r="AA470" s="13">
        <v>0</v>
      </c>
    </row>
    <row r="471" spans="1:27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13">
        <v>0</v>
      </c>
      <c r="Z471" s="13">
        <v>0</v>
      </c>
      <c r="AA471" s="13">
        <v>0</v>
      </c>
    </row>
    <row r="472" spans="1:27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13">
        <v>0</v>
      </c>
      <c r="Z472" s="13">
        <v>0</v>
      </c>
      <c r="AA472" s="13">
        <v>0</v>
      </c>
    </row>
    <row r="473" spans="1:27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13">
        <v>0</v>
      </c>
      <c r="Z473" s="13">
        <v>0</v>
      </c>
      <c r="AA473" s="13">
        <v>0</v>
      </c>
    </row>
    <row r="474" spans="1:27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13">
        <v>0</v>
      </c>
      <c r="Z474" s="13">
        <v>0</v>
      </c>
      <c r="AA474" s="13">
        <v>0</v>
      </c>
    </row>
    <row r="475" spans="1:27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13">
        <v>0</v>
      </c>
      <c r="Z475" s="13">
        <v>0</v>
      </c>
      <c r="AA475" s="13">
        <v>0</v>
      </c>
    </row>
    <row r="476" spans="1:27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13">
        <v>0</v>
      </c>
      <c r="Z476" s="13">
        <v>0</v>
      </c>
      <c r="AA476" s="13">
        <v>0</v>
      </c>
    </row>
    <row r="477" spans="1:27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13">
        <v>0</v>
      </c>
      <c r="Z477" s="13">
        <v>0</v>
      </c>
      <c r="AA477" s="13">
        <v>0</v>
      </c>
    </row>
    <row r="478" spans="1:27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13">
        <v>0</v>
      </c>
      <c r="Z478" s="13">
        <v>0</v>
      </c>
      <c r="AA478" s="13">
        <v>0</v>
      </c>
    </row>
    <row r="479" spans="1:27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13">
        <v>0</v>
      </c>
      <c r="Z479" s="13">
        <v>0</v>
      </c>
      <c r="AA479" s="13">
        <v>0</v>
      </c>
    </row>
    <row r="480" spans="1:27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565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13">
        <v>0</v>
      </c>
      <c r="Z480" s="13">
        <v>0</v>
      </c>
      <c r="AA480" s="13">
        <v>0</v>
      </c>
    </row>
    <row r="481" spans="1:27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13">
        <v>0</v>
      </c>
      <c r="Z481" s="13">
        <v>0</v>
      </c>
      <c r="AA481" s="13">
        <v>0</v>
      </c>
    </row>
    <row r="482" spans="1:27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13">
        <v>0</v>
      </c>
      <c r="Z482" s="13">
        <v>0</v>
      </c>
      <c r="AA482" s="13">
        <v>0</v>
      </c>
    </row>
    <row r="483" spans="1:27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13">
        <v>0</v>
      </c>
      <c r="Z483" s="13">
        <v>0</v>
      </c>
      <c r="AA483" s="13">
        <v>0</v>
      </c>
    </row>
    <row r="484" spans="1:27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13">
        <v>0</v>
      </c>
      <c r="Z484" s="13">
        <v>0</v>
      </c>
      <c r="AA484" s="13">
        <v>0</v>
      </c>
    </row>
    <row r="485" spans="1:27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13">
        <v>0</v>
      </c>
      <c r="Z485" s="13">
        <v>0</v>
      </c>
      <c r="AA485" s="13">
        <v>0</v>
      </c>
    </row>
    <row r="486" spans="1:27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13">
        <v>0</v>
      </c>
      <c r="Z486" s="13">
        <v>0</v>
      </c>
      <c r="AA486" s="13">
        <v>0</v>
      </c>
    </row>
    <row r="487" spans="1:27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13">
        <v>0</v>
      </c>
      <c r="Z487" s="13">
        <v>0</v>
      </c>
      <c r="AA487" s="13">
        <v>0</v>
      </c>
    </row>
    <row r="488" spans="1:27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633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13">
        <v>0</v>
      </c>
      <c r="Z488" s="13">
        <v>0</v>
      </c>
      <c r="AA488" s="13">
        <v>0</v>
      </c>
    </row>
    <row r="489" spans="1:27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634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13">
        <v>0</v>
      </c>
      <c r="Z489" s="13">
        <v>0</v>
      </c>
      <c r="AA489" s="13">
        <v>0</v>
      </c>
    </row>
    <row r="490" spans="1:27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635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13">
        <v>0</v>
      </c>
      <c r="Z490" s="13">
        <v>0</v>
      </c>
      <c r="AA490" s="13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4:H490">
    <cfRule type="duplicateValues" dxfId="5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L3" sqref="L3:N4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11.109375" bestFit="1" customWidth="1"/>
    <col min="16" max="16" width="11.109375" style="10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6640625" customWidth="1"/>
  </cols>
  <sheetData>
    <row r="1" spans="1:27" ht="18.600000000000001" thickBot="1" x14ac:dyDescent="0.4">
      <c r="D1" s="184" t="str">
        <f>+Ene!D1</f>
        <v xml:space="preserve"> INDICADORES CRED -    2026</v>
      </c>
      <c r="E1" s="185"/>
      <c r="F1" s="185"/>
      <c r="G1" s="185"/>
      <c r="H1" s="185"/>
      <c r="I1" s="186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2</v>
      </c>
      <c r="Z1" s="35">
        <v>3</v>
      </c>
      <c r="AA1" s="35">
        <v>4</v>
      </c>
    </row>
    <row r="2" spans="1:27" ht="21.6" thickBot="1" x14ac:dyDescent="0.45">
      <c r="D2" s="2"/>
      <c r="E2" s="32"/>
      <c r="F2" s="211" t="s">
        <v>512</v>
      </c>
      <c r="G2" s="212"/>
      <c r="H2" s="213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A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17"/>
      <c r="B3" s="5"/>
      <c r="C3" s="6"/>
      <c r="D3" s="187" t="s">
        <v>1</v>
      </c>
      <c r="E3" s="188"/>
      <c r="F3" s="189"/>
      <c r="G3" s="189"/>
      <c r="H3" s="189"/>
      <c r="I3" s="190"/>
      <c r="J3" s="209" t="s">
        <v>505</v>
      </c>
      <c r="K3" s="210"/>
      <c r="L3" s="200" t="s">
        <v>713</v>
      </c>
      <c r="M3" s="205"/>
      <c r="N3" s="201"/>
      <c r="O3" s="206" t="s">
        <v>2</v>
      </c>
      <c r="P3" s="207"/>
      <c r="Q3" s="207"/>
      <c r="R3" s="208"/>
      <c r="S3" s="194" t="s">
        <v>3</v>
      </c>
      <c r="T3" s="195"/>
      <c r="U3" s="195"/>
      <c r="V3" s="196"/>
      <c r="W3" s="200" t="s">
        <v>506</v>
      </c>
      <c r="X3" s="201"/>
      <c r="Y3" s="197" t="s">
        <v>275</v>
      </c>
      <c r="Z3" s="198"/>
      <c r="AA3" s="199"/>
    </row>
    <row r="4" spans="1:27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710</v>
      </c>
      <c r="M4" s="22" t="s">
        <v>711</v>
      </c>
      <c r="N4" s="22" t="s">
        <v>712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3" t="s">
        <v>288</v>
      </c>
      <c r="Z4" s="23" t="s">
        <v>281</v>
      </c>
      <c r="AA4" s="29" t="s">
        <v>282</v>
      </c>
    </row>
    <row r="5" spans="1:27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12">
        <v>0</v>
      </c>
      <c r="Z5" s="12">
        <v>0</v>
      </c>
      <c r="AA5" s="12">
        <v>0</v>
      </c>
    </row>
    <row r="6" spans="1:27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567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13">
        <v>0</v>
      </c>
      <c r="Z6" s="13">
        <v>0</v>
      </c>
      <c r="AA6" s="13">
        <v>0</v>
      </c>
    </row>
    <row r="7" spans="1:27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567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13">
        <v>0</v>
      </c>
      <c r="Z7" s="13">
        <v>0</v>
      </c>
      <c r="AA7" s="13">
        <v>0</v>
      </c>
    </row>
    <row r="8" spans="1:27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13">
        <v>0</v>
      </c>
      <c r="Z8" s="13">
        <v>0</v>
      </c>
      <c r="AA8" s="13">
        <v>0</v>
      </c>
    </row>
    <row r="9" spans="1:27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568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13">
        <v>0</v>
      </c>
      <c r="Z9" s="13">
        <v>0</v>
      </c>
      <c r="AA9" s="13">
        <v>0</v>
      </c>
    </row>
    <row r="10" spans="1:27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13">
        <v>0</v>
      </c>
      <c r="Z10" s="13">
        <v>0</v>
      </c>
      <c r="AA10" s="13">
        <v>0</v>
      </c>
    </row>
    <row r="11" spans="1:27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13">
        <v>0</v>
      </c>
      <c r="Z11" s="13">
        <v>0</v>
      </c>
      <c r="AA11" s="13">
        <v>0</v>
      </c>
    </row>
    <row r="12" spans="1:27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13">
        <v>0</v>
      </c>
      <c r="Z12" s="13">
        <v>0</v>
      </c>
      <c r="AA12" s="13">
        <v>0</v>
      </c>
    </row>
    <row r="13" spans="1:27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13">
        <v>0</v>
      </c>
      <c r="Z13" s="13">
        <v>0</v>
      </c>
      <c r="AA13" s="13">
        <v>0</v>
      </c>
    </row>
    <row r="14" spans="1:27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13">
        <v>0</v>
      </c>
      <c r="Z14" s="13">
        <v>0</v>
      </c>
      <c r="AA14" s="13">
        <v>0</v>
      </c>
    </row>
    <row r="15" spans="1:27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569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13">
        <v>0</v>
      </c>
      <c r="Z15" s="13">
        <v>0</v>
      </c>
      <c r="AA15" s="13">
        <v>0</v>
      </c>
    </row>
    <row r="16" spans="1:27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13">
        <v>0</v>
      </c>
      <c r="Z16" s="13">
        <v>0</v>
      </c>
      <c r="AA16" s="13">
        <v>0</v>
      </c>
    </row>
    <row r="17" spans="1:27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13">
        <v>0</v>
      </c>
      <c r="Z17" s="13">
        <v>0</v>
      </c>
      <c r="AA17" s="13">
        <v>0</v>
      </c>
    </row>
    <row r="18" spans="1:27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13">
        <v>0</v>
      </c>
      <c r="Z18" s="13">
        <v>0</v>
      </c>
      <c r="AA18" s="13">
        <v>0</v>
      </c>
    </row>
    <row r="19" spans="1:27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13">
        <v>0</v>
      </c>
      <c r="Z19" s="13">
        <v>0</v>
      </c>
      <c r="AA19" s="13">
        <v>0</v>
      </c>
    </row>
    <row r="20" spans="1:27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13">
        <v>0</v>
      </c>
      <c r="Z20" s="13">
        <v>0</v>
      </c>
      <c r="AA20" s="13">
        <v>0</v>
      </c>
    </row>
    <row r="21" spans="1:27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13">
        <v>0</v>
      </c>
      <c r="Z21" s="13">
        <v>0</v>
      </c>
      <c r="AA21" s="13">
        <v>0</v>
      </c>
    </row>
    <row r="22" spans="1:27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13">
        <v>0</v>
      </c>
      <c r="Z22" s="13">
        <v>0</v>
      </c>
      <c r="AA22" s="13">
        <v>0</v>
      </c>
    </row>
    <row r="23" spans="1:27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13">
        <v>0</v>
      </c>
      <c r="Z23" s="13">
        <v>0</v>
      </c>
      <c r="AA23" s="13">
        <v>0</v>
      </c>
    </row>
    <row r="24" spans="1:27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13">
        <v>0</v>
      </c>
      <c r="Z24" s="13">
        <v>0</v>
      </c>
      <c r="AA24" s="13">
        <v>0</v>
      </c>
    </row>
    <row r="25" spans="1:27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13">
        <v>0</v>
      </c>
      <c r="Z25" s="13">
        <v>0</v>
      </c>
      <c r="AA25" s="13">
        <v>0</v>
      </c>
    </row>
    <row r="26" spans="1:27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13">
        <v>0</v>
      </c>
      <c r="Z26" s="13">
        <v>0</v>
      </c>
      <c r="AA26" s="13">
        <v>0</v>
      </c>
    </row>
    <row r="27" spans="1:27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13">
        <v>0</v>
      </c>
      <c r="Z27" s="13">
        <v>0</v>
      </c>
      <c r="AA27" s="13">
        <v>0</v>
      </c>
    </row>
    <row r="28" spans="1:27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570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13">
        <v>0</v>
      </c>
      <c r="Z28" s="13">
        <v>0</v>
      </c>
      <c r="AA28" s="13">
        <v>0</v>
      </c>
    </row>
    <row r="29" spans="1:27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571</v>
      </c>
      <c r="H29" s="19">
        <v>30</v>
      </c>
      <c r="I29" s="18" t="s">
        <v>572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13">
        <v>0</v>
      </c>
      <c r="Z29" s="13">
        <v>0</v>
      </c>
      <c r="AA29" s="13">
        <v>0</v>
      </c>
    </row>
    <row r="30" spans="1:27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571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13">
        <v>0</v>
      </c>
      <c r="Z30" s="13">
        <v>0</v>
      </c>
      <c r="AA30" s="13">
        <v>0</v>
      </c>
    </row>
    <row r="31" spans="1:27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573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13">
        <v>0</v>
      </c>
      <c r="Z31" s="13">
        <v>0</v>
      </c>
      <c r="AA31" s="13">
        <v>0</v>
      </c>
    </row>
    <row r="32" spans="1:27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13">
        <v>0</v>
      </c>
      <c r="Z32" s="13">
        <v>0</v>
      </c>
      <c r="AA32" s="13">
        <v>0</v>
      </c>
    </row>
    <row r="33" spans="1:27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13">
        <v>0</v>
      </c>
      <c r="Z33" s="13">
        <v>0</v>
      </c>
      <c r="AA33" s="13">
        <v>0</v>
      </c>
    </row>
    <row r="34" spans="1:27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13">
        <v>0</v>
      </c>
      <c r="Z34" s="13">
        <v>0</v>
      </c>
      <c r="AA34" s="13">
        <v>0</v>
      </c>
    </row>
    <row r="35" spans="1:27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573</v>
      </c>
      <c r="H35" s="19">
        <v>6794</v>
      </c>
      <c r="I35" s="18" t="s">
        <v>574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13">
        <v>0</v>
      </c>
      <c r="Z35" s="13">
        <v>0</v>
      </c>
      <c r="AA35" s="13">
        <v>0</v>
      </c>
    </row>
    <row r="36" spans="1:27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13">
        <v>0</v>
      </c>
      <c r="Z36" s="13">
        <v>0</v>
      </c>
      <c r="AA36" s="13">
        <v>0</v>
      </c>
    </row>
    <row r="37" spans="1:27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575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13">
        <v>0</v>
      </c>
      <c r="Z37" s="13">
        <v>0</v>
      </c>
      <c r="AA37" s="13">
        <v>0</v>
      </c>
    </row>
    <row r="38" spans="1:27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13">
        <v>0</v>
      </c>
      <c r="Z38" s="13">
        <v>0</v>
      </c>
      <c r="AA38" s="13">
        <v>0</v>
      </c>
    </row>
    <row r="39" spans="1:27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573</v>
      </c>
      <c r="H39" s="19">
        <v>33</v>
      </c>
      <c r="I39" s="18" t="s">
        <v>576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13">
        <v>0</v>
      </c>
      <c r="Z39" s="13">
        <v>0</v>
      </c>
      <c r="AA39" s="13">
        <v>0</v>
      </c>
    </row>
    <row r="40" spans="1:27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573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13">
        <v>0</v>
      </c>
      <c r="Z40" s="13">
        <v>0</v>
      </c>
      <c r="AA40" s="13">
        <v>0</v>
      </c>
    </row>
    <row r="41" spans="1:27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577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13">
        <v>0</v>
      </c>
      <c r="Z41" s="13">
        <v>0</v>
      </c>
      <c r="AA41" s="13">
        <v>0</v>
      </c>
    </row>
    <row r="42" spans="1:27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13">
        <v>0</v>
      </c>
      <c r="Z42" s="13">
        <v>0</v>
      </c>
      <c r="AA42" s="13">
        <v>0</v>
      </c>
    </row>
    <row r="43" spans="1:27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13">
        <v>0</v>
      </c>
      <c r="Z43" s="13">
        <v>0</v>
      </c>
      <c r="AA43" s="13">
        <v>0</v>
      </c>
    </row>
    <row r="44" spans="1:27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13">
        <v>0</v>
      </c>
      <c r="Z44" s="13">
        <v>0</v>
      </c>
      <c r="AA44" s="13">
        <v>0</v>
      </c>
    </row>
    <row r="45" spans="1:27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13">
        <v>0</v>
      </c>
      <c r="Z45" s="13">
        <v>0</v>
      </c>
      <c r="AA45" s="13">
        <v>0</v>
      </c>
    </row>
    <row r="46" spans="1:27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13">
        <v>0</v>
      </c>
      <c r="Z46" s="13">
        <v>0</v>
      </c>
      <c r="AA46" s="13">
        <v>0</v>
      </c>
    </row>
    <row r="47" spans="1:27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13">
        <v>0</v>
      </c>
      <c r="Z47" s="13">
        <v>0</v>
      </c>
      <c r="AA47" s="13">
        <v>0</v>
      </c>
    </row>
    <row r="48" spans="1:27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13">
        <v>0</v>
      </c>
      <c r="Z48" s="13">
        <v>0</v>
      </c>
      <c r="AA48" s="13">
        <v>0</v>
      </c>
    </row>
    <row r="49" spans="1:27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13">
        <v>0</v>
      </c>
      <c r="Z49" s="13">
        <v>0</v>
      </c>
      <c r="AA49" s="13">
        <v>0</v>
      </c>
    </row>
    <row r="50" spans="1:27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13">
        <v>0</v>
      </c>
      <c r="Z50" s="13">
        <v>0</v>
      </c>
      <c r="AA50" s="13">
        <v>0</v>
      </c>
    </row>
    <row r="51" spans="1:27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13">
        <v>0</v>
      </c>
      <c r="Z51" s="13">
        <v>0</v>
      </c>
      <c r="AA51" s="13">
        <v>0</v>
      </c>
    </row>
    <row r="52" spans="1:27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13">
        <v>0</v>
      </c>
      <c r="Z52" s="13">
        <v>0</v>
      </c>
      <c r="AA52" s="13">
        <v>0</v>
      </c>
    </row>
    <row r="53" spans="1:27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13">
        <v>0</v>
      </c>
      <c r="Z53" s="13">
        <v>0</v>
      </c>
      <c r="AA53" s="13">
        <v>0</v>
      </c>
    </row>
    <row r="54" spans="1:27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13">
        <v>0</v>
      </c>
      <c r="Z54" s="13">
        <v>0</v>
      </c>
      <c r="AA54" s="13">
        <v>0</v>
      </c>
    </row>
    <row r="55" spans="1:27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573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13">
        <v>0</v>
      </c>
      <c r="Z55" s="13">
        <v>0</v>
      </c>
      <c r="AA55" s="13">
        <v>0</v>
      </c>
    </row>
    <row r="56" spans="1:27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13">
        <v>0</v>
      </c>
      <c r="Z56" s="13">
        <v>0</v>
      </c>
      <c r="AA56" s="13">
        <v>0</v>
      </c>
    </row>
    <row r="57" spans="1:27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13">
        <v>0</v>
      </c>
      <c r="Z57" s="13">
        <v>0</v>
      </c>
      <c r="AA57" s="13">
        <v>0</v>
      </c>
    </row>
    <row r="58" spans="1:27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13">
        <v>0</v>
      </c>
      <c r="Z58" s="13">
        <v>0</v>
      </c>
      <c r="AA58" s="13">
        <v>0</v>
      </c>
    </row>
    <row r="59" spans="1:27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13">
        <v>0</v>
      </c>
      <c r="Z59" s="13">
        <v>0</v>
      </c>
      <c r="AA59" s="13">
        <v>0</v>
      </c>
    </row>
    <row r="60" spans="1:27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13">
        <v>0</v>
      </c>
      <c r="Z60" s="13">
        <v>0</v>
      </c>
      <c r="AA60" s="13">
        <v>0</v>
      </c>
    </row>
    <row r="61" spans="1:27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573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13">
        <v>0</v>
      </c>
      <c r="Z61" s="13">
        <v>0</v>
      </c>
      <c r="AA61" s="13">
        <v>0</v>
      </c>
    </row>
    <row r="62" spans="1:27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13">
        <v>0</v>
      </c>
      <c r="Z62" s="13">
        <v>0</v>
      </c>
      <c r="AA62" s="13">
        <v>0</v>
      </c>
    </row>
    <row r="63" spans="1:27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13">
        <v>0</v>
      </c>
      <c r="Z63" s="13">
        <v>0</v>
      </c>
      <c r="AA63" s="13">
        <v>0</v>
      </c>
    </row>
    <row r="64" spans="1:27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13">
        <v>0</v>
      </c>
      <c r="Z64" s="13">
        <v>0</v>
      </c>
      <c r="AA64" s="13">
        <v>0</v>
      </c>
    </row>
    <row r="65" spans="1:27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13">
        <v>0</v>
      </c>
      <c r="Z65" s="13">
        <v>0</v>
      </c>
      <c r="AA65" s="13">
        <v>0</v>
      </c>
    </row>
    <row r="66" spans="1:27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13">
        <v>0</v>
      </c>
      <c r="Z66" s="13">
        <v>0</v>
      </c>
      <c r="AA66" s="13">
        <v>0</v>
      </c>
    </row>
    <row r="67" spans="1:27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573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13">
        <v>0</v>
      </c>
      <c r="Z67" s="13">
        <v>0</v>
      </c>
      <c r="AA67" s="13">
        <v>0</v>
      </c>
    </row>
    <row r="68" spans="1:27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573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13">
        <v>0</v>
      </c>
      <c r="Z68" s="13">
        <v>0</v>
      </c>
      <c r="AA68" s="13">
        <v>0</v>
      </c>
    </row>
    <row r="69" spans="1:27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13">
        <v>0</v>
      </c>
      <c r="Z69" s="13">
        <v>0</v>
      </c>
      <c r="AA69" s="13">
        <v>0</v>
      </c>
    </row>
    <row r="70" spans="1:27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13">
        <v>0</v>
      </c>
      <c r="Z70" s="13">
        <v>0</v>
      </c>
      <c r="AA70" s="13">
        <v>0</v>
      </c>
    </row>
    <row r="71" spans="1:27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13">
        <v>0</v>
      </c>
      <c r="Z71" s="13">
        <v>0</v>
      </c>
      <c r="AA71" s="13">
        <v>0</v>
      </c>
    </row>
    <row r="72" spans="1:27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13">
        <v>0</v>
      </c>
      <c r="Z72" s="13">
        <v>0</v>
      </c>
      <c r="AA72" s="13">
        <v>0</v>
      </c>
    </row>
    <row r="73" spans="1:27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13">
        <v>0</v>
      </c>
      <c r="Z73" s="13">
        <v>0</v>
      </c>
      <c r="AA73" s="13">
        <v>0</v>
      </c>
    </row>
    <row r="74" spans="1:27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13">
        <v>0</v>
      </c>
      <c r="Z74" s="13">
        <v>0</v>
      </c>
      <c r="AA74" s="13">
        <v>0</v>
      </c>
    </row>
    <row r="75" spans="1:27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573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13">
        <v>0</v>
      </c>
      <c r="Z75" s="13">
        <v>0</v>
      </c>
      <c r="AA75" s="13">
        <v>0</v>
      </c>
    </row>
    <row r="76" spans="1:27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13">
        <v>0</v>
      </c>
      <c r="Z76" s="13">
        <v>0</v>
      </c>
      <c r="AA76" s="13">
        <v>0</v>
      </c>
    </row>
    <row r="77" spans="1:27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13">
        <v>0</v>
      </c>
      <c r="Z77" s="13">
        <v>0</v>
      </c>
      <c r="AA77" s="13">
        <v>0</v>
      </c>
    </row>
    <row r="78" spans="1:27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13">
        <v>0</v>
      </c>
      <c r="Z78" s="13">
        <v>0</v>
      </c>
      <c r="AA78" s="13">
        <v>0</v>
      </c>
    </row>
    <row r="79" spans="1:27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573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13">
        <v>0</v>
      </c>
      <c r="Z79" s="13">
        <v>0</v>
      </c>
      <c r="AA79" s="13">
        <v>0</v>
      </c>
    </row>
    <row r="80" spans="1:27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13">
        <v>0</v>
      </c>
      <c r="Z80" s="13">
        <v>0</v>
      </c>
      <c r="AA80" s="13">
        <v>0</v>
      </c>
    </row>
    <row r="81" spans="1:27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13">
        <v>0</v>
      </c>
      <c r="Z81" s="13">
        <v>0</v>
      </c>
      <c r="AA81" s="13">
        <v>0</v>
      </c>
    </row>
    <row r="82" spans="1:27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13">
        <v>0</v>
      </c>
      <c r="Z82" s="13">
        <v>0</v>
      </c>
      <c r="AA82" s="13">
        <v>0</v>
      </c>
    </row>
    <row r="83" spans="1:27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13">
        <v>0</v>
      </c>
      <c r="Z83" s="13">
        <v>0</v>
      </c>
      <c r="AA83" s="13">
        <v>0</v>
      </c>
    </row>
    <row r="84" spans="1:27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13">
        <v>0</v>
      </c>
      <c r="Z84" s="13">
        <v>0</v>
      </c>
      <c r="AA84" s="13">
        <v>0</v>
      </c>
    </row>
    <row r="85" spans="1:27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573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13">
        <v>0</v>
      </c>
      <c r="Z85" s="13">
        <v>0</v>
      </c>
      <c r="AA85" s="13">
        <v>0</v>
      </c>
    </row>
    <row r="86" spans="1:27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13">
        <v>0</v>
      </c>
      <c r="Z86" s="13">
        <v>0</v>
      </c>
      <c r="AA86" s="13">
        <v>0</v>
      </c>
    </row>
    <row r="87" spans="1:27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578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13">
        <v>0</v>
      </c>
      <c r="Z87" s="13">
        <v>0</v>
      </c>
      <c r="AA87" s="13">
        <v>0</v>
      </c>
    </row>
    <row r="88" spans="1:27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573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13">
        <v>0</v>
      </c>
      <c r="Z88" s="13">
        <v>0</v>
      </c>
      <c r="AA88" s="13">
        <v>0</v>
      </c>
    </row>
    <row r="89" spans="1:27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13">
        <v>0</v>
      </c>
      <c r="Z89" s="13">
        <v>0</v>
      </c>
      <c r="AA89" s="13">
        <v>0</v>
      </c>
    </row>
    <row r="90" spans="1:27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13">
        <v>0</v>
      </c>
      <c r="Z90" s="13">
        <v>0</v>
      </c>
      <c r="AA90" s="13">
        <v>0</v>
      </c>
    </row>
    <row r="91" spans="1:27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13">
        <v>0</v>
      </c>
      <c r="Z91" s="13">
        <v>0</v>
      </c>
      <c r="AA91" s="13">
        <v>0</v>
      </c>
    </row>
    <row r="92" spans="1:27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13">
        <v>0</v>
      </c>
      <c r="Z92" s="13">
        <v>0</v>
      </c>
      <c r="AA92" s="13">
        <v>0</v>
      </c>
    </row>
    <row r="93" spans="1:27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573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13">
        <v>0</v>
      </c>
      <c r="Z93" s="13">
        <v>0</v>
      </c>
      <c r="AA93" s="13">
        <v>0</v>
      </c>
    </row>
    <row r="94" spans="1:27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13">
        <v>0</v>
      </c>
      <c r="Z94" s="13">
        <v>0</v>
      </c>
      <c r="AA94" s="13">
        <v>0</v>
      </c>
    </row>
    <row r="95" spans="1:27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13">
        <v>0</v>
      </c>
      <c r="Z95" s="13">
        <v>0</v>
      </c>
      <c r="AA95" s="13">
        <v>0</v>
      </c>
    </row>
    <row r="96" spans="1:27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573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13">
        <v>0</v>
      </c>
      <c r="Z96" s="13">
        <v>0</v>
      </c>
      <c r="AA96" s="13">
        <v>0</v>
      </c>
    </row>
    <row r="97" spans="1:27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13">
        <v>0</v>
      </c>
      <c r="Z97" s="13">
        <v>0</v>
      </c>
      <c r="AA97" s="13">
        <v>0</v>
      </c>
    </row>
    <row r="98" spans="1:27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13">
        <v>0</v>
      </c>
      <c r="Z98" s="13">
        <v>0</v>
      </c>
      <c r="AA98" s="13">
        <v>0</v>
      </c>
    </row>
    <row r="99" spans="1:27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13">
        <v>0</v>
      </c>
      <c r="Z99" s="13">
        <v>0</v>
      </c>
      <c r="AA99" s="13">
        <v>0</v>
      </c>
    </row>
    <row r="100" spans="1:27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13">
        <v>0</v>
      </c>
      <c r="Z100" s="13">
        <v>0</v>
      </c>
      <c r="AA100" s="13">
        <v>0</v>
      </c>
    </row>
    <row r="101" spans="1:27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13">
        <v>0</v>
      </c>
      <c r="Z101" s="13">
        <v>0</v>
      </c>
      <c r="AA101" s="13">
        <v>0</v>
      </c>
    </row>
    <row r="102" spans="1:27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13">
        <v>0</v>
      </c>
      <c r="Z102" s="13">
        <v>0</v>
      </c>
      <c r="AA102" s="13">
        <v>0</v>
      </c>
    </row>
    <row r="103" spans="1:27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13">
        <v>0</v>
      </c>
      <c r="Z103" s="13">
        <v>0</v>
      </c>
      <c r="AA103" s="13">
        <v>0</v>
      </c>
    </row>
    <row r="104" spans="1:27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13">
        <v>0</v>
      </c>
      <c r="Z104" s="13">
        <v>0</v>
      </c>
      <c r="AA104" s="13">
        <v>0</v>
      </c>
    </row>
    <row r="105" spans="1:27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13">
        <v>0</v>
      </c>
      <c r="Z105" s="13">
        <v>0</v>
      </c>
      <c r="AA105" s="13">
        <v>0</v>
      </c>
    </row>
    <row r="106" spans="1:27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13">
        <v>0</v>
      </c>
      <c r="Z106" s="13">
        <v>0</v>
      </c>
      <c r="AA106" s="13">
        <v>0</v>
      </c>
    </row>
    <row r="107" spans="1:27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13">
        <v>0</v>
      </c>
      <c r="Z107" s="13">
        <v>0</v>
      </c>
      <c r="AA107" s="13">
        <v>0</v>
      </c>
    </row>
    <row r="108" spans="1:27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13">
        <v>0</v>
      </c>
      <c r="Z108" s="13">
        <v>0</v>
      </c>
      <c r="AA108" s="13">
        <v>0</v>
      </c>
    </row>
    <row r="109" spans="1:27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13">
        <v>0</v>
      </c>
      <c r="Z109" s="13">
        <v>0</v>
      </c>
      <c r="AA109" s="13">
        <v>0</v>
      </c>
    </row>
    <row r="110" spans="1:27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13">
        <v>0</v>
      </c>
      <c r="Z110" s="13">
        <v>0</v>
      </c>
      <c r="AA110" s="13">
        <v>0</v>
      </c>
    </row>
    <row r="111" spans="1:27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13">
        <v>0</v>
      </c>
      <c r="Z111" s="13">
        <v>0</v>
      </c>
      <c r="AA111" s="13">
        <v>0</v>
      </c>
    </row>
    <row r="112" spans="1:27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13">
        <v>0</v>
      </c>
      <c r="Z112" s="13">
        <v>0</v>
      </c>
      <c r="AA112" s="13">
        <v>0</v>
      </c>
    </row>
    <row r="113" spans="1:27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13">
        <v>0</v>
      </c>
      <c r="Z113" s="13">
        <v>0</v>
      </c>
      <c r="AA113" s="13">
        <v>0</v>
      </c>
    </row>
    <row r="114" spans="1:27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13">
        <v>0</v>
      </c>
      <c r="Z114" s="13">
        <v>0</v>
      </c>
      <c r="AA114" s="13">
        <v>0</v>
      </c>
    </row>
    <row r="115" spans="1:27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13">
        <v>0</v>
      </c>
      <c r="Z115" s="13">
        <v>0</v>
      </c>
      <c r="AA115" s="13">
        <v>0</v>
      </c>
    </row>
    <row r="116" spans="1:27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13">
        <v>0</v>
      </c>
      <c r="Z116" s="13">
        <v>0</v>
      </c>
      <c r="AA116" s="13">
        <v>0</v>
      </c>
    </row>
    <row r="117" spans="1:27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13">
        <v>0</v>
      </c>
      <c r="Z117" s="13">
        <v>0</v>
      </c>
      <c r="AA117" s="13">
        <v>0</v>
      </c>
    </row>
    <row r="118" spans="1:27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13">
        <v>0</v>
      </c>
      <c r="Z118" s="13">
        <v>0</v>
      </c>
      <c r="AA118" s="13">
        <v>0</v>
      </c>
    </row>
    <row r="119" spans="1:27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13">
        <v>0</v>
      </c>
      <c r="Z119" s="13">
        <v>0</v>
      </c>
      <c r="AA119" s="13">
        <v>0</v>
      </c>
    </row>
    <row r="120" spans="1:27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13">
        <v>0</v>
      </c>
      <c r="Z120" s="13">
        <v>0</v>
      </c>
      <c r="AA120" s="13">
        <v>0</v>
      </c>
    </row>
    <row r="121" spans="1:27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556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13">
        <v>0</v>
      </c>
      <c r="Z121" s="13">
        <v>0</v>
      </c>
      <c r="AA121" s="13">
        <v>0</v>
      </c>
    </row>
    <row r="122" spans="1:27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573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13">
        <v>0</v>
      </c>
      <c r="Z122" s="13">
        <v>0</v>
      </c>
      <c r="AA122" s="13">
        <v>0</v>
      </c>
    </row>
    <row r="123" spans="1:27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13">
        <v>0</v>
      </c>
      <c r="Z123" s="13">
        <v>0</v>
      </c>
      <c r="AA123" s="13">
        <v>0</v>
      </c>
    </row>
    <row r="124" spans="1:27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13">
        <v>0</v>
      </c>
      <c r="Z124" s="13">
        <v>0</v>
      </c>
      <c r="AA124" s="13">
        <v>0</v>
      </c>
    </row>
    <row r="125" spans="1:27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13">
        <v>0</v>
      </c>
      <c r="Z125" s="13">
        <v>0</v>
      </c>
      <c r="AA125" s="13">
        <v>0</v>
      </c>
    </row>
    <row r="126" spans="1:27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13">
        <v>0</v>
      </c>
      <c r="Z126" s="13">
        <v>0</v>
      </c>
      <c r="AA126" s="13">
        <v>0</v>
      </c>
    </row>
    <row r="127" spans="1:27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13">
        <v>0</v>
      </c>
      <c r="Z127" s="13">
        <v>0</v>
      </c>
      <c r="AA127" s="13">
        <v>0</v>
      </c>
    </row>
    <row r="128" spans="1:27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13">
        <v>0</v>
      </c>
      <c r="Z128" s="13">
        <v>0</v>
      </c>
      <c r="AA128" s="13">
        <v>0</v>
      </c>
    </row>
    <row r="129" spans="1:27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13">
        <v>0</v>
      </c>
      <c r="Z129" s="13">
        <v>0</v>
      </c>
      <c r="AA129" s="13">
        <v>0</v>
      </c>
    </row>
    <row r="130" spans="1:27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13">
        <v>0</v>
      </c>
      <c r="Z130" s="13">
        <v>0</v>
      </c>
      <c r="AA130" s="13">
        <v>0</v>
      </c>
    </row>
    <row r="131" spans="1:27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13">
        <v>0</v>
      </c>
      <c r="Z131" s="13">
        <v>0</v>
      </c>
      <c r="AA131" s="13">
        <v>0</v>
      </c>
    </row>
    <row r="132" spans="1:27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13">
        <v>0</v>
      </c>
      <c r="Z132" s="13">
        <v>0</v>
      </c>
      <c r="AA132" s="13">
        <v>0</v>
      </c>
    </row>
    <row r="133" spans="1:27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13">
        <v>0</v>
      </c>
      <c r="Z133" s="13">
        <v>0</v>
      </c>
      <c r="AA133" s="13">
        <v>0</v>
      </c>
    </row>
    <row r="134" spans="1:27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13">
        <v>0</v>
      </c>
      <c r="Z134" s="13">
        <v>0</v>
      </c>
      <c r="AA134" s="13">
        <v>0</v>
      </c>
    </row>
    <row r="135" spans="1:27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13">
        <v>0</v>
      </c>
      <c r="Z135" s="13">
        <v>0</v>
      </c>
      <c r="AA135" s="13">
        <v>0</v>
      </c>
    </row>
    <row r="136" spans="1:27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13">
        <v>0</v>
      </c>
      <c r="Z136" s="13">
        <v>0</v>
      </c>
      <c r="AA136" s="13">
        <v>0</v>
      </c>
    </row>
    <row r="137" spans="1:27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13">
        <v>0</v>
      </c>
      <c r="Z137" s="13">
        <v>0</v>
      </c>
      <c r="AA137" s="13">
        <v>0</v>
      </c>
    </row>
    <row r="138" spans="1:27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13">
        <v>0</v>
      </c>
      <c r="Z138" s="13">
        <v>0</v>
      </c>
      <c r="AA138" s="13">
        <v>0</v>
      </c>
    </row>
    <row r="139" spans="1:27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13">
        <v>0</v>
      </c>
      <c r="Z139" s="13">
        <v>0</v>
      </c>
      <c r="AA139" s="13">
        <v>0</v>
      </c>
    </row>
    <row r="140" spans="1:27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13">
        <v>0</v>
      </c>
      <c r="Z140" s="13">
        <v>0</v>
      </c>
      <c r="AA140" s="13">
        <v>0</v>
      </c>
    </row>
    <row r="141" spans="1:27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13">
        <v>0</v>
      </c>
      <c r="Z141" s="13">
        <v>0</v>
      </c>
      <c r="AA141" s="13">
        <v>0</v>
      </c>
    </row>
    <row r="142" spans="1:27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13">
        <v>0</v>
      </c>
      <c r="Z142" s="13">
        <v>0</v>
      </c>
      <c r="AA142" s="13">
        <v>0</v>
      </c>
    </row>
    <row r="143" spans="1:27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13">
        <v>0</v>
      </c>
      <c r="Z143" s="13">
        <v>0</v>
      </c>
      <c r="AA143" s="13">
        <v>0</v>
      </c>
    </row>
    <row r="144" spans="1:27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13">
        <v>0</v>
      </c>
      <c r="Z144" s="13">
        <v>0</v>
      </c>
      <c r="AA144" s="13">
        <v>0</v>
      </c>
    </row>
    <row r="145" spans="1:27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13">
        <v>0</v>
      </c>
      <c r="Z145" s="13">
        <v>0</v>
      </c>
      <c r="AA145" s="13">
        <v>0</v>
      </c>
    </row>
    <row r="146" spans="1:27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13">
        <v>0</v>
      </c>
      <c r="Z146" s="13">
        <v>0</v>
      </c>
      <c r="AA146" s="13">
        <v>0</v>
      </c>
    </row>
    <row r="147" spans="1:27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13">
        <v>0</v>
      </c>
      <c r="Z147" s="13">
        <v>0</v>
      </c>
      <c r="AA147" s="13">
        <v>0</v>
      </c>
    </row>
    <row r="148" spans="1:27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13">
        <v>0</v>
      </c>
      <c r="Z148" s="13">
        <v>0</v>
      </c>
      <c r="AA148" s="13">
        <v>0</v>
      </c>
    </row>
    <row r="149" spans="1:27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13">
        <v>0</v>
      </c>
      <c r="Z149" s="13">
        <v>0</v>
      </c>
      <c r="AA149" s="13">
        <v>0</v>
      </c>
    </row>
    <row r="150" spans="1:27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13">
        <v>0</v>
      </c>
      <c r="Z150" s="13">
        <v>0</v>
      </c>
      <c r="AA150" s="13">
        <v>0</v>
      </c>
    </row>
    <row r="151" spans="1:27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13">
        <v>0</v>
      </c>
      <c r="Z151" s="13">
        <v>0</v>
      </c>
      <c r="AA151" s="13">
        <v>0</v>
      </c>
    </row>
    <row r="152" spans="1:27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13">
        <v>0</v>
      </c>
      <c r="Z152" s="13">
        <v>0</v>
      </c>
      <c r="AA152" s="13">
        <v>0</v>
      </c>
    </row>
    <row r="153" spans="1:27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13">
        <v>0</v>
      </c>
      <c r="Z153" s="13">
        <v>0</v>
      </c>
      <c r="AA153" s="13">
        <v>0</v>
      </c>
    </row>
    <row r="154" spans="1:27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13">
        <v>0</v>
      </c>
      <c r="Z154" s="13">
        <v>0</v>
      </c>
      <c r="AA154" s="13">
        <v>0</v>
      </c>
    </row>
    <row r="155" spans="1:27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13">
        <v>0</v>
      </c>
      <c r="Z155" s="13">
        <v>0</v>
      </c>
      <c r="AA155" s="13">
        <v>0</v>
      </c>
    </row>
    <row r="156" spans="1:27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13">
        <v>0</v>
      </c>
      <c r="Z156" s="13">
        <v>0</v>
      </c>
      <c r="AA156" s="13">
        <v>0</v>
      </c>
    </row>
    <row r="157" spans="1:27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13">
        <v>0</v>
      </c>
      <c r="Z157" s="13">
        <v>0</v>
      </c>
      <c r="AA157" s="13">
        <v>0</v>
      </c>
    </row>
    <row r="158" spans="1:27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13">
        <v>0</v>
      </c>
      <c r="Z158" s="13">
        <v>0</v>
      </c>
      <c r="AA158" s="13">
        <v>0</v>
      </c>
    </row>
    <row r="159" spans="1:27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13">
        <v>0</v>
      </c>
      <c r="Z159" s="13">
        <v>0</v>
      </c>
      <c r="AA159" s="13">
        <v>0</v>
      </c>
    </row>
    <row r="160" spans="1:27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13">
        <v>0</v>
      </c>
      <c r="Z160" s="13">
        <v>0</v>
      </c>
      <c r="AA160" s="13">
        <v>0</v>
      </c>
    </row>
    <row r="161" spans="1:27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13">
        <v>0</v>
      </c>
      <c r="Z161" s="13">
        <v>0</v>
      </c>
      <c r="AA161" s="13">
        <v>0</v>
      </c>
    </row>
    <row r="162" spans="1:27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13">
        <v>0</v>
      </c>
      <c r="Z162" s="13">
        <v>0</v>
      </c>
      <c r="AA162" s="13">
        <v>0</v>
      </c>
    </row>
    <row r="163" spans="1:27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13">
        <v>0</v>
      </c>
      <c r="Z163" s="13">
        <v>0</v>
      </c>
      <c r="AA163" s="13">
        <v>0</v>
      </c>
    </row>
    <row r="164" spans="1:27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13">
        <v>0</v>
      </c>
      <c r="Z164" s="13">
        <v>0</v>
      </c>
      <c r="AA164" s="13">
        <v>0</v>
      </c>
    </row>
    <row r="165" spans="1:27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13">
        <v>0</v>
      </c>
      <c r="Z165" s="13">
        <v>0</v>
      </c>
      <c r="AA165" s="13">
        <v>0</v>
      </c>
    </row>
    <row r="166" spans="1:27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13">
        <v>0</v>
      </c>
      <c r="Z166" s="13">
        <v>0</v>
      </c>
      <c r="AA166" s="13">
        <v>0</v>
      </c>
    </row>
    <row r="167" spans="1:27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13">
        <v>0</v>
      </c>
      <c r="Z167" s="13">
        <v>0</v>
      </c>
      <c r="AA167" s="13">
        <v>0</v>
      </c>
    </row>
    <row r="168" spans="1:27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13">
        <v>0</v>
      </c>
      <c r="Z168" s="13">
        <v>0</v>
      </c>
      <c r="AA168" s="13">
        <v>0</v>
      </c>
    </row>
    <row r="169" spans="1:27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579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13">
        <v>0</v>
      </c>
      <c r="Z169" s="13">
        <v>0</v>
      </c>
      <c r="AA169" s="13">
        <v>0</v>
      </c>
    </row>
    <row r="170" spans="1:27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13">
        <v>0</v>
      </c>
      <c r="Z170" s="13">
        <v>0</v>
      </c>
      <c r="AA170" s="13">
        <v>0</v>
      </c>
    </row>
    <row r="171" spans="1:27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13">
        <v>0</v>
      </c>
      <c r="Z171" s="13">
        <v>0</v>
      </c>
      <c r="AA171" s="13">
        <v>0</v>
      </c>
    </row>
    <row r="172" spans="1:27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580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13">
        <v>0</v>
      </c>
      <c r="Z172" s="13">
        <v>0</v>
      </c>
      <c r="AA172" s="13">
        <v>0</v>
      </c>
    </row>
    <row r="173" spans="1:27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13">
        <v>0</v>
      </c>
      <c r="Z173" s="13">
        <v>0</v>
      </c>
      <c r="AA173" s="13">
        <v>0</v>
      </c>
    </row>
    <row r="174" spans="1:27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581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13">
        <v>0</v>
      </c>
      <c r="Z174" s="13">
        <v>0</v>
      </c>
      <c r="AA174" s="13">
        <v>0</v>
      </c>
    </row>
    <row r="175" spans="1:27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13">
        <v>0</v>
      </c>
      <c r="Z175" s="13">
        <v>0</v>
      </c>
      <c r="AA175" s="13">
        <v>0</v>
      </c>
    </row>
    <row r="176" spans="1:27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13">
        <v>0</v>
      </c>
      <c r="Z176" s="13">
        <v>0</v>
      </c>
      <c r="AA176" s="13">
        <v>0</v>
      </c>
    </row>
    <row r="177" spans="1:27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573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13">
        <v>0</v>
      </c>
      <c r="Z177" s="13">
        <v>0</v>
      </c>
      <c r="AA177" s="13">
        <v>0</v>
      </c>
    </row>
    <row r="178" spans="1:27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582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13">
        <v>0</v>
      </c>
      <c r="Z178" s="13">
        <v>0</v>
      </c>
      <c r="AA178" s="13">
        <v>0</v>
      </c>
    </row>
    <row r="179" spans="1:27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573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13">
        <v>0</v>
      </c>
      <c r="Z179" s="13">
        <v>0</v>
      </c>
      <c r="AA179" s="13">
        <v>0</v>
      </c>
    </row>
    <row r="180" spans="1:27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13">
        <v>0</v>
      </c>
      <c r="Z180" s="13">
        <v>0</v>
      </c>
      <c r="AA180" s="13">
        <v>0</v>
      </c>
    </row>
    <row r="181" spans="1:27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13">
        <v>0</v>
      </c>
      <c r="Z181" s="13">
        <v>0</v>
      </c>
      <c r="AA181" s="13">
        <v>0</v>
      </c>
    </row>
    <row r="182" spans="1:27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13">
        <v>0</v>
      </c>
      <c r="Z182" s="13">
        <v>0</v>
      </c>
      <c r="AA182" s="13">
        <v>0</v>
      </c>
    </row>
    <row r="183" spans="1:27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13">
        <v>0</v>
      </c>
      <c r="Z183" s="13">
        <v>0</v>
      </c>
      <c r="AA183" s="13">
        <v>0</v>
      </c>
    </row>
    <row r="184" spans="1:27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13">
        <v>0</v>
      </c>
      <c r="Z184" s="13">
        <v>0</v>
      </c>
      <c r="AA184" s="13">
        <v>0</v>
      </c>
    </row>
    <row r="185" spans="1:27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13">
        <v>0</v>
      </c>
      <c r="Z185" s="13">
        <v>0</v>
      </c>
      <c r="AA185" s="13">
        <v>0</v>
      </c>
    </row>
    <row r="186" spans="1:27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13">
        <v>0</v>
      </c>
      <c r="Z186" s="13">
        <v>0</v>
      </c>
      <c r="AA186" s="13">
        <v>0</v>
      </c>
    </row>
    <row r="187" spans="1:27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13">
        <v>0</v>
      </c>
      <c r="Z187" s="13">
        <v>0</v>
      </c>
      <c r="AA187" s="13">
        <v>0</v>
      </c>
    </row>
    <row r="188" spans="1:27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13">
        <v>0</v>
      </c>
      <c r="Z188" s="13">
        <v>0</v>
      </c>
      <c r="AA188" s="13">
        <v>0</v>
      </c>
    </row>
    <row r="189" spans="1:27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13">
        <v>0</v>
      </c>
      <c r="Z189" s="13">
        <v>0</v>
      </c>
      <c r="AA189" s="13">
        <v>0</v>
      </c>
    </row>
    <row r="190" spans="1:27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13">
        <v>0</v>
      </c>
      <c r="Z190" s="13">
        <v>0</v>
      </c>
      <c r="AA190" s="13">
        <v>0</v>
      </c>
    </row>
    <row r="191" spans="1:27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13">
        <v>0</v>
      </c>
      <c r="Z191" s="13">
        <v>0</v>
      </c>
      <c r="AA191" s="13">
        <v>0</v>
      </c>
    </row>
    <row r="192" spans="1:27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13">
        <v>0</v>
      </c>
      <c r="Z192" s="13">
        <v>0</v>
      </c>
      <c r="AA192" s="13">
        <v>0</v>
      </c>
    </row>
    <row r="193" spans="1:27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13">
        <v>0</v>
      </c>
      <c r="Z193" s="13">
        <v>0</v>
      </c>
      <c r="AA193" s="13">
        <v>0</v>
      </c>
    </row>
    <row r="194" spans="1:27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573</v>
      </c>
      <c r="H194" s="19">
        <v>31794</v>
      </c>
      <c r="I194" s="18" t="s">
        <v>583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13">
        <v>0</v>
      </c>
      <c r="Z194" s="13">
        <v>0</v>
      </c>
      <c r="AA194" s="13">
        <v>0</v>
      </c>
    </row>
    <row r="195" spans="1:27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573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13">
        <v>0</v>
      </c>
      <c r="Z195" s="13">
        <v>0</v>
      </c>
      <c r="AA195" s="13">
        <v>0</v>
      </c>
    </row>
    <row r="196" spans="1:27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573</v>
      </c>
      <c r="H196" s="19">
        <v>31394</v>
      </c>
      <c r="I196" s="18" t="s">
        <v>584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13">
        <v>0</v>
      </c>
      <c r="Z196" s="13">
        <v>0</v>
      </c>
      <c r="AA196" s="13">
        <v>0</v>
      </c>
    </row>
    <row r="197" spans="1:27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585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13">
        <v>0</v>
      </c>
      <c r="Z197" s="13">
        <v>0</v>
      </c>
      <c r="AA197" s="13">
        <v>0</v>
      </c>
    </row>
    <row r="198" spans="1:27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573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13">
        <v>0</v>
      </c>
      <c r="Z198" s="13">
        <v>0</v>
      </c>
      <c r="AA198" s="13">
        <v>0</v>
      </c>
    </row>
    <row r="199" spans="1:27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13">
        <v>0</v>
      </c>
      <c r="Z199" s="13">
        <v>0</v>
      </c>
      <c r="AA199" s="13">
        <v>0</v>
      </c>
    </row>
    <row r="200" spans="1:27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13">
        <v>0</v>
      </c>
      <c r="Z200" s="13">
        <v>0</v>
      </c>
      <c r="AA200" s="13">
        <v>0</v>
      </c>
    </row>
    <row r="201" spans="1:27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13">
        <v>0</v>
      </c>
      <c r="Z201" s="13">
        <v>0</v>
      </c>
      <c r="AA201" s="13">
        <v>0</v>
      </c>
    </row>
    <row r="202" spans="1:27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13">
        <v>0</v>
      </c>
      <c r="Z202" s="13">
        <v>0</v>
      </c>
      <c r="AA202" s="13">
        <v>0</v>
      </c>
    </row>
    <row r="203" spans="1:27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13">
        <v>0</v>
      </c>
      <c r="Z203" s="13">
        <v>0</v>
      </c>
      <c r="AA203" s="13">
        <v>0</v>
      </c>
    </row>
    <row r="204" spans="1:27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586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13">
        <v>0</v>
      </c>
      <c r="Z204" s="13">
        <v>0</v>
      </c>
      <c r="AA204" s="13">
        <v>0</v>
      </c>
    </row>
    <row r="205" spans="1:27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13">
        <v>0</v>
      </c>
      <c r="Z205" s="13">
        <v>0</v>
      </c>
      <c r="AA205" s="13">
        <v>0</v>
      </c>
    </row>
    <row r="206" spans="1:27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13">
        <v>0</v>
      </c>
      <c r="Z206" s="13">
        <v>0</v>
      </c>
      <c r="AA206" s="13">
        <v>0</v>
      </c>
    </row>
    <row r="207" spans="1:27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13">
        <v>0</v>
      </c>
      <c r="Z207" s="13">
        <v>0</v>
      </c>
      <c r="AA207" s="13">
        <v>0</v>
      </c>
    </row>
    <row r="208" spans="1:27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13">
        <v>0</v>
      </c>
      <c r="Z208" s="13">
        <v>0</v>
      </c>
      <c r="AA208" s="13">
        <v>0</v>
      </c>
    </row>
    <row r="209" spans="1:27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587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13">
        <v>0</v>
      </c>
      <c r="Z209" s="13">
        <v>0</v>
      </c>
      <c r="AA209" s="13">
        <v>0</v>
      </c>
    </row>
    <row r="210" spans="1:27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13">
        <v>0</v>
      </c>
      <c r="Z210" s="13">
        <v>0</v>
      </c>
      <c r="AA210" s="13">
        <v>0</v>
      </c>
    </row>
    <row r="211" spans="1:27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13">
        <v>0</v>
      </c>
      <c r="Z211" s="13">
        <v>0</v>
      </c>
      <c r="AA211" s="13">
        <v>0</v>
      </c>
    </row>
    <row r="212" spans="1:27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13">
        <v>0</v>
      </c>
      <c r="Z212" s="13">
        <v>0</v>
      </c>
      <c r="AA212" s="13">
        <v>0</v>
      </c>
    </row>
    <row r="213" spans="1:27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13">
        <v>0</v>
      </c>
      <c r="Z213" s="13">
        <v>0</v>
      </c>
      <c r="AA213" s="13">
        <v>0</v>
      </c>
    </row>
    <row r="214" spans="1:27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13">
        <v>0</v>
      </c>
      <c r="Z214" s="13">
        <v>0</v>
      </c>
      <c r="AA214" s="13">
        <v>0</v>
      </c>
    </row>
    <row r="215" spans="1:27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13">
        <v>0</v>
      </c>
      <c r="Z215" s="13">
        <v>0</v>
      </c>
      <c r="AA215" s="13">
        <v>0</v>
      </c>
    </row>
    <row r="216" spans="1:27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13">
        <v>0</v>
      </c>
      <c r="Z216" s="13">
        <v>0</v>
      </c>
      <c r="AA216" s="13">
        <v>0</v>
      </c>
    </row>
    <row r="217" spans="1:27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588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13">
        <v>0</v>
      </c>
      <c r="Z217" s="13">
        <v>0</v>
      </c>
      <c r="AA217" s="13">
        <v>0</v>
      </c>
    </row>
    <row r="218" spans="1:27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13">
        <v>0</v>
      </c>
      <c r="Z218" s="13">
        <v>0</v>
      </c>
      <c r="AA218" s="13">
        <v>0</v>
      </c>
    </row>
    <row r="219" spans="1:27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589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13">
        <v>0</v>
      </c>
      <c r="Z219" s="13">
        <v>0</v>
      </c>
      <c r="AA219" s="13">
        <v>0</v>
      </c>
    </row>
    <row r="220" spans="1:27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13">
        <v>0</v>
      </c>
      <c r="Z220" s="13">
        <v>0</v>
      </c>
      <c r="AA220" s="13">
        <v>0</v>
      </c>
    </row>
    <row r="221" spans="1:27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13">
        <v>0</v>
      </c>
      <c r="Z221" s="13">
        <v>0</v>
      </c>
      <c r="AA221" s="13">
        <v>0</v>
      </c>
    </row>
    <row r="222" spans="1:27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573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13">
        <v>0</v>
      </c>
      <c r="Z222" s="13">
        <v>0</v>
      </c>
      <c r="AA222" s="13">
        <v>0</v>
      </c>
    </row>
    <row r="223" spans="1:27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13">
        <v>0</v>
      </c>
      <c r="Z223" s="13">
        <v>0</v>
      </c>
      <c r="AA223" s="13">
        <v>0</v>
      </c>
    </row>
    <row r="224" spans="1:27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13">
        <v>0</v>
      </c>
      <c r="Z224" s="13">
        <v>0</v>
      </c>
      <c r="AA224" s="13">
        <v>0</v>
      </c>
    </row>
    <row r="225" spans="1:27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590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13">
        <v>0</v>
      </c>
      <c r="Z225" s="13">
        <v>0</v>
      </c>
      <c r="AA225" s="13">
        <v>0</v>
      </c>
    </row>
    <row r="226" spans="1:27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13">
        <v>0</v>
      </c>
      <c r="Z226" s="13">
        <v>0</v>
      </c>
      <c r="AA226" s="13">
        <v>0</v>
      </c>
    </row>
    <row r="227" spans="1:27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13">
        <v>0</v>
      </c>
      <c r="Z227" s="13">
        <v>0</v>
      </c>
      <c r="AA227" s="13">
        <v>0</v>
      </c>
    </row>
    <row r="228" spans="1:27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591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13">
        <v>0</v>
      </c>
      <c r="Z228" s="13">
        <v>0</v>
      </c>
      <c r="AA228" s="13">
        <v>0</v>
      </c>
    </row>
    <row r="229" spans="1:27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13">
        <v>0</v>
      </c>
      <c r="Z229" s="13">
        <v>0</v>
      </c>
      <c r="AA229" s="13">
        <v>0</v>
      </c>
    </row>
    <row r="230" spans="1:27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13">
        <v>0</v>
      </c>
      <c r="Z230" s="13">
        <v>0</v>
      </c>
      <c r="AA230" s="13">
        <v>0</v>
      </c>
    </row>
    <row r="231" spans="1:27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592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13">
        <v>0</v>
      </c>
      <c r="Z231" s="13">
        <v>0</v>
      </c>
      <c r="AA231" s="13">
        <v>0</v>
      </c>
    </row>
    <row r="232" spans="1:27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13">
        <v>0</v>
      </c>
      <c r="Z232" s="13">
        <v>0</v>
      </c>
      <c r="AA232" s="13">
        <v>0</v>
      </c>
    </row>
    <row r="233" spans="1:27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13">
        <v>0</v>
      </c>
      <c r="Z233" s="13">
        <v>0</v>
      </c>
      <c r="AA233" s="13">
        <v>0</v>
      </c>
    </row>
    <row r="234" spans="1:27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13">
        <v>0</v>
      </c>
      <c r="Z234" s="13">
        <v>0</v>
      </c>
      <c r="AA234" s="13">
        <v>0</v>
      </c>
    </row>
    <row r="235" spans="1:27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573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13">
        <v>0</v>
      </c>
      <c r="Z235" s="13">
        <v>0</v>
      </c>
      <c r="AA235" s="13">
        <v>0</v>
      </c>
    </row>
    <row r="236" spans="1:27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593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13">
        <v>0</v>
      </c>
      <c r="Z236" s="13">
        <v>0</v>
      </c>
      <c r="AA236" s="13">
        <v>0</v>
      </c>
    </row>
    <row r="237" spans="1:27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573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13">
        <v>0</v>
      </c>
      <c r="Z237" s="13">
        <v>0</v>
      </c>
      <c r="AA237" s="13">
        <v>0</v>
      </c>
    </row>
    <row r="238" spans="1:27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13">
        <v>0</v>
      </c>
      <c r="Z238" s="13">
        <v>0</v>
      </c>
      <c r="AA238" s="13">
        <v>0</v>
      </c>
    </row>
    <row r="239" spans="1:27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594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13">
        <v>0</v>
      </c>
      <c r="Z239" s="13">
        <v>0</v>
      </c>
      <c r="AA239" s="13">
        <v>0</v>
      </c>
    </row>
    <row r="240" spans="1:27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13">
        <v>0</v>
      </c>
      <c r="Z240" s="13">
        <v>0</v>
      </c>
      <c r="AA240" s="13">
        <v>0</v>
      </c>
    </row>
    <row r="241" spans="1:27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13">
        <v>0</v>
      </c>
      <c r="Z241" s="13">
        <v>0</v>
      </c>
      <c r="AA241" s="13">
        <v>0</v>
      </c>
    </row>
    <row r="242" spans="1:27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13">
        <v>0</v>
      </c>
      <c r="Z242" s="13">
        <v>0</v>
      </c>
      <c r="AA242" s="13">
        <v>0</v>
      </c>
    </row>
    <row r="243" spans="1:27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13">
        <v>0</v>
      </c>
      <c r="Z243" s="13">
        <v>0</v>
      </c>
      <c r="AA243" s="13">
        <v>0</v>
      </c>
    </row>
    <row r="244" spans="1:27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13">
        <v>0</v>
      </c>
      <c r="Z244" s="13">
        <v>0</v>
      </c>
      <c r="AA244" s="13">
        <v>0</v>
      </c>
    </row>
    <row r="245" spans="1:27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13">
        <v>0</v>
      </c>
      <c r="Z245" s="13">
        <v>0</v>
      </c>
      <c r="AA245" s="13">
        <v>0</v>
      </c>
    </row>
    <row r="246" spans="1:27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13">
        <v>0</v>
      </c>
      <c r="Z246" s="13">
        <v>0</v>
      </c>
      <c r="AA246" s="13">
        <v>0</v>
      </c>
    </row>
    <row r="247" spans="1:27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595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13">
        <v>0</v>
      </c>
      <c r="Z247" s="13">
        <v>0</v>
      </c>
      <c r="AA247" s="13">
        <v>0</v>
      </c>
    </row>
    <row r="248" spans="1:27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13">
        <v>0</v>
      </c>
      <c r="Z248" s="13">
        <v>0</v>
      </c>
      <c r="AA248" s="13">
        <v>0</v>
      </c>
    </row>
    <row r="249" spans="1:27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13">
        <v>0</v>
      </c>
      <c r="Z249" s="13">
        <v>0</v>
      </c>
      <c r="AA249" s="13">
        <v>0</v>
      </c>
    </row>
    <row r="250" spans="1:27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13">
        <v>0</v>
      </c>
      <c r="Z250" s="13">
        <v>0</v>
      </c>
      <c r="AA250" s="13">
        <v>0</v>
      </c>
    </row>
    <row r="251" spans="1:27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13">
        <v>0</v>
      </c>
      <c r="Z251" s="13">
        <v>0</v>
      </c>
      <c r="AA251" s="13">
        <v>0</v>
      </c>
    </row>
    <row r="252" spans="1:27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13">
        <v>0</v>
      </c>
      <c r="Z252" s="13">
        <v>0</v>
      </c>
      <c r="AA252" s="13">
        <v>0</v>
      </c>
    </row>
    <row r="253" spans="1:27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573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13">
        <v>0</v>
      </c>
      <c r="Z253" s="13">
        <v>0</v>
      </c>
      <c r="AA253" s="13">
        <v>0</v>
      </c>
    </row>
    <row r="254" spans="1:27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13">
        <v>0</v>
      </c>
      <c r="Z254" s="13">
        <v>0</v>
      </c>
      <c r="AA254" s="13">
        <v>0</v>
      </c>
    </row>
    <row r="255" spans="1:27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13">
        <v>0</v>
      </c>
      <c r="Z255" s="13">
        <v>0</v>
      </c>
      <c r="AA255" s="13">
        <v>0</v>
      </c>
    </row>
    <row r="256" spans="1:27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596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13">
        <v>0</v>
      </c>
      <c r="Z256" s="13">
        <v>0</v>
      </c>
      <c r="AA256" s="13">
        <v>0</v>
      </c>
    </row>
    <row r="257" spans="1:27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13">
        <v>0</v>
      </c>
      <c r="Z257" s="13">
        <v>0</v>
      </c>
      <c r="AA257" s="13">
        <v>0</v>
      </c>
    </row>
    <row r="258" spans="1:27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13">
        <v>0</v>
      </c>
      <c r="Z258" s="13">
        <v>0</v>
      </c>
      <c r="AA258" s="13">
        <v>0</v>
      </c>
    </row>
    <row r="259" spans="1:27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13">
        <v>0</v>
      </c>
      <c r="Z259" s="13">
        <v>0</v>
      </c>
      <c r="AA259" s="13">
        <v>0</v>
      </c>
    </row>
    <row r="260" spans="1:27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13">
        <v>0</v>
      </c>
      <c r="Z260" s="13">
        <v>0</v>
      </c>
      <c r="AA260" s="13">
        <v>0</v>
      </c>
    </row>
    <row r="261" spans="1:27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13">
        <v>0</v>
      </c>
      <c r="Z261" s="13">
        <v>0</v>
      </c>
      <c r="AA261" s="13">
        <v>0</v>
      </c>
    </row>
    <row r="262" spans="1:27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13">
        <v>0</v>
      </c>
      <c r="Z262" s="13">
        <v>0</v>
      </c>
      <c r="AA262" s="13">
        <v>0</v>
      </c>
    </row>
    <row r="263" spans="1:27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13">
        <v>0</v>
      </c>
      <c r="Z263" s="13">
        <v>0</v>
      </c>
      <c r="AA263" s="13">
        <v>0</v>
      </c>
    </row>
    <row r="264" spans="1:27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13">
        <v>0</v>
      </c>
      <c r="Z264" s="13">
        <v>0</v>
      </c>
      <c r="AA264" s="13">
        <v>0</v>
      </c>
    </row>
    <row r="265" spans="1:27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13">
        <v>0</v>
      </c>
      <c r="Z265" s="13">
        <v>0</v>
      </c>
      <c r="AA265" s="13">
        <v>0</v>
      </c>
    </row>
    <row r="266" spans="1:27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13">
        <v>0</v>
      </c>
      <c r="Z266" s="13">
        <v>0</v>
      </c>
      <c r="AA266" s="13">
        <v>0</v>
      </c>
    </row>
    <row r="267" spans="1:27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13">
        <v>0</v>
      </c>
      <c r="Z267" s="13">
        <v>0</v>
      </c>
      <c r="AA267" s="13">
        <v>0</v>
      </c>
    </row>
    <row r="268" spans="1:27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13">
        <v>0</v>
      </c>
      <c r="Z268" s="13">
        <v>0</v>
      </c>
      <c r="AA268" s="13">
        <v>0</v>
      </c>
    </row>
    <row r="269" spans="1:27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13">
        <v>0</v>
      </c>
      <c r="Z269" s="13">
        <v>0</v>
      </c>
      <c r="AA269" s="13">
        <v>0</v>
      </c>
    </row>
    <row r="270" spans="1:27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573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13">
        <v>0</v>
      </c>
      <c r="Z270" s="13">
        <v>0</v>
      </c>
      <c r="AA270" s="13">
        <v>0</v>
      </c>
    </row>
    <row r="271" spans="1:27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13">
        <v>0</v>
      </c>
      <c r="Z271" s="13">
        <v>0</v>
      </c>
      <c r="AA271" s="13">
        <v>0</v>
      </c>
    </row>
    <row r="272" spans="1:27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13">
        <v>0</v>
      </c>
      <c r="Z272" s="13">
        <v>0</v>
      </c>
      <c r="AA272" s="13">
        <v>0</v>
      </c>
    </row>
    <row r="273" spans="1:27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13">
        <v>0</v>
      </c>
      <c r="Z273" s="13">
        <v>0</v>
      </c>
      <c r="AA273" s="13">
        <v>0</v>
      </c>
    </row>
    <row r="274" spans="1:27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13">
        <v>0</v>
      </c>
      <c r="Z274" s="13">
        <v>0</v>
      </c>
      <c r="AA274" s="13">
        <v>0</v>
      </c>
    </row>
    <row r="275" spans="1:27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13">
        <v>0</v>
      </c>
      <c r="Z275" s="13">
        <v>0</v>
      </c>
      <c r="AA275" s="13">
        <v>0</v>
      </c>
    </row>
    <row r="276" spans="1:27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13">
        <v>0</v>
      </c>
      <c r="Z276" s="13">
        <v>0</v>
      </c>
      <c r="AA276" s="13">
        <v>0</v>
      </c>
    </row>
    <row r="277" spans="1:27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573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13">
        <v>0</v>
      </c>
      <c r="Z277" s="13">
        <v>0</v>
      </c>
      <c r="AA277" s="13">
        <v>0</v>
      </c>
    </row>
    <row r="278" spans="1:27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13">
        <v>0</v>
      </c>
      <c r="Z278" s="13">
        <v>0</v>
      </c>
      <c r="AA278" s="13">
        <v>0</v>
      </c>
    </row>
    <row r="279" spans="1:27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13">
        <v>0</v>
      </c>
      <c r="Z279" s="13">
        <v>0</v>
      </c>
      <c r="AA279" s="13">
        <v>0</v>
      </c>
    </row>
    <row r="280" spans="1:27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13">
        <v>0</v>
      </c>
      <c r="Z280" s="13">
        <v>0</v>
      </c>
      <c r="AA280" s="13">
        <v>0</v>
      </c>
    </row>
    <row r="281" spans="1:27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13">
        <v>0</v>
      </c>
      <c r="Z281" s="13">
        <v>0</v>
      </c>
      <c r="AA281" s="13">
        <v>0</v>
      </c>
    </row>
    <row r="282" spans="1:27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13">
        <v>0</v>
      </c>
      <c r="Z282" s="13">
        <v>0</v>
      </c>
      <c r="AA282" s="13">
        <v>0</v>
      </c>
    </row>
    <row r="283" spans="1:27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13">
        <v>0</v>
      </c>
      <c r="Z283" s="13">
        <v>0</v>
      </c>
      <c r="AA283" s="13">
        <v>0</v>
      </c>
    </row>
    <row r="284" spans="1:27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13">
        <v>0</v>
      </c>
      <c r="Z284" s="13">
        <v>0</v>
      </c>
      <c r="AA284" s="13">
        <v>0</v>
      </c>
    </row>
    <row r="285" spans="1:27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13">
        <v>0</v>
      </c>
      <c r="Z285" s="13">
        <v>0</v>
      </c>
      <c r="AA285" s="13">
        <v>0</v>
      </c>
    </row>
    <row r="286" spans="1:27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13">
        <v>0</v>
      </c>
      <c r="Z286" s="13">
        <v>0</v>
      </c>
      <c r="AA286" s="13">
        <v>0</v>
      </c>
    </row>
    <row r="287" spans="1:27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13">
        <v>0</v>
      </c>
      <c r="Z287" s="13">
        <v>0</v>
      </c>
      <c r="AA287" s="13">
        <v>0</v>
      </c>
    </row>
    <row r="288" spans="1:27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13">
        <v>0</v>
      </c>
      <c r="Z288" s="13">
        <v>0</v>
      </c>
      <c r="AA288" s="13">
        <v>0</v>
      </c>
    </row>
    <row r="289" spans="1:27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13">
        <v>0</v>
      </c>
      <c r="Z289" s="13">
        <v>0</v>
      </c>
      <c r="AA289" s="13">
        <v>0</v>
      </c>
    </row>
    <row r="290" spans="1:27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13">
        <v>0</v>
      </c>
      <c r="Z290" s="13">
        <v>0</v>
      </c>
      <c r="AA290" s="13">
        <v>0</v>
      </c>
    </row>
    <row r="291" spans="1:27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13">
        <v>0</v>
      </c>
      <c r="Z291" s="13">
        <v>0</v>
      </c>
      <c r="AA291" s="13">
        <v>0</v>
      </c>
    </row>
    <row r="292" spans="1:27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597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13">
        <v>0</v>
      </c>
      <c r="Z292" s="13">
        <v>0</v>
      </c>
      <c r="AA292" s="13">
        <v>0</v>
      </c>
    </row>
    <row r="293" spans="1:27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13">
        <v>0</v>
      </c>
      <c r="Z293" s="13">
        <v>0</v>
      </c>
      <c r="AA293" s="13">
        <v>0</v>
      </c>
    </row>
    <row r="294" spans="1:27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13">
        <v>0</v>
      </c>
      <c r="Z294" s="13">
        <v>0</v>
      </c>
      <c r="AA294" s="13">
        <v>0</v>
      </c>
    </row>
    <row r="295" spans="1:27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13">
        <v>0</v>
      </c>
      <c r="Z295" s="13">
        <v>0</v>
      </c>
      <c r="AA295" s="13">
        <v>0</v>
      </c>
    </row>
    <row r="296" spans="1:27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13">
        <v>0</v>
      </c>
      <c r="Z296" s="13">
        <v>0</v>
      </c>
      <c r="AA296" s="13">
        <v>0</v>
      </c>
    </row>
    <row r="297" spans="1:27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13">
        <v>0</v>
      </c>
      <c r="Z297" s="13">
        <v>0</v>
      </c>
      <c r="AA297" s="13">
        <v>0</v>
      </c>
    </row>
    <row r="298" spans="1:27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13">
        <v>0</v>
      </c>
      <c r="Z298" s="13">
        <v>0</v>
      </c>
      <c r="AA298" s="13">
        <v>0</v>
      </c>
    </row>
    <row r="299" spans="1:27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13">
        <v>0</v>
      </c>
      <c r="Z299" s="13">
        <v>0</v>
      </c>
      <c r="AA299" s="13">
        <v>0</v>
      </c>
    </row>
    <row r="300" spans="1:27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598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13">
        <v>0</v>
      </c>
      <c r="Z300" s="13">
        <v>0</v>
      </c>
      <c r="AA300" s="13">
        <v>0</v>
      </c>
    </row>
    <row r="301" spans="1:27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599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13">
        <v>0</v>
      </c>
      <c r="Z301" s="13">
        <v>0</v>
      </c>
      <c r="AA301" s="13">
        <v>0</v>
      </c>
    </row>
    <row r="302" spans="1:27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13">
        <v>0</v>
      </c>
      <c r="Z302" s="13">
        <v>0</v>
      </c>
      <c r="AA302" s="13">
        <v>0</v>
      </c>
    </row>
    <row r="303" spans="1:27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13">
        <v>0</v>
      </c>
      <c r="Z303" s="13">
        <v>0</v>
      </c>
      <c r="AA303" s="13">
        <v>0</v>
      </c>
    </row>
    <row r="304" spans="1:27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13">
        <v>0</v>
      </c>
      <c r="Z304" s="13">
        <v>0</v>
      </c>
      <c r="AA304" s="13">
        <v>0</v>
      </c>
    </row>
    <row r="305" spans="1:27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600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13">
        <v>0</v>
      </c>
      <c r="Z305" s="13">
        <v>0</v>
      </c>
      <c r="AA305" s="13">
        <v>0</v>
      </c>
    </row>
    <row r="306" spans="1:27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601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13">
        <v>0</v>
      </c>
      <c r="Z306" s="13">
        <v>0</v>
      </c>
      <c r="AA306" s="13">
        <v>0</v>
      </c>
    </row>
    <row r="307" spans="1:27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13">
        <v>0</v>
      </c>
      <c r="Z307" s="13">
        <v>0</v>
      </c>
      <c r="AA307" s="13">
        <v>0</v>
      </c>
    </row>
    <row r="308" spans="1:27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13">
        <v>0</v>
      </c>
      <c r="Z308" s="13">
        <v>0</v>
      </c>
      <c r="AA308" s="13">
        <v>0</v>
      </c>
    </row>
    <row r="309" spans="1:27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13">
        <v>0</v>
      </c>
      <c r="Z309" s="13">
        <v>0</v>
      </c>
      <c r="AA309" s="13">
        <v>0</v>
      </c>
    </row>
    <row r="310" spans="1:27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13">
        <v>0</v>
      </c>
      <c r="Z310" s="13">
        <v>0</v>
      </c>
      <c r="AA310" s="13">
        <v>0</v>
      </c>
    </row>
    <row r="311" spans="1:27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13">
        <v>0</v>
      </c>
      <c r="Z311" s="13">
        <v>0</v>
      </c>
      <c r="AA311" s="13">
        <v>0</v>
      </c>
    </row>
    <row r="312" spans="1:27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13">
        <v>0</v>
      </c>
      <c r="Z312" s="13">
        <v>0</v>
      </c>
      <c r="AA312" s="13">
        <v>0</v>
      </c>
    </row>
    <row r="313" spans="1:27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602</v>
      </c>
      <c r="H313" s="19">
        <v>7326</v>
      </c>
      <c r="I313" s="18" t="s">
        <v>603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13">
        <v>0</v>
      </c>
      <c r="Z313" s="13">
        <v>0</v>
      </c>
      <c r="AA313" s="13">
        <v>0</v>
      </c>
    </row>
    <row r="314" spans="1:27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604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13">
        <v>0</v>
      </c>
      <c r="Z314" s="13">
        <v>0</v>
      </c>
      <c r="AA314" s="13">
        <v>0</v>
      </c>
    </row>
    <row r="315" spans="1:27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13">
        <v>0</v>
      </c>
      <c r="Z315" s="13">
        <v>0</v>
      </c>
      <c r="AA315" s="13">
        <v>0</v>
      </c>
    </row>
    <row r="316" spans="1:27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13">
        <v>0</v>
      </c>
      <c r="Z316" s="13">
        <v>0</v>
      </c>
      <c r="AA316" s="13">
        <v>0</v>
      </c>
    </row>
    <row r="317" spans="1:27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13">
        <v>0</v>
      </c>
      <c r="Z317" s="13">
        <v>0</v>
      </c>
      <c r="AA317" s="13">
        <v>0</v>
      </c>
    </row>
    <row r="318" spans="1:27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13">
        <v>0</v>
      </c>
      <c r="Z318" s="13">
        <v>0</v>
      </c>
      <c r="AA318" s="13">
        <v>0</v>
      </c>
    </row>
    <row r="319" spans="1:27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605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13">
        <v>0</v>
      </c>
      <c r="Z319" s="13">
        <v>0</v>
      </c>
      <c r="AA319" s="13">
        <v>0</v>
      </c>
    </row>
    <row r="320" spans="1:27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606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13">
        <v>0</v>
      </c>
      <c r="Z320" s="13">
        <v>0</v>
      </c>
      <c r="AA320" s="13">
        <v>0</v>
      </c>
    </row>
    <row r="321" spans="1:27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13">
        <v>0</v>
      </c>
      <c r="Z321" s="13">
        <v>0</v>
      </c>
      <c r="AA321" s="13">
        <v>0</v>
      </c>
    </row>
    <row r="322" spans="1:27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13">
        <v>0</v>
      </c>
      <c r="Z322" s="13">
        <v>0</v>
      </c>
      <c r="AA322" s="13">
        <v>0</v>
      </c>
    </row>
    <row r="323" spans="1:27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607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13">
        <v>0</v>
      </c>
      <c r="Z323" s="13">
        <v>0</v>
      </c>
      <c r="AA323" s="13">
        <v>0</v>
      </c>
    </row>
    <row r="324" spans="1:27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13">
        <v>0</v>
      </c>
      <c r="Z324" s="13">
        <v>0</v>
      </c>
      <c r="AA324" s="13">
        <v>0</v>
      </c>
    </row>
    <row r="325" spans="1:27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13">
        <v>0</v>
      </c>
      <c r="Z325" s="13">
        <v>0</v>
      </c>
      <c r="AA325" s="13">
        <v>0</v>
      </c>
    </row>
    <row r="326" spans="1:27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13">
        <v>0</v>
      </c>
      <c r="Z326" s="13">
        <v>0</v>
      </c>
      <c r="AA326" s="13">
        <v>0</v>
      </c>
    </row>
    <row r="327" spans="1:27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13">
        <v>0</v>
      </c>
      <c r="Z327" s="13">
        <v>0</v>
      </c>
      <c r="AA327" s="13">
        <v>0</v>
      </c>
    </row>
    <row r="328" spans="1:27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13">
        <v>0</v>
      </c>
      <c r="Z328" s="13">
        <v>0</v>
      </c>
      <c r="AA328" s="13">
        <v>0</v>
      </c>
    </row>
    <row r="329" spans="1:27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608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13">
        <v>0</v>
      </c>
      <c r="Z329" s="13">
        <v>0</v>
      </c>
      <c r="AA329" s="13">
        <v>0</v>
      </c>
    </row>
    <row r="330" spans="1:27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13">
        <v>0</v>
      </c>
      <c r="Z330" s="13">
        <v>0</v>
      </c>
      <c r="AA330" s="13">
        <v>0</v>
      </c>
    </row>
    <row r="331" spans="1:27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609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13">
        <v>0</v>
      </c>
      <c r="Z331" s="13">
        <v>0</v>
      </c>
      <c r="AA331" s="13">
        <v>0</v>
      </c>
    </row>
    <row r="332" spans="1:27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13">
        <v>0</v>
      </c>
      <c r="Z332" s="13">
        <v>0</v>
      </c>
      <c r="AA332" s="13">
        <v>0</v>
      </c>
    </row>
    <row r="333" spans="1:27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13">
        <v>0</v>
      </c>
      <c r="Z333" s="13">
        <v>0</v>
      </c>
      <c r="AA333" s="13">
        <v>0</v>
      </c>
    </row>
    <row r="334" spans="1:27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13">
        <v>0</v>
      </c>
      <c r="Z334" s="13">
        <v>0</v>
      </c>
      <c r="AA334" s="13">
        <v>0</v>
      </c>
    </row>
    <row r="335" spans="1:27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13">
        <v>0</v>
      </c>
      <c r="Z335" s="13">
        <v>0</v>
      </c>
      <c r="AA335" s="13">
        <v>0</v>
      </c>
    </row>
    <row r="336" spans="1:27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13">
        <v>0</v>
      </c>
      <c r="Z336" s="13">
        <v>0</v>
      </c>
      <c r="AA336" s="13">
        <v>0</v>
      </c>
    </row>
    <row r="337" spans="1:27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13">
        <v>0</v>
      </c>
      <c r="Z337" s="13">
        <v>0</v>
      </c>
      <c r="AA337" s="13">
        <v>0</v>
      </c>
    </row>
    <row r="338" spans="1:27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13">
        <v>0</v>
      </c>
      <c r="Z338" s="13">
        <v>0</v>
      </c>
      <c r="AA338" s="13">
        <v>0</v>
      </c>
    </row>
    <row r="339" spans="1:27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13">
        <v>0</v>
      </c>
      <c r="Z339" s="13">
        <v>0</v>
      </c>
      <c r="AA339" s="13">
        <v>0</v>
      </c>
    </row>
    <row r="340" spans="1:27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13">
        <v>0</v>
      </c>
      <c r="Z340" s="13">
        <v>0</v>
      </c>
      <c r="AA340" s="13">
        <v>0</v>
      </c>
    </row>
    <row r="341" spans="1:27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610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13">
        <v>0</v>
      </c>
      <c r="Z341" s="13">
        <v>0</v>
      </c>
      <c r="AA341" s="13">
        <v>0</v>
      </c>
    </row>
    <row r="342" spans="1:27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611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13">
        <v>0</v>
      </c>
      <c r="Z342" s="13">
        <v>0</v>
      </c>
      <c r="AA342" s="13">
        <v>0</v>
      </c>
    </row>
    <row r="343" spans="1:27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13">
        <v>0</v>
      </c>
      <c r="Z343" s="13">
        <v>0</v>
      </c>
      <c r="AA343" s="13">
        <v>0</v>
      </c>
    </row>
    <row r="344" spans="1:27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13">
        <v>0</v>
      </c>
      <c r="Z344" s="13">
        <v>0</v>
      </c>
      <c r="AA344" s="13">
        <v>0</v>
      </c>
    </row>
    <row r="345" spans="1:27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13">
        <v>0</v>
      </c>
      <c r="Z345" s="13">
        <v>0</v>
      </c>
      <c r="AA345" s="13">
        <v>0</v>
      </c>
    </row>
    <row r="346" spans="1:27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13">
        <v>0</v>
      </c>
      <c r="Z346" s="13">
        <v>0</v>
      </c>
      <c r="AA346" s="13">
        <v>0</v>
      </c>
    </row>
    <row r="347" spans="1:27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13">
        <v>0</v>
      </c>
      <c r="Z347" s="13">
        <v>0</v>
      </c>
      <c r="AA347" s="13">
        <v>0</v>
      </c>
    </row>
    <row r="348" spans="1:27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13">
        <v>0</v>
      </c>
      <c r="Z348" s="13">
        <v>0</v>
      </c>
      <c r="AA348" s="13">
        <v>0</v>
      </c>
    </row>
    <row r="349" spans="1:27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13">
        <v>0</v>
      </c>
      <c r="Z349" s="13">
        <v>0</v>
      </c>
      <c r="AA349" s="13">
        <v>0</v>
      </c>
    </row>
    <row r="350" spans="1:27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13">
        <v>0</v>
      </c>
      <c r="Z350" s="13">
        <v>0</v>
      </c>
      <c r="AA350" s="13">
        <v>0</v>
      </c>
    </row>
    <row r="351" spans="1:27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13">
        <v>0</v>
      </c>
      <c r="Z351" s="13">
        <v>0</v>
      </c>
      <c r="AA351" s="13">
        <v>0</v>
      </c>
    </row>
    <row r="352" spans="1:27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13">
        <v>0</v>
      </c>
      <c r="Z352" s="13">
        <v>0</v>
      </c>
      <c r="AA352" s="13">
        <v>0</v>
      </c>
    </row>
    <row r="353" spans="1:27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13">
        <v>0</v>
      </c>
      <c r="Z353" s="13">
        <v>0</v>
      </c>
      <c r="AA353" s="13">
        <v>0</v>
      </c>
    </row>
    <row r="354" spans="1:27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612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13">
        <v>0</v>
      </c>
      <c r="Z354" s="13">
        <v>0</v>
      </c>
      <c r="AA354" s="13">
        <v>0</v>
      </c>
    </row>
    <row r="355" spans="1:27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13">
        <v>0</v>
      </c>
      <c r="Z355" s="13">
        <v>0</v>
      </c>
      <c r="AA355" s="13">
        <v>0</v>
      </c>
    </row>
    <row r="356" spans="1:27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613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13">
        <v>0</v>
      </c>
      <c r="Z356" s="13">
        <v>0</v>
      </c>
      <c r="AA356" s="13">
        <v>0</v>
      </c>
    </row>
    <row r="357" spans="1:27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614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13">
        <v>0</v>
      </c>
      <c r="Z357" s="13">
        <v>0</v>
      </c>
      <c r="AA357" s="13">
        <v>0</v>
      </c>
    </row>
    <row r="358" spans="1:27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615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13">
        <v>0</v>
      </c>
      <c r="Z358" s="13">
        <v>0</v>
      </c>
      <c r="AA358" s="13">
        <v>0</v>
      </c>
    </row>
    <row r="359" spans="1:27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13">
        <v>0</v>
      </c>
      <c r="Z359" s="13">
        <v>0</v>
      </c>
      <c r="AA359" s="13">
        <v>0</v>
      </c>
    </row>
    <row r="360" spans="1:27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13">
        <v>0</v>
      </c>
      <c r="Z360" s="13">
        <v>0</v>
      </c>
      <c r="AA360" s="13">
        <v>0</v>
      </c>
    </row>
    <row r="361" spans="1:27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13">
        <v>0</v>
      </c>
      <c r="Z361" s="13">
        <v>0</v>
      </c>
      <c r="AA361" s="13">
        <v>0</v>
      </c>
    </row>
    <row r="362" spans="1:27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616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13">
        <v>0</v>
      </c>
      <c r="Z362" s="13">
        <v>0</v>
      </c>
      <c r="AA362" s="13">
        <v>0</v>
      </c>
    </row>
    <row r="363" spans="1:27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617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13">
        <v>0</v>
      </c>
      <c r="Z363" s="13">
        <v>0</v>
      </c>
      <c r="AA363" s="13">
        <v>0</v>
      </c>
    </row>
    <row r="364" spans="1:27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13">
        <v>0</v>
      </c>
      <c r="Z364" s="13">
        <v>0</v>
      </c>
      <c r="AA364" s="13">
        <v>0</v>
      </c>
    </row>
    <row r="365" spans="1:27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13">
        <v>0</v>
      </c>
      <c r="Z365" s="13">
        <v>0</v>
      </c>
      <c r="AA365" s="13">
        <v>0</v>
      </c>
    </row>
    <row r="366" spans="1:27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618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13">
        <v>0</v>
      </c>
      <c r="Z366" s="13">
        <v>0</v>
      </c>
      <c r="AA366" s="13">
        <v>0</v>
      </c>
    </row>
    <row r="367" spans="1:27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619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13">
        <v>0</v>
      </c>
      <c r="Z367" s="13">
        <v>0</v>
      </c>
      <c r="AA367" s="13">
        <v>0</v>
      </c>
    </row>
    <row r="368" spans="1:27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620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13">
        <v>0</v>
      </c>
      <c r="Z368" s="13">
        <v>0</v>
      </c>
      <c r="AA368" s="13">
        <v>0</v>
      </c>
    </row>
    <row r="369" spans="1:27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13">
        <v>0</v>
      </c>
      <c r="Z369" s="13">
        <v>0</v>
      </c>
      <c r="AA369" s="13">
        <v>0</v>
      </c>
    </row>
    <row r="370" spans="1:27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621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13">
        <v>0</v>
      </c>
      <c r="Z370" s="13">
        <v>0</v>
      </c>
      <c r="AA370" s="13">
        <v>0</v>
      </c>
    </row>
    <row r="371" spans="1:27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13">
        <v>0</v>
      </c>
      <c r="Z371" s="13">
        <v>0</v>
      </c>
      <c r="AA371" s="13">
        <v>0</v>
      </c>
    </row>
    <row r="372" spans="1:27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13">
        <v>0</v>
      </c>
      <c r="Z372" s="13">
        <v>0</v>
      </c>
      <c r="AA372" s="13">
        <v>0</v>
      </c>
    </row>
    <row r="373" spans="1:27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13">
        <v>0</v>
      </c>
      <c r="Z373" s="13">
        <v>0</v>
      </c>
      <c r="AA373" s="13">
        <v>0</v>
      </c>
    </row>
    <row r="374" spans="1:27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573</v>
      </c>
      <c r="H374" s="19">
        <v>15657</v>
      </c>
      <c r="I374" s="18" t="s">
        <v>622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13">
        <v>0</v>
      </c>
      <c r="Z374" s="13">
        <v>0</v>
      </c>
      <c r="AA374" s="13">
        <v>0</v>
      </c>
    </row>
    <row r="375" spans="1:27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13">
        <v>0</v>
      </c>
      <c r="Z375" s="13">
        <v>0</v>
      </c>
      <c r="AA375" s="13">
        <v>0</v>
      </c>
    </row>
    <row r="376" spans="1:27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13">
        <v>0</v>
      </c>
      <c r="Z376" s="13">
        <v>0</v>
      </c>
      <c r="AA376" s="13">
        <v>0</v>
      </c>
    </row>
    <row r="377" spans="1:27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623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13">
        <v>0</v>
      </c>
      <c r="Z377" s="13">
        <v>0</v>
      </c>
      <c r="AA377" s="13">
        <v>0</v>
      </c>
    </row>
    <row r="378" spans="1:27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624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13">
        <v>0</v>
      </c>
      <c r="Z378" s="13">
        <v>0</v>
      </c>
      <c r="AA378" s="13">
        <v>0</v>
      </c>
    </row>
    <row r="379" spans="1:27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13">
        <v>0</v>
      </c>
      <c r="Z379" s="13">
        <v>0</v>
      </c>
      <c r="AA379" s="13">
        <v>0</v>
      </c>
    </row>
    <row r="380" spans="1:27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13">
        <v>0</v>
      </c>
      <c r="Z380" s="13">
        <v>0</v>
      </c>
      <c r="AA380" s="13">
        <v>0</v>
      </c>
    </row>
    <row r="381" spans="1:27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13">
        <v>0</v>
      </c>
      <c r="Z381" s="13">
        <v>0</v>
      </c>
      <c r="AA381" s="13">
        <v>0</v>
      </c>
    </row>
    <row r="382" spans="1:27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13">
        <v>0</v>
      </c>
      <c r="Z382" s="13">
        <v>0</v>
      </c>
      <c r="AA382" s="13">
        <v>0</v>
      </c>
    </row>
    <row r="383" spans="1:27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13">
        <v>0</v>
      </c>
      <c r="Z383" s="13">
        <v>0</v>
      </c>
      <c r="AA383" s="13">
        <v>0</v>
      </c>
    </row>
    <row r="384" spans="1:27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13">
        <v>0</v>
      </c>
      <c r="Z384" s="13">
        <v>0</v>
      </c>
      <c r="AA384" s="13">
        <v>0</v>
      </c>
    </row>
    <row r="385" spans="1:27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13">
        <v>0</v>
      </c>
      <c r="Z385" s="13">
        <v>0</v>
      </c>
      <c r="AA385" s="13">
        <v>0</v>
      </c>
    </row>
    <row r="386" spans="1:27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13">
        <v>0</v>
      </c>
      <c r="Z386" s="13">
        <v>0</v>
      </c>
      <c r="AA386" s="13">
        <v>0</v>
      </c>
    </row>
    <row r="387" spans="1:27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13">
        <v>0</v>
      </c>
      <c r="Z387" s="13">
        <v>0</v>
      </c>
      <c r="AA387" s="13">
        <v>0</v>
      </c>
    </row>
    <row r="388" spans="1:27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13">
        <v>0</v>
      </c>
      <c r="Z388" s="13">
        <v>0</v>
      </c>
      <c r="AA388" s="13">
        <v>0</v>
      </c>
    </row>
    <row r="389" spans="1:27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13">
        <v>0</v>
      </c>
      <c r="Z389" s="13">
        <v>0</v>
      </c>
      <c r="AA389" s="13">
        <v>0</v>
      </c>
    </row>
    <row r="390" spans="1:27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13">
        <v>0</v>
      </c>
      <c r="Z390" s="13">
        <v>0</v>
      </c>
      <c r="AA390" s="13">
        <v>0</v>
      </c>
    </row>
    <row r="391" spans="1:27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13">
        <v>0</v>
      </c>
      <c r="Z391" s="13">
        <v>0</v>
      </c>
      <c r="AA391" s="13">
        <v>0</v>
      </c>
    </row>
    <row r="392" spans="1:27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13">
        <v>0</v>
      </c>
      <c r="Z392" s="13">
        <v>0</v>
      </c>
      <c r="AA392" s="13">
        <v>0</v>
      </c>
    </row>
    <row r="393" spans="1:27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13">
        <v>0</v>
      </c>
      <c r="Z393" s="13">
        <v>0</v>
      </c>
      <c r="AA393" s="13">
        <v>0</v>
      </c>
    </row>
    <row r="394" spans="1:27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13">
        <v>0</v>
      </c>
      <c r="Z394" s="13">
        <v>0</v>
      </c>
      <c r="AA394" s="13">
        <v>0</v>
      </c>
    </row>
    <row r="395" spans="1:27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13">
        <v>0</v>
      </c>
      <c r="Z395" s="13">
        <v>0</v>
      </c>
      <c r="AA395" s="13">
        <v>0</v>
      </c>
    </row>
    <row r="396" spans="1:27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13">
        <v>0</v>
      </c>
      <c r="Z396" s="13">
        <v>0</v>
      </c>
      <c r="AA396" s="13">
        <v>0</v>
      </c>
    </row>
    <row r="397" spans="1:27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13">
        <v>0</v>
      </c>
      <c r="Z397" s="13">
        <v>0</v>
      </c>
      <c r="AA397" s="13">
        <v>0</v>
      </c>
    </row>
    <row r="398" spans="1:27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573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13">
        <v>0</v>
      </c>
      <c r="Z398" s="13">
        <v>0</v>
      </c>
      <c r="AA398" s="13">
        <v>0</v>
      </c>
    </row>
    <row r="399" spans="1:27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573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13">
        <v>0</v>
      </c>
      <c r="Z399" s="13">
        <v>0</v>
      </c>
      <c r="AA399" s="13">
        <v>0</v>
      </c>
    </row>
    <row r="400" spans="1:27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13">
        <v>0</v>
      </c>
      <c r="Z400" s="13">
        <v>0</v>
      </c>
      <c r="AA400" s="13">
        <v>0</v>
      </c>
    </row>
    <row r="401" spans="1:27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13">
        <v>0</v>
      </c>
      <c r="Z401" s="13">
        <v>0</v>
      </c>
      <c r="AA401" s="13">
        <v>0</v>
      </c>
    </row>
    <row r="402" spans="1:27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13">
        <v>0</v>
      </c>
      <c r="Z402" s="13">
        <v>0</v>
      </c>
      <c r="AA402" s="13">
        <v>0</v>
      </c>
    </row>
    <row r="403" spans="1:27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13">
        <v>0</v>
      </c>
      <c r="Z403" s="13">
        <v>0</v>
      </c>
      <c r="AA403" s="13">
        <v>0</v>
      </c>
    </row>
    <row r="404" spans="1:27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13">
        <v>0</v>
      </c>
      <c r="Z404" s="13">
        <v>0</v>
      </c>
      <c r="AA404" s="13">
        <v>0</v>
      </c>
    </row>
    <row r="405" spans="1:27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13">
        <v>0</v>
      </c>
      <c r="Z405" s="13">
        <v>0</v>
      </c>
      <c r="AA405" s="13">
        <v>0</v>
      </c>
    </row>
    <row r="406" spans="1:27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573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13">
        <v>0</v>
      </c>
      <c r="Z406" s="13">
        <v>0</v>
      </c>
      <c r="AA406" s="13">
        <v>0</v>
      </c>
    </row>
    <row r="407" spans="1:27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13">
        <v>0</v>
      </c>
      <c r="Z407" s="13">
        <v>0</v>
      </c>
      <c r="AA407" s="13">
        <v>0</v>
      </c>
    </row>
    <row r="408" spans="1:27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13">
        <v>0</v>
      </c>
      <c r="Z408" s="13">
        <v>0</v>
      </c>
      <c r="AA408" s="13">
        <v>0</v>
      </c>
    </row>
    <row r="409" spans="1:27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625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13">
        <v>0</v>
      </c>
      <c r="Z409" s="13">
        <v>0</v>
      </c>
      <c r="AA409" s="13">
        <v>0</v>
      </c>
    </row>
    <row r="410" spans="1:27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13">
        <v>0</v>
      </c>
      <c r="Z410" s="13">
        <v>0</v>
      </c>
      <c r="AA410" s="13">
        <v>0</v>
      </c>
    </row>
    <row r="411" spans="1:27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13">
        <v>0</v>
      </c>
      <c r="Z411" s="13">
        <v>0</v>
      </c>
      <c r="AA411" s="13">
        <v>0</v>
      </c>
    </row>
    <row r="412" spans="1:27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13">
        <v>0</v>
      </c>
      <c r="Z412" s="13">
        <v>0</v>
      </c>
      <c r="AA412" s="13">
        <v>0</v>
      </c>
    </row>
    <row r="413" spans="1:27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13">
        <v>0</v>
      </c>
      <c r="Z413" s="13">
        <v>0</v>
      </c>
      <c r="AA413" s="13">
        <v>0</v>
      </c>
    </row>
    <row r="414" spans="1:27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13">
        <v>0</v>
      </c>
      <c r="Z414" s="13">
        <v>0</v>
      </c>
      <c r="AA414" s="13">
        <v>0</v>
      </c>
    </row>
    <row r="415" spans="1:27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13">
        <v>0</v>
      </c>
      <c r="Z415" s="13">
        <v>0</v>
      </c>
      <c r="AA415" s="13">
        <v>0</v>
      </c>
    </row>
    <row r="416" spans="1:27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13">
        <v>0</v>
      </c>
      <c r="Z416" s="13">
        <v>0</v>
      </c>
      <c r="AA416" s="13">
        <v>0</v>
      </c>
    </row>
    <row r="417" spans="1:27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13">
        <v>0</v>
      </c>
      <c r="Z417" s="13">
        <v>0</v>
      </c>
      <c r="AA417" s="13">
        <v>0</v>
      </c>
    </row>
    <row r="418" spans="1:27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626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13">
        <v>0</v>
      </c>
      <c r="Z418" s="13">
        <v>0</v>
      </c>
      <c r="AA418" s="13">
        <v>0</v>
      </c>
    </row>
    <row r="419" spans="1:27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573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13">
        <v>0</v>
      </c>
      <c r="Z419" s="13">
        <v>0</v>
      </c>
      <c r="AA419" s="13">
        <v>0</v>
      </c>
    </row>
    <row r="420" spans="1:27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13">
        <v>0</v>
      </c>
      <c r="Z420" s="13">
        <v>0</v>
      </c>
      <c r="AA420" s="13">
        <v>0</v>
      </c>
    </row>
    <row r="421" spans="1:27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13">
        <v>0</v>
      </c>
      <c r="Z421" s="13">
        <v>0</v>
      </c>
      <c r="AA421" s="13">
        <v>0</v>
      </c>
    </row>
    <row r="422" spans="1:27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13">
        <v>0</v>
      </c>
      <c r="Z422" s="13">
        <v>0</v>
      </c>
      <c r="AA422" s="13">
        <v>0</v>
      </c>
    </row>
    <row r="423" spans="1:27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13">
        <v>0</v>
      </c>
      <c r="Z423" s="13">
        <v>0</v>
      </c>
      <c r="AA423" s="13">
        <v>0</v>
      </c>
    </row>
    <row r="424" spans="1:27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13">
        <v>0</v>
      </c>
      <c r="Z424" s="13">
        <v>0</v>
      </c>
      <c r="AA424" s="13">
        <v>0</v>
      </c>
    </row>
    <row r="425" spans="1:27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13">
        <v>0</v>
      </c>
      <c r="Z425" s="13">
        <v>0</v>
      </c>
      <c r="AA425" s="13">
        <v>0</v>
      </c>
    </row>
    <row r="426" spans="1:27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13">
        <v>0</v>
      </c>
      <c r="Z426" s="13">
        <v>0</v>
      </c>
      <c r="AA426" s="13">
        <v>0</v>
      </c>
    </row>
    <row r="427" spans="1:27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13">
        <v>0</v>
      </c>
      <c r="Z427" s="13">
        <v>0</v>
      </c>
      <c r="AA427" s="13">
        <v>0</v>
      </c>
    </row>
    <row r="428" spans="1:27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627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13">
        <v>0</v>
      </c>
      <c r="Z428" s="13">
        <v>0</v>
      </c>
      <c r="AA428" s="13">
        <v>0</v>
      </c>
    </row>
    <row r="429" spans="1:27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13">
        <v>0</v>
      </c>
      <c r="Z429" s="13">
        <v>0</v>
      </c>
      <c r="AA429" s="13">
        <v>0</v>
      </c>
    </row>
    <row r="430" spans="1:27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13">
        <v>0</v>
      </c>
      <c r="Z430" s="13">
        <v>0</v>
      </c>
      <c r="AA430" s="13">
        <v>0</v>
      </c>
    </row>
    <row r="431" spans="1:27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13">
        <v>0</v>
      </c>
      <c r="Z431" s="13">
        <v>0</v>
      </c>
      <c r="AA431" s="13">
        <v>0</v>
      </c>
    </row>
    <row r="432" spans="1:27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13">
        <v>0</v>
      </c>
      <c r="Z432" s="13">
        <v>0</v>
      </c>
      <c r="AA432" s="13">
        <v>0</v>
      </c>
    </row>
    <row r="433" spans="1:27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13">
        <v>0</v>
      </c>
      <c r="Z433" s="13">
        <v>0</v>
      </c>
      <c r="AA433" s="13">
        <v>0</v>
      </c>
    </row>
    <row r="434" spans="1:27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628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13">
        <v>0</v>
      </c>
      <c r="Z434" s="13">
        <v>0</v>
      </c>
      <c r="AA434" s="13">
        <v>0</v>
      </c>
    </row>
    <row r="435" spans="1:27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629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13">
        <v>0</v>
      </c>
      <c r="Z435" s="13">
        <v>0</v>
      </c>
      <c r="AA435" s="13">
        <v>0</v>
      </c>
    </row>
    <row r="436" spans="1:27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630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13">
        <v>0</v>
      </c>
      <c r="Z436" s="13">
        <v>0</v>
      </c>
      <c r="AA436" s="13">
        <v>0</v>
      </c>
    </row>
    <row r="437" spans="1:27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13">
        <v>0</v>
      </c>
      <c r="Z437" s="13">
        <v>0</v>
      </c>
      <c r="AA437" s="13">
        <v>0</v>
      </c>
    </row>
    <row r="438" spans="1:27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13">
        <v>0</v>
      </c>
      <c r="Z438" s="13">
        <v>0</v>
      </c>
      <c r="AA438" s="13">
        <v>0</v>
      </c>
    </row>
    <row r="439" spans="1:27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13">
        <v>0</v>
      </c>
      <c r="Z439" s="13">
        <v>0</v>
      </c>
      <c r="AA439" s="13">
        <v>0</v>
      </c>
    </row>
    <row r="440" spans="1:27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13">
        <v>0</v>
      </c>
      <c r="Z440" s="13">
        <v>0</v>
      </c>
      <c r="AA440" s="13">
        <v>0</v>
      </c>
    </row>
    <row r="441" spans="1:27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13">
        <v>0</v>
      </c>
      <c r="Z441" s="13">
        <v>0</v>
      </c>
      <c r="AA441" s="13">
        <v>0</v>
      </c>
    </row>
    <row r="442" spans="1:27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13">
        <v>0</v>
      </c>
      <c r="Z442" s="13">
        <v>0</v>
      </c>
      <c r="AA442" s="13">
        <v>0</v>
      </c>
    </row>
    <row r="443" spans="1:27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13">
        <v>0</v>
      </c>
      <c r="Z443" s="13">
        <v>0</v>
      </c>
      <c r="AA443" s="13">
        <v>0</v>
      </c>
    </row>
    <row r="444" spans="1:27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573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13">
        <v>0</v>
      </c>
      <c r="Z444" s="13">
        <v>0</v>
      </c>
      <c r="AA444" s="13">
        <v>0</v>
      </c>
    </row>
    <row r="445" spans="1:27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631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13">
        <v>0</v>
      </c>
      <c r="Z445" s="13">
        <v>0</v>
      </c>
      <c r="AA445" s="13">
        <v>0</v>
      </c>
    </row>
    <row r="446" spans="1:27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573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13">
        <v>0</v>
      </c>
      <c r="Z446" s="13">
        <v>0</v>
      </c>
      <c r="AA446" s="13">
        <v>0</v>
      </c>
    </row>
    <row r="447" spans="1:27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13">
        <v>0</v>
      </c>
      <c r="Z447" s="13">
        <v>0</v>
      </c>
      <c r="AA447" s="13">
        <v>0</v>
      </c>
    </row>
    <row r="448" spans="1:27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13">
        <v>0</v>
      </c>
      <c r="Z448" s="13">
        <v>0</v>
      </c>
      <c r="AA448" s="13">
        <v>0</v>
      </c>
    </row>
    <row r="449" spans="1:27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13">
        <v>0</v>
      </c>
      <c r="Z449" s="13">
        <v>0</v>
      </c>
      <c r="AA449" s="13">
        <v>0</v>
      </c>
    </row>
    <row r="450" spans="1:27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13">
        <v>0</v>
      </c>
      <c r="Z450" s="13">
        <v>0</v>
      </c>
      <c r="AA450" s="13">
        <v>0</v>
      </c>
    </row>
    <row r="451" spans="1:27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13">
        <v>0</v>
      </c>
      <c r="Z451" s="13">
        <v>0</v>
      </c>
      <c r="AA451" s="13">
        <v>0</v>
      </c>
    </row>
    <row r="452" spans="1:27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13">
        <v>0</v>
      </c>
      <c r="Z452" s="13">
        <v>0</v>
      </c>
      <c r="AA452" s="13">
        <v>0</v>
      </c>
    </row>
    <row r="453" spans="1:27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13">
        <v>0</v>
      </c>
      <c r="Z453" s="13">
        <v>0</v>
      </c>
      <c r="AA453" s="13">
        <v>0</v>
      </c>
    </row>
    <row r="454" spans="1:27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13">
        <v>0</v>
      </c>
      <c r="Z454" s="13">
        <v>0</v>
      </c>
      <c r="AA454" s="13">
        <v>0</v>
      </c>
    </row>
    <row r="455" spans="1:27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13">
        <v>0</v>
      </c>
      <c r="Z455" s="13">
        <v>0</v>
      </c>
      <c r="AA455" s="13">
        <v>0</v>
      </c>
    </row>
    <row r="456" spans="1:27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632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13">
        <v>0</v>
      </c>
      <c r="Z456" s="13">
        <v>0</v>
      </c>
      <c r="AA456" s="13">
        <v>0</v>
      </c>
    </row>
    <row r="457" spans="1:27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13">
        <v>0</v>
      </c>
      <c r="Z457" s="13">
        <v>0</v>
      </c>
      <c r="AA457" s="13">
        <v>0</v>
      </c>
    </row>
    <row r="458" spans="1:27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13">
        <v>0</v>
      </c>
      <c r="Z458" s="13">
        <v>0</v>
      </c>
      <c r="AA458" s="13">
        <v>0</v>
      </c>
    </row>
    <row r="459" spans="1:27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13">
        <v>0</v>
      </c>
      <c r="Z459" s="13">
        <v>0</v>
      </c>
      <c r="AA459" s="13">
        <v>0</v>
      </c>
    </row>
    <row r="460" spans="1:27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13">
        <v>0</v>
      </c>
      <c r="Z460" s="13">
        <v>0</v>
      </c>
      <c r="AA460" s="13">
        <v>0</v>
      </c>
    </row>
    <row r="461" spans="1:27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13">
        <v>0</v>
      </c>
      <c r="Z461" s="13">
        <v>0</v>
      </c>
      <c r="AA461" s="13">
        <v>0</v>
      </c>
    </row>
    <row r="462" spans="1:27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13">
        <v>0</v>
      </c>
      <c r="Z462" s="13">
        <v>0</v>
      </c>
      <c r="AA462" s="13">
        <v>0</v>
      </c>
    </row>
    <row r="463" spans="1:27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13">
        <v>0</v>
      </c>
      <c r="Z463" s="13">
        <v>0</v>
      </c>
      <c r="AA463" s="13">
        <v>0</v>
      </c>
    </row>
    <row r="464" spans="1:27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13">
        <v>0</v>
      </c>
      <c r="Z464" s="13">
        <v>0</v>
      </c>
      <c r="AA464" s="13">
        <v>0</v>
      </c>
    </row>
    <row r="465" spans="1:27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13">
        <v>0</v>
      </c>
      <c r="Z465" s="13">
        <v>0</v>
      </c>
      <c r="AA465" s="13">
        <v>0</v>
      </c>
    </row>
    <row r="466" spans="1:27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13">
        <v>0</v>
      </c>
      <c r="Z466" s="13">
        <v>0</v>
      </c>
      <c r="AA466" s="13">
        <v>0</v>
      </c>
    </row>
    <row r="467" spans="1:27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13">
        <v>0</v>
      </c>
      <c r="Z467" s="13">
        <v>0</v>
      </c>
      <c r="AA467" s="13">
        <v>0</v>
      </c>
    </row>
    <row r="468" spans="1:27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13">
        <v>0</v>
      </c>
      <c r="Z468" s="13">
        <v>0</v>
      </c>
      <c r="AA468" s="13">
        <v>0</v>
      </c>
    </row>
    <row r="469" spans="1:27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13">
        <v>0</v>
      </c>
      <c r="Z469" s="13">
        <v>0</v>
      </c>
      <c r="AA469" s="13">
        <v>0</v>
      </c>
    </row>
    <row r="470" spans="1:27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13">
        <v>0</v>
      </c>
      <c r="Z470" s="13">
        <v>0</v>
      </c>
      <c r="AA470" s="13">
        <v>0</v>
      </c>
    </row>
    <row r="471" spans="1:27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13">
        <v>0</v>
      </c>
      <c r="Z471" s="13">
        <v>0</v>
      </c>
      <c r="AA471" s="13">
        <v>0</v>
      </c>
    </row>
    <row r="472" spans="1:27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13">
        <v>0</v>
      </c>
      <c r="Z472" s="13">
        <v>0</v>
      </c>
      <c r="AA472" s="13">
        <v>0</v>
      </c>
    </row>
    <row r="473" spans="1:27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13">
        <v>0</v>
      </c>
      <c r="Z473" s="13">
        <v>0</v>
      </c>
      <c r="AA473" s="13">
        <v>0</v>
      </c>
    </row>
    <row r="474" spans="1:27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13">
        <v>0</v>
      </c>
      <c r="Z474" s="13">
        <v>0</v>
      </c>
      <c r="AA474" s="13">
        <v>0</v>
      </c>
    </row>
    <row r="475" spans="1:27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13">
        <v>0</v>
      </c>
      <c r="Z475" s="13">
        <v>0</v>
      </c>
      <c r="AA475" s="13">
        <v>0</v>
      </c>
    </row>
    <row r="476" spans="1:27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13">
        <v>0</v>
      </c>
      <c r="Z476" s="13">
        <v>0</v>
      </c>
      <c r="AA476" s="13">
        <v>0</v>
      </c>
    </row>
    <row r="477" spans="1:27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13">
        <v>0</v>
      </c>
      <c r="Z477" s="13">
        <v>0</v>
      </c>
      <c r="AA477" s="13">
        <v>0</v>
      </c>
    </row>
    <row r="478" spans="1:27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13">
        <v>0</v>
      </c>
      <c r="Z478" s="13">
        <v>0</v>
      </c>
      <c r="AA478" s="13">
        <v>0</v>
      </c>
    </row>
    <row r="479" spans="1:27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13">
        <v>0</v>
      </c>
      <c r="Z479" s="13">
        <v>0</v>
      </c>
      <c r="AA479" s="13">
        <v>0</v>
      </c>
    </row>
    <row r="480" spans="1:27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565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13">
        <v>0</v>
      </c>
      <c r="Z480" s="13">
        <v>0</v>
      </c>
      <c r="AA480" s="13">
        <v>0</v>
      </c>
    </row>
    <row r="481" spans="1:27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13">
        <v>0</v>
      </c>
      <c r="Z481" s="13">
        <v>0</v>
      </c>
      <c r="AA481" s="13">
        <v>0</v>
      </c>
    </row>
    <row r="482" spans="1:27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13">
        <v>0</v>
      </c>
      <c r="Z482" s="13">
        <v>0</v>
      </c>
      <c r="AA482" s="13">
        <v>0</v>
      </c>
    </row>
    <row r="483" spans="1:27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13">
        <v>0</v>
      </c>
      <c r="Z483" s="13">
        <v>0</v>
      </c>
      <c r="AA483" s="13">
        <v>0</v>
      </c>
    </row>
    <row r="484" spans="1:27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13">
        <v>0</v>
      </c>
      <c r="Z484" s="13">
        <v>0</v>
      </c>
      <c r="AA484" s="13">
        <v>0</v>
      </c>
    </row>
    <row r="485" spans="1:27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13">
        <v>0</v>
      </c>
      <c r="Z485" s="13">
        <v>0</v>
      </c>
      <c r="AA485" s="13">
        <v>0</v>
      </c>
    </row>
    <row r="486" spans="1:27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13">
        <v>0</v>
      </c>
      <c r="Z486" s="13">
        <v>0</v>
      </c>
      <c r="AA486" s="13">
        <v>0</v>
      </c>
    </row>
    <row r="487" spans="1:27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13">
        <v>0</v>
      </c>
      <c r="Z487" s="13">
        <v>0</v>
      </c>
      <c r="AA487" s="13">
        <v>0</v>
      </c>
    </row>
    <row r="488" spans="1:27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633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13">
        <v>0</v>
      </c>
      <c r="Z488" s="13">
        <v>0</v>
      </c>
      <c r="AA488" s="13">
        <v>0</v>
      </c>
    </row>
    <row r="489" spans="1:27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634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13">
        <v>0</v>
      </c>
      <c r="Z489" s="13">
        <v>0</v>
      </c>
      <c r="AA489" s="13">
        <v>0</v>
      </c>
    </row>
    <row r="490" spans="1:27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635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13">
        <v>0</v>
      </c>
      <c r="Z490" s="13">
        <v>0</v>
      </c>
      <c r="AA490" s="13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4:H490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L3" sqref="L3:N4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6" bestFit="1" customWidth="1"/>
    <col min="16" max="16" width="10.33203125" style="10" bestFit="1" customWidth="1"/>
    <col min="17" max="17" width="5.3320312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6640625" customWidth="1"/>
  </cols>
  <sheetData>
    <row r="1" spans="1:27" ht="18.600000000000001" thickBot="1" x14ac:dyDescent="0.4">
      <c r="D1" s="184" t="str">
        <f>+Ene!D1</f>
        <v xml:space="preserve"> INDICADORES CRED -    2026</v>
      </c>
      <c r="E1" s="185"/>
      <c r="F1" s="185"/>
      <c r="G1" s="185"/>
      <c r="H1" s="185"/>
      <c r="I1" s="186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2</v>
      </c>
      <c r="Z1" s="35">
        <v>3</v>
      </c>
      <c r="AA1" s="35">
        <v>4</v>
      </c>
    </row>
    <row r="2" spans="1:27" ht="21.6" thickBot="1" x14ac:dyDescent="0.45">
      <c r="D2" s="2"/>
      <c r="E2" s="32"/>
      <c r="F2" s="211" t="s">
        <v>513</v>
      </c>
      <c r="G2" s="212"/>
      <c r="H2" s="213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A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17"/>
      <c r="B3" s="5"/>
      <c r="C3" s="6"/>
      <c r="D3" s="187" t="s">
        <v>1</v>
      </c>
      <c r="E3" s="188"/>
      <c r="F3" s="189"/>
      <c r="G3" s="189"/>
      <c r="H3" s="189"/>
      <c r="I3" s="190"/>
      <c r="J3" s="209" t="s">
        <v>505</v>
      </c>
      <c r="K3" s="210"/>
      <c r="L3" s="200" t="s">
        <v>713</v>
      </c>
      <c r="M3" s="205"/>
      <c r="N3" s="201"/>
      <c r="O3" s="206" t="s">
        <v>2</v>
      </c>
      <c r="P3" s="207"/>
      <c r="Q3" s="207"/>
      <c r="R3" s="208"/>
      <c r="S3" s="194" t="s">
        <v>3</v>
      </c>
      <c r="T3" s="195"/>
      <c r="U3" s="195"/>
      <c r="V3" s="196"/>
      <c r="W3" s="200" t="s">
        <v>506</v>
      </c>
      <c r="X3" s="201"/>
      <c r="Y3" s="197" t="s">
        <v>275</v>
      </c>
      <c r="Z3" s="198"/>
      <c r="AA3" s="199"/>
    </row>
    <row r="4" spans="1:27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710</v>
      </c>
      <c r="M4" s="22" t="s">
        <v>711</v>
      </c>
      <c r="N4" s="22" t="s">
        <v>712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3" t="s">
        <v>288</v>
      </c>
      <c r="Z4" s="23" t="s">
        <v>281</v>
      </c>
      <c r="AA4" s="29" t="s">
        <v>282</v>
      </c>
    </row>
    <row r="5" spans="1:27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12">
        <v>0</v>
      </c>
      <c r="Z5" s="12">
        <v>0</v>
      </c>
      <c r="AA5" s="12">
        <v>0</v>
      </c>
    </row>
    <row r="6" spans="1:27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567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13">
        <v>0</v>
      </c>
      <c r="Z6" s="13">
        <v>0</v>
      </c>
      <c r="AA6" s="13">
        <v>0</v>
      </c>
    </row>
    <row r="7" spans="1:27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567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13">
        <v>0</v>
      </c>
      <c r="Z7" s="13">
        <v>0</v>
      </c>
      <c r="AA7" s="13">
        <v>0</v>
      </c>
    </row>
    <row r="8" spans="1:27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13">
        <v>0</v>
      </c>
      <c r="Z8" s="13">
        <v>0</v>
      </c>
      <c r="AA8" s="13">
        <v>0</v>
      </c>
    </row>
    <row r="9" spans="1:27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568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13">
        <v>0</v>
      </c>
      <c r="Z9" s="13">
        <v>0</v>
      </c>
      <c r="AA9" s="13">
        <v>0</v>
      </c>
    </row>
    <row r="10" spans="1:27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13">
        <v>0</v>
      </c>
      <c r="Z10" s="13">
        <v>0</v>
      </c>
      <c r="AA10" s="13">
        <v>0</v>
      </c>
    </row>
    <row r="11" spans="1:27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13">
        <v>0</v>
      </c>
      <c r="Z11" s="13">
        <v>0</v>
      </c>
      <c r="AA11" s="13">
        <v>0</v>
      </c>
    </row>
    <row r="12" spans="1:27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13">
        <v>0</v>
      </c>
      <c r="Z12" s="13">
        <v>0</v>
      </c>
      <c r="AA12" s="13">
        <v>0</v>
      </c>
    </row>
    <row r="13" spans="1:27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13">
        <v>0</v>
      </c>
      <c r="Z13" s="13">
        <v>0</v>
      </c>
      <c r="AA13" s="13">
        <v>0</v>
      </c>
    </row>
    <row r="14" spans="1:27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13">
        <v>0</v>
      </c>
      <c r="Z14" s="13">
        <v>0</v>
      </c>
      <c r="AA14" s="13">
        <v>0</v>
      </c>
    </row>
    <row r="15" spans="1:27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569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13">
        <v>0</v>
      </c>
      <c r="Z15" s="13">
        <v>0</v>
      </c>
      <c r="AA15" s="13">
        <v>0</v>
      </c>
    </row>
    <row r="16" spans="1:27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13">
        <v>0</v>
      </c>
      <c r="Z16" s="13">
        <v>0</v>
      </c>
      <c r="AA16" s="13">
        <v>0</v>
      </c>
    </row>
    <row r="17" spans="1:27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13">
        <v>0</v>
      </c>
      <c r="Z17" s="13">
        <v>0</v>
      </c>
      <c r="AA17" s="13">
        <v>0</v>
      </c>
    </row>
    <row r="18" spans="1:27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13">
        <v>0</v>
      </c>
      <c r="Z18" s="13">
        <v>0</v>
      </c>
      <c r="AA18" s="13">
        <v>0</v>
      </c>
    </row>
    <row r="19" spans="1:27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13">
        <v>0</v>
      </c>
      <c r="Z19" s="13">
        <v>0</v>
      </c>
      <c r="AA19" s="13">
        <v>0</v>
      </c>
    </row>
    <row r="20" spans="1:27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13">
        <v>0</v>
      </c>
      <c r="Z20" s="13">
        <v>0</v>
      </c>
      <c r="AA20" s="13">
        <v>0</v>
      </c>
    </row>
    <row r="21" spans="1:27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13">
        <v>0</v>
      </c>
      <c r="Z21" s="13">
        <v>0</v>
      </c>
      <c r="AA21" s="13">
        <v>0</v>
      </c>
    </row>
    <row r="22" spans="1:27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13">
        <v>0</v>
      </c>
      <c r="Z22" s="13">
        <v>0</v>
      </c>
      <c r="AA22" s="13">
        <v>0</v>
      </c>
    </row>
    <row r="23" spans="1:27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13">
        <v>0</v>
      </c>
      <c r="Z23" s="13">
        <v>0</v>
      </c>
      <c r="AA23" s="13">
        <v>0</v>
      </c>
    </row>
    <row r="24" spans="1:27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13">
        <v>0</v>
      </c>
      <c r="Z24" s="13">
        <v>0</v>
      </c>
      <c r="AA24" s="13">
        <v>0</v>
      </c>
    </row>
    <row r="25" spans="1:27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13">
        <v>0</v>
      </c>
      <c r="Z25" s="13">
        <v>0</v>
      </c>
      <c r="AA25" s="13">
        <v>0</v>
      </c>
    </row>
    <row r="26" spans="1:27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13">
        <v>0</v>
      </c>
      <c r="Z26" s="13">
        <v>0</v>
      </c>
      <c r="AA26" s="13">
        <v>0</v>
      </c>
    </row>
    <row r="27" spans="1:27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13">
        <v>0</v>
      </c>
      <c r="Z27" s="13">
        <v>0</v>
      </c>
      <c r="AA27" s="13">
        <v>0</v>
      </c>
    </row>
    <row r="28" spans="1:27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570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13">
        <v>0</v>
      </c>
      <c r="Z28" s="13">
        <v>0</v>
      </c>
      <c r="AA28" s="13">
        <v>0</v>
      </c>
    </row>
    <row r="29" spans="1:27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571</v>
      </c>
      <c r="H29" s="19">
        <v>30</v>
      </c>
      <c r="I29" s="18" t="s">
        <v>572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13">
        <v>0</v>
      </c>
      <c r="Z29" s="13">
        <v>0</v>
      </c>
      <c r="AA29" s="13">
        <v>0</v>
      </c>
    </row>
    <row r="30" spans="1:27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571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13">
        <v>0</v>
      </c>
      <c r="Z30" s="13">
        <v>0</v>
      </c>
      <c r="AA30" s="13">
        <v>0</v>
      </c>
    </row>
    <row r="31" spans="1:27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573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13">
        <v>0</v>
      </c>
      <c r="Z31" s="13">
        <v>0</v>
      </c>
      <c r="AA31" s="13">
        <v>0</v>
      </c>
    </row>
    <row r="32" spans="1:27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13">
        <v>0</v>
      </c>
      <c r="Z32" s="13">
        <v>0</v>
      </c>
      <c r="AA32" s="13">
        <v>0</v>
      </c>
    </row>
    <row r="33" spans="1:27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13">
        <v>0</v>
      </c>
      <c r="Z33" s="13">
        <v>0</v>
      </c>
      <c r="AA33" s="13">
        <v>0</v>
      </c>
    </row>
    <row r="34" spans="1:27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13">
        <v>0</v>
      </c>
      <c r="Z34" s="13">
        <v>0</v>
      </c>
      <c r="AA34" s="13">
        <v>0</v>
      </c>
    </row>
    <row r="35" spans="1:27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573</v>
      </c>
      <c r="H35" s="19">
        <v>6794</v>
      </c>
      <c r="I35" s="18" t="s">
        <v>574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13">
        <v>0</v>
      </c>
      <c r="Z35" s="13">
        <v>0</v>
      </c>
      <c r="AA35" s="13">
        <v>0</v>
      </c>
    </row>
    <row r="36" spans="1:27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13">
        <v>0</v>
      </c>
      <c r="Z36" s="13">
        <v>0</v>
      </c>
      <c r="AA36" s="13">
        <v>0</v>
      </c>
    </row>
    <row r="37" spans="1:27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575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13">
        <v>0</v>
      </c>
      <c r="Z37" s="13">
        <v>0</v>
      </c>
      <c r="AA37" s="13">
        <v>0</v>
      </c>
    </row>
    <row r="38" spans="1:27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13">
        <v>0</v>
      </c>
      <c r="Z38" s="13">
        <v>0</v>
      </c>
      <c r="AA38" s="13">
        <v>0</v>
      </c>
    </row>
    <row r="39" spans="1:27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573</v>
      </c>
      <c r="H39" s="19">
        <v>33</v>
      </c>
      <c r="I39" s="18" t="s">
        <v>576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13">
        <v>0</v>
      </c>
      <c r="Z39" s="13">
        <v>0</v>
      </c>
      <c r="AA39" s="13">
        <v>0</v>
      </c>
    </row>
    <row r="40" spans="1:27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573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13">
        <v>0</v>
      </c>
      <c r="Z40" s="13">
        <v>0</v>
      </c>
      <c r="AA40" s="13">
        <v>0</v>
      </c>
    </row>
    <row r="41" spans="1:27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577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13">
        <v>0</v>
      </c>
      <c r="Z41" s="13">
        <v>0</v>
      </c>
      <c r="AA41" s="13">
        <v>0</v>
      </c>
    </row>
    <row r="42" spans="1:27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13">
        <v>0</v>
      </c>
      <c r="Z42" s="13">
        <v>0</v>
      </c>
      <c r="AA42" s="13">
        <v>0</v>
      </c>
    </row>
    <row r="43" spans="1:27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13">
        <v>0</v>
      </c>
      <c r="Z43" s="13">
        <v>0</v>
      </c>
      <c r="AA43" s="13">
        <v>0</v>
      </c>
    </row>
    <row r="44" spans="1:27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13">
        <v>0</v>
      </c>
      <c r="Z44" s="13">
        <v>0</v>
      </c>
      <c r="AA44" s="13">
        <v>0</v>
      </c>
    </row>
    <row r="45" spans="1:27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13">
        <v>0</v>
      </c>
      <c r="Z45" s="13">
        <v>0</v>
      </c>
      <c r="AA45" s="13">
        <v>0</v>
      </c>
    </row>
    <row r="46" spans="1:27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13">
        <v>0</v>
      </c>
      <c r="Z46" s="13">
        <v>0</v>
      </c>
      <c r="AA46" s="13">
        <v>0</v>
      </c>
    </row>
    <row r="47" spans="1:27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13">
        <v>0</v>
      </c>
      <c r="Z47" s="13">
        <v>0</v>
      </c>
      <c r="AA47" s="13">
        <v>0</v>
      </c>
    </row>
    <row r="48" spans="1:27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13">
        <v>0</v>
      </c>
      <c r="Z48" s="13">
        <v>0</v>
      </c>
      <c r="AA48" s="13">
        <v>0</v>
      </c>
    </row>
    <row r="49" spans="1:27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13">
        <v>0</v>
      </c>
      <c r="Z49" s="13">
        <v>0</v>
      </c>
      <c r="AA49" s="13">
        <v>0</v>
      </c>
    </row>
    <row r="50" spans="1:27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13">
        <v>0</v>
      </c>
      <c r="Z50" s="13">
        <v>0</v>
      </c>
      <c r="AA50" s="13">
        <v>0</v>
      </c>
    </row>
    <row r="51" spans="1:27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13">
        <v>0</v>
      </c>
      <c r="Z51" s="13">
        <v>0</v>
      </c>
      <c r="AA51" s="13">
        <v>0</v>
      </c>
    </row>
    <row r="52" spans="1:27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13">
        <v>0</v>
      </c>
      <c r="Z52" s="13">
        <v>0</v>
      </c>
      <c r="AA52" s="13">
        <v>0</v>
      </c>
    </row>
    <row r="53" spans="1:27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13">
        <v>0</v>
      </c>
      <c r="Z53" s="13">
        <v>0</v>
      </c>
      <c r="AA53" s="13">
        <v>0</v>
      </c>
    </row>
    <row r="54" spans="1:27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13">
        <v>0</v>
      </c>
      <c r="Z54" s="13">
        <v>0</v>
      </c>
      <c r="AA54" s="13">
        <v>0</v>
      </c>
    </row>
    <row r="55" spans="1:27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573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13">
        <v>0</v>
      </c>
      <c r="Z55" s="13">
        <v>0</v>
      </c>
      <c r="AA55" s="13">
        <v>0</v>
      </c>
    </row>
    <row r="56" spans="1:27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13">
        <v>0</v>
      </c>
      <c r="Z56" s="13">
        <v>0</v>
      </c>
      <c r="AA56" s="13">
        <v>0</v>
      </c>
    </row>
    <row r="57" spans="1:27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13">
        <v>0</v>
      </c>
      <c r="Z57" s="13">
        <v>0</v>
      </c>
      <c r="AA57" s="13">
        <v>0</v>
      </c>
    </row>
    <row r="58" spans="1:27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13">
        <v>0</v>
      </c>
      <c r="Z58" s="13">
        <v>0</v>
      </c>
      <c r="AA58" s="13">
        <v>0</v>
      </c>
    </row>
    <row r="59" spans="1:27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13">
        <v>0</v>
      </c>
      <c r="Z59" s="13">
        <v>0</v>
      </c>
      <c r="AA59" s="13">
        <v>0</v>
      </c>
    </row>
    <row r="60" spans="1:27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13">
        <v>0</v>
      </c>
      <c r="Z60" s="13">
        <v>0</v>
      </c>
      <c r="AA60" s="13">
        <v>0</v>
      </c>
    </row>
    <row r="61" spans="1:27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573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13">
        <v>0</v>
      </c>
      <c r="Z61" s="13">
        <v>0</v>
      </c>
      <c r="AA61" s="13">
        <v>0</v>
      </c>
    </row>
    <row r="62" spans="1:27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13">
        <v>0</v>
      </c>
      <c r="Z62" s="13">
        <v>0</v>
      </c>
      <c r="AA62" s="13">
        <v>0</v>
      </c>
    </row>
    <row r="63" spans="1:27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13">
        <v>0</v>
      </c>
      <c r="Z63" s="13">
        <v>0</v>
      </c>
      <c r="AA63" s="13">
        <v>0</v>
      </c>
    </row>
    <row r="64" spans="1:27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13">
        <v>0</v>
      </c>
      <c r="Z64" s="13">
        <v>0</v>
      </c>
      <c r="AA64" s="13">
        <v>0</v>
      </c>
    </row>
    <row r="65" spans="1:27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13">
        <v>0</v>
      </c>
      <c r="Z65" s="13">
        <v>0</v>
      </c>
      <c r="AA65" s="13">
        <v>0</v>
      </c>
    </row>
    <row r="66" spans="1:27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13">
        <v>0</v>
      </c>
      <c r="Z66" s="13">
        <v>0</v>
      </c>
      <c r="AA66" s="13">
        <v>0</v>
      </c>
    </row>
    <row r="67" spans="1:27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573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13">
        <v>0</v>
      </c>
      <c r="Z67" s="13">
        <v>0</v>
      </c>
      <c r="AA67" s="13">
        <v>0</v>
      </c>
    </row>
    <row r="68" spans="1:27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573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13">
        <v>0</v>
      </c>
      <c r="Z68" s="13">
        <v>0</v>
      </c>
      <c r="AA68" s="13">
        <v>0</v>
      </c>
    </row>
    <row r="69" spans="1:27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13">
        <v>0</v>
      </c>
      <c r="Z69" s="13">
        <v>0</v>
      </c>
      <c r="AA69" s="13">
        <v>0</v>
      </c>
    </row>
    <row r="70" spans="1:27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13">
        <v>0</v>
      </c>
      <c r="Z70" s="13">
        <v>0</v>
      </c>
      <c r="AA70" s="13">
        <v>0</v>
      </c>
    </row>
    <row r="71" spans="1:27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13">
        <v>0</v>
      </c>
      <c r="Z71" s="13">
        <v>0</v>
      </c>
      <c r="AA71" s="13">
        <v>0</v>
      </c>
    </row>
    <row r="72" spans="1:27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13">
        <v>0</v>
      </c>
      <c r="Z72" s="13">
        <v>0</v>
      </c>
      <c r="AA72" s="13">
        <v>0</v>
      </c>
    </row>
    <row r="73" spans="1:27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13">
        <v>0</v>
      </c>
      <c r="Z73" s="13">
        <v>0</v>
      </c>
      <c r="AA73" s="13">
        <v>0</v>
      </c>
    </row>
    <row r="74" spans="1:27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13">
        <v>0</v>
      </c>
      <c r="Z74" s="13">
        <v>0</v>
      </c>
      <c r="AA74" s="13">
        <v>0</v>
      </c>
    </row>
    <row r="75" spans="1:27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573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13">
        <v>0</v>
      </c>
      <c r="Z75" s="13">
        <v>0</v>
      </c>
      <c r="AA75" s="13">
        <v>0</v>
      </c>
    </row>
    <row r="76" spans="1:27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13">
        <v>0</v>
      </c>
      <c r="Z76" s="13">
        <v>0</v>
      </c>
      <c r="AA76" s="13">
        <v>0</v>
      </c>
    </row>
    <row r="77" spans="1:27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13">
        <v>0</v>
      </c>
      <c r="Z77" s="13">
        <v>0</v>
      </c>
      <c r="AA77" s="13">
        <v>0</v>
      </c>
    </row>
    <row r="78" spans="1:27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13">
        <v>0</v>
      </c>
      <c r="Z78" s="13">
        <v>0</v>
      </c>
      <c r="AA78" s="13">
        <v>0</v>
      </c>
    </row>
    <row r="79" spans="1:27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573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13">
        <v>0</v>
      </c>
      <c r="Z79" s="13">
        <v>0</v>
      </c>
      <c r="AA79" s="13">
        <v>0</v>
      </c>
    </row>
    <row r="80" spans="1:27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13">
        <v>0</v>
      </c>
      <c r="Z80" s="13">
        <v>0</v>
      </c>
      <c r="AA80" s="13">
        <v>0</v>
      </c>
    </row>
    <row r="81" spans="1:27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13">
        <v>0</v>
      </c>
      <c r="Z81" s="13">
        <v>0</v>
      </c>
      <c r="AA81" s="13">
        <v>0</v>
      </c>
    </row>
    <row r="82" spans="1:27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13">
        <v>0</v>
      </c>
      <c r="Z82" s="13">
        <v>0</v>
      </c>
      <c r="AA82" s="13">
        <v>0</v>
      </c>
    </row>
    <row r="83" spans="1:27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13">
        <v>0</v>
      </c>
      <c r="Z83" s="13">
        <v>0</v>
      </c>
      <c r="AA83" s="13">
        <v>0</v>
      </c>
    </row>
    <row r="84" spans="1:27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13">
        <v>0</v>
      </c>
      <c r="Z84" s="13">
        <v>0</v>
      </c>
      <c r="AA84" s="13">
        <v>0</v>
      </c>
    </row>
    <row r="85" spans="1:27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573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13">
        <v>0</v>
      </c>
      <c r="Z85" s="13">
        <v>0</v>
      </c>
      <c r="AA85" s="13">
        <v>0</v>
      </c>
    </row>
    <row r="86" spans="1:27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13">
        <v>0</v>
      </c>
      <c r="Z86" s="13">
        <v>0</v>
      </c>
      <c r="AA86" s="13">
        <v>0</v>
      </c>
    </row>
    <row r="87" spans="1:27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578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13">
        <v>0</v>
      </c>
      <c r="Z87" s="13">
        <v>0</v>
      </c>
      <c r="AA87" s="13">
        <v>0</v>
      </c>
    </row>
    <row r="88" spans="1:27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573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13">
        <v>0</v>
      </c>
      <c r="Z88" s="13">
        <v>0</v>
      </c>
      <c r="AA88" s="13">
        <v>0</v>
      </c>
    </row>
    <row r="89" spans="1:27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13">
        <v>0</v>
      </c>
      <c r="Z89" s="13">
        <v>0</v>
      </c>
      <c r="AA89" s="13">
        <v>0</v>
      </c>
    </row>
    <row r="90" spans="1:27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13">
        <v>0</v>
      </c>
      <c r="Z90" s="13">
        <v>0</v>
      </c>
      <c r="AA90" s="13">
        <v>0</v>
      </c>
    </row>
    <row r="91" spans="1:27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13">
        <v>0</v>
      </c>
      <c r="Z91" s="13">
        <v>0</v>
      </c>
      <c r="AA91" s="13">
        <v>0</v>
      </c>
    </row>
    <row r="92" spans="1:27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13">
        <v>0</v>
      </c>
      <c r="Z92" s="13">
        <v>0</v>
      </c>
      <c r="AA92" s="13">
        <v>0</v>
      </c>
    </row>
    <row r="93" spans="1:27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573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13">
        <v>0</v>
      </c>
      <c r="Z93" s="13">
        <v>0</v>
      </c>
      <c r="AA93" s="13">
        <v>0</v>
      </c>
    </row>
    <row r="94" spans="1:27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13">
        <v>0</v>
      </c>
      <c r="Z94" s="13">
        <v>0</v>
      </c>
      <c r="AA94" s="13">
        <v>0</v>
      </c>
    </row>
    <row r="95" spans="1:27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13">
        <v>0</v>
      </c>
      <c r="Z95" s="13">
        <v>0</v>
      </c>
      <c r="AA95" s="13">
        <v>0</v>
      </c>
    </row>
    <row r="96" spans="1:27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573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13">
        <v>0</v>
      </c>
      <c r="Z96" s="13">
        <v>0</v>
      </c>
      <c r="AA96" s="13">
        <v>0</v>
      </c>
    </row>
    <row r="97" spans="1:27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13">
        <v>0</v>
      </c>
      <c r="Z97" s="13">
        <v>0</v>
      </c>
      <c r="AA97" s="13">
        <v>0</v>
      </c>
    </row>
    <row r="98" spans="1:27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13">
        <v>0</v>
      </c>
      <c r="Z98" s="13">
        <v>0</v>
      </c>
      <c r="AA98" s="13">
        <v>0</v>
      </c>
    </row>
    <row r="99" spans="1:27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13">
        <v>0</v>
      </c>
      <c r="Z99" s="13">
        <v>0</v>
      </c>
      <c r="AA99" s="13">
        <v>0</v>
      </c>
    </row>
    <row r="100" spans="1:27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13">
        <v>0</v>
      </c>
      <c r="Z100" s="13">
        <v>0</v>
      </c>
      <c r="AA100" s="13">
        <v>0</v>
      </c>
    </row>
    <row r="101" spans="1:27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13">
        <v>0</v>
      </c>
      <c r="Z101" s="13">
        <v>0</v>
      </c>
      <c r="AA101" s="13">
        <v>0</v>
      </c>
    </row>
    <row r="102" spans="1:27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13">
        <v>0</v>
      </c>
      <c r="Z102" s="13">
        <v>0</v>
      </c>
      <c r="AA102" s="13">
        <v>0</v>
      </c>
    </row>
    <row r="103" spans="1:27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13">
        <v>0</v>
      </c>
      <c r="Z103" s="13">
        <v>0</v>
      </c>
      <c r="AA103" s="13">
        <v>0</v>
      </c>
    </row>
    <row r="104" spans="1:27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13">
        <v>0</v>
      </c>
      <c r="Z104" s="13">
        <v>0</v>
      </c>
      <c r="AA104" s="13">
        <v>0</v>
      </c>
    </row>
    <row r="105" spans="1:27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13">
        <v>0</v>
      </c>
      <c r="Z105" s="13">
        <v>0</v>
      </c>
      <c r="AA105" s="13">
        <v>0</v>
      </c>
    </row>
    <row r="106" spans="1:27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13">
        <v>0</v>
      </c>
      <c r="Z106" s="13">
        <v>0</v>
      </c>
      <c r="AA106" s="13">
        <v>0</v>
      </c>
    </row>
    <row r="107" spans="1:27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13">
        <v>0</v>
      </c>
      <c r="Z107" s="13">
        <v>0</v>
      </c>
      <c r="AA107" s="13">
        <v>0</v>
      </c>
    </row>
    <row r="108" spans="1:27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13">
        <v>0</v>
      </c>
      <c r="Z108" s="13">
        <v>0</v>
      </c>
      <c r="AA108" s="13">
        <v>0</v>
      </c>
    </row>
    <row r="109" spans="1:27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13">
        <v>0</v>
      </c>
      <c r="Z109" s="13">
        <v>0</v>
      </c>
      <c r="AA109" s="13">
        <v>0</v>
      </c>
    </row>
    <row r="110" spans="1:27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13">
        <v>0</v>
      </c>
      <c r="Z110" s="13">
        <v>0</v>
      </c>
      <c r="AA110" s="13">
        <v>0</v>
      </c>
    </row>
    <row r="111" spans="1:27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13">
        <v>0</v>
      </c>
      <c r="Z111" s="13">
        <v>0</v>
      </c>
      <c r="AA111" s="13">
        <v>0</v>
      </c>
    </row>
    <row r="112" spans="1:27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13">
        <v>0</v>
      </c>
      <c r="Z112" s="13">
        <v>0</v>
      </c>
      <c r="AA112" s="13">
        <v>0</v>
      </c>
    </row>
    <row r="113" spans="1:27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13">
        <v>0</v>
      </c>
      <c r="Z113" s="13">
        <v>0</v>
      </c>
      <c r="AA113" s="13">
        <v>0</v>
      </c>
    </row>
    <row r="114" spans="1:27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13">
        <v>0</v>
      </c>
      <c r="Z114" s="13">
        <v>0</v>
      </c>
      <c r="AA114" s="13">
        <v>0</v>
      </c>
    </row>
    <row r="115" spans="1:27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13">
        <v>0</v>
      </c>
      <c r="Z115" s="13">
        <v>0</v>
      </c>
      <c r="AA115" s="13">
        <v>0</v>
      </c>
    </row>
    <row r="116" spans="1:27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13">
        <v>0</v>
      </c>
      <c r="Z116" s="13">
        <v>0</v>
      </c>
      <c r="AA116" s="13">
        <v>0</v>
      </c>
    </row>
    <row r="117" spans="1:27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13">
        <v>0</v>
      </c>
      <c r="Z117" s="13">
        <v>0</v>
      </c>
      <c r="AA117" s="13">
        <v>0</v>
      </c>
    </row>
    <row r="118" spans="1:27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13">
        <v>0</v>
      </c>
      <c r="Z118" s="13">
        <v>0</v>
      </c>
      <c r="AA118" s="13">
        <v>0</v>
      </c>
    </row>
    <row r="119" spans="1:27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13">
        <v>0</v>
      </c>
      <c r="Z119" s="13">
        <v>0</v>
      </c>
      <c r="AA119" s="13">
        <v>0</v>
      </c>
    </row>
    <row r="120" spans="1:27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13">
        <v>0</v>
      </c>
      <c r="Z120" s="13">
        <v>0</v>
      </c>
      <c r="AA120" s="13">
        <v>0</v>
      </c>
    </row>
    <row r="121" spans="1:27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556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13">
        <v>0</v>
      </c>
      <c r="Z121" s="13">
        <v>0</v>
      </c>
      <c r="AA121" s="13">
        <v>0</v>
      </c>
    </row>
    <row r="122" spans="1:27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573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13">
        <v>0</v>
      </c>
      <c r="Z122" s="13">
        <v>0</v>
      </c>
      <c r="AA122" s="13">
        <v>0</v>
      </c>
    </row>
    <row r="123" spans="1:27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13">
        <v>0</v>
      </c>
      <c r="Z123" s="13">
        <v>0</v>
      </c>
      <c r="AA123" s="13">
        <v>0</v>
      </c>
    </row>
    <row r="124" spans="1:27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13">
        <v>0</v>
      </c>
      <c r="Z124" s="13">
        <v>0</v>
      </c>
      <c r="AA124" s="13">
        <v>0</v>
      </c>
    </row>
    <row r="125" spans="1:27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13">
        <v>0</v>
      </c>
      <c r="Z125" s="13">
        <v>0</v>
      </c>
      <c r="AA125" s="13">
        <v>0</v>
      </c>
    </row>
    <row r="126" spans="1:27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13">
        <v>0</v>
      </c>
      <c r="Z126" s="13">
        <v>0</v>
      </c>
      <c r="AA126" s="13">
        <v>0</v>
      </c>
    </row>
    <row r="127" spans="1:27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13">
        <v>0</v>
      </c>
      <c r="Z127" s="13">
        <v>0</v>
      </c>
      <c r="AA127" s="13">
        <v>0</v>
      </c>
    </row>
    <row r="128" spans="1:27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13">
        <v>0</v>
      </c>
      <c r="Z128" s="13">
        <v>0</v>
      </c>
      <c r="AA128" s="13">
        <v>0</v>
      </c>
    </row>
    <row r="129" spans="1:27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13">
        <v>0</v>
      </c>
      <c r="Z129" s="13">
        <v>0</v>
      </c>
      <c r="AA129" s="13">
        <v>0</v>
      </c>
    </row>
    <row r="130" spans="1:27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13">
        <v>0</v>
      </c>
      <c r="Z130" s="13">
        <v>0</v>
      </c>
      <c r="AA130" s="13">
        <v>0</v>
      </c>
    </row>
    <row r="131" spans="1:27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13">
        <v>0</v>
      </c>
      <c r="Z131" s="13">
        <v>0</v>
      </c>
      <c r="AA131" s="13">
        <v>0</v>
      </c>
    </row>
    <row r="132" spans="1:27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13">
        <v>0</v>
      </c>
      <c r="Z132" s="13">
        <v>0</v>
      </c>
      <c r="AA132" s="13">
        <v>0</v>
      </c>
    </row>
    <row r="133" spans="1:27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13">
        <v>0</v>
      </c>
      <c r="Z133" s="13">
        <v>0</v>
      </c>
      <c r="AA133" s="13">
        <v>0</v>
      </c>
    </row>
    <row r="134" spans="1:27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13">
        <v>0</v>
      </c>
      <c r="Z134" s="13">
        <v>0</v>
      </c>
      <c r="AA134" s="13">
        <v>0</v>
      </c>
    </row>
    <row r="135" spans="1:27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13">
        <v>0</v>
      </c>
      <c r="Z135" s="13">
        <v>0</v>
      </c>
      <c r="AA135" s="13">
        <v>0</v>
      </c>
    </row>
    <row r="136" spans="1:27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13">
        <v>0</v>
      </c>
      <c r="Z136" s="13">
        <v>0</v>
      </c>
      <c r="AA136" s="13">
        <v>0</v>
      </c>
    </row>
    <row r="137" spans="1:27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13">
        <v>0</v>
      </c>
      <c r="Z137" s="13">
        <v>0</v>
      </c>
      <c r="AA137" s="13">
        <v>0</v>
      </c>
    </row>
    <row r="138" spans="1:27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13">
        <v>0</v>
      </c>
      <c r="Z138" s="13">
        <v>0</v>
      </c>
      <c r="AA138" s="13">
        <v>0</v>
      </c>
    </row>
    <row r="139" spans="1:27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13">
        <v>0</v>
      </c>
      <c r="Z139" s="13">
        <v>0</v>
      </c>
      <c r="AA139" s="13">
        <v>0</v>
      </c>
    </row>
    <row r="140" spans="1:27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13">
        <v>0</v>
      </c>
      <c r="Z140" s="13">
        <v>0</v>
      </c>
      <c r="AA140" s="13">
        <v>0</v>
      </c>
    </row>
    <row r="141" spans="1:27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13">
        <v>0</v>
      </c>
      <c r="Z141" s="13">
        <v>0</v>
      </c>
      <c r="AA141" s="13">
        <v>0</v>
      </c>
    </row>
    <row r="142" spans="1:27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13">
        <v>0</v>
      </c>
      <c r="Z142" s="13">
        <v>0</v>
      </c>
      <c r="AA142" s="13">
        <v>0</v>
      </c>
    </row>
    <row r="143" spans="1:27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13">
        <v>0</v>
      </c>
      <c r="Z143" s="13">
        <v>0</v>
      </c>
      <c r="AA143" s="13">
        <v>0</v>
      </c>
    </row>
    <row r="144" spans="1:27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13">
        <v>0</v>
      </c>
      <c r="Z144" s="13">
        <v>0</v>
      </c>
      <c r="AA144" s="13">
        <v>0</v>
      </c>
    </row>
    <row r="145" spans="1:27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13">
        <v>0</v>
      </c>
      <c r="Z145" s="13">
        <v>0</v>
      </c>
      <c r="AA145" s="13">
        <v>0</v>
      </c>
    </row>
    <row r="146" spans="1:27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13">
        <v>0</v>
      </c>
      <c r="Z146" s="13">
        <v>0</v>
      </c>
      <c r="AA146" s="13">
        <v>0</v>
      </c>
    </row>
    <row r="147" spans="1:27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13">
        <v>0</v>
      </c>
      <c r="Z147" s="13">
        <v>0</v>
      </c>
      <c r="AA147" s="13">
        <v>0</v>
      </c>
    </row>
    <row r="148" spans="1:27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13">
        <v>0</v>
      </c>
      <c r="Z148" s="13">
        <v>0</v>
      </c>
      <c r="AA148" s="13">
        <v>0</v>
      </c>
    </row>
    <row r="149" spans="1:27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13">
        <v>0</v>
      </c>
      <c r="Z149" s="13">
        <v>0</v>
      </c>
      <c r="AA149" s="13">
        <v>0</v>
      </c>
    </row>
    <row r="150" spans="1:27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13">
        <v>0</v>
      </c>
      <c r="Z150" s="13">
        <v>0</v>
      </c>
      <c r="AA150" s="13">
        <v>0</v>
      </c>
    </row>
    <row r="151" spans="1:27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13">
        <v>0</v>
      </c>
      <c r="Z151" s="13">
        <v>0</v>
      </c>
      <c r="AA151" s="13">
        <v>0</v>
      </c>
    </row>
    <row r="152" spans="1:27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13">
        <v>0</v>
      </c>
      <c r="Z152" s="13">
        <v>0</v>
      </c>
      <c r="AA152" s="13">
        <v>0</v>
      </c>
    </row>
    <row r="153" spans="1:27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13">
        <v>0</v>
      </c>
      <c r="Z153" s="13">
        <v>0</v>
      </c>
      <c r="AA153" s="13">
        <v>0</v>
      </c>
    </row>
    <row r="154" spans="1:27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13">
        <v>0</v>
      </c>
      <c r="Z154" s="13">
        <v>0</v>
      </c>
      <c r="AA154" s="13">
        <v>0</v>
      </c>
    </row>
    <row r="155" spans="1:27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13">
        <v>0</v>
      </c>
      <c r="Z155" s="13">
        <v>0</v>
      </c>
      <c r="AA155" s="13">
        <v>0</v>
      </c>
    </row>
    <row r="156" spans="1:27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13">
        <v>0</v>
      </c>
      <c r="Z156" s="13">
        <v>0</v>
      </c>
      <c r="AA156" s="13">
        <v>0</v>
      </c>
    </row>
    <row r="157" spans="1:27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13">
        <v>0</v>
      </c>
      <c r="Z157" s="13">
        <v>0</v>
      </c>
      <c r="AA157" s="13">
        <v>0</v>
      </c>
    </row>
    <row r="158" spans="1:27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13">
        <v>0</v>
      </c>
      <c r="Z158" s="13">
        <v>0</v>
      </c>
      <c r="AA158" s="13">
        <v>0</v>
      </c>
    </row>
    <row r="159" spans="1:27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13">
        <v>0</v>
      </c>
      <c r="Z159" s="13">
        <v>0</v>
      </c>
      <c r="AA159" s="13">
        <v>0</v>
      </c>
    </row>
    <row r="160" spans="1:27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13">
        <v>0</v>
      </c>
      <c r="Z160" s="13">
        <v>0</v>
      </c>
      <c r="AA160" s="13">
        <v>0</v>
      </c>
    </row>
    <row r="161" spans="1:27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13">
        <v>0</v>
      </c>
      <c r="Z161" s="13">
        <v>0</v>
      </c>
      <c r="AA161" s="13">
        <v>0</v>
      </c>
    </row>
    <row r="162" spans="1:27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13">
        <v>0</v>
      </c>
      <c r="Z162" s="13">
        <v>0</v>
      </c>
      <c r="AA162" s="13">
        <v>0</v>
      </c>
    </row>
    <row r="163" spans="1:27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13">
        <v>0</v>
      </c>
      <c r="Z163" s="13">
        <v>0</v>
      </c>
      <c r="AA163" s="13">
        <v>0</v>
      </c>
    </row>
    <row r="164" spans="1:27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13">
        <v>0</v>
      </c>
      <c r="Z164" s="13">
        <v>0</v>
      </c>
      <c r="AA164" s="13">
        <v>0</v>
      </c>
    </row>
    <row r="165" spans="1:27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13">
        <v>0</v>
      </c>
      <c r="Z165" s="13">
        <v>0</v>
      </c>
      <c r="AA165" s="13">
        <v>0</v>
      </c>
    </row>
    <row r="166" spans="1:27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13">
        <v>0</v>
      </c>
      <c r="Z166" s="13">
        <v>0</v>
      </c>
      <c r="AA166" s="13">
        <v>0</v>
      </c>
    </row>
    <row r="167" spans="1:27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13">
        <v>0</v>
      </c>
      <c r="Z167" s="13">
        <v>0</v>
      </c>
      <c r="AA167" s="13">
        <v>0</v>
      </c>
    </row>
    <row r="168" spans="1:27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13">
        <v>0</v>
      </c>
      <c r="Z168" s="13">
        <v>0</v>
      </c>
      <c r="AA168" s="13">
        <v>0</v>
      </c>
    </row>
    <row r="169" spans="1:27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579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13">
        <v>0</v>
      </c>
      <c r="Z169" s="13">
        <v>0</v>
      </c>
      <c r="AA169" s="13">
        <v>0</v>
      </c>
    </row>
    <row r="170" spans="1:27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13">
        <v>0</v>
      </c>
      <c r="Z170" s="13">
        <v>0</v>
      </c>
      <c r="AA170" s="13">
        <v>0</v>
      </c>
    </row>
    <row r="171" spans="1:27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13">
        <v>0</v>
      </c>
      <c r="Z171" s="13">
        <v>0</v>
      </c>
      <c r="AA171" s="13">
        <v>0</v>
      </c>
    </row>
    <row r="172" spans="1:27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580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13">
        <v>0</v>
      </c>
      <c r="Z172" s="13">
        <v>0</v>
      </c>
      <c r="AA172" s="13">
        <v>0</v>
      </c>
    </row>
    <row r="173" spans="1:27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13">
        <v>0</v>
      </c>
      <c r="Z173" s="13">
        <v>0</v>
      </c>
      <c r="AA173" s="13">
        <v>0</v>
      </c>
    </row>
    <row r="174" spans="1:27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581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13">
        <v>0</v>
      </c>
      <c r="Z174" s="13">
        <v>0</v>
      </c>
      <c r="AA174" s="13">
        <v>0</v>
      </c>
    </row>
    <row r="175" spans="1:27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13">
        <v>0</v>
      </c>
      <c r="Z175" s="13">
        <v>0</v>
      </c>
      <c r="AA175" s="13">
        <v>0</v>
      </c>
    </row>
    <row r="176" spans="1:27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13">
        <v>0</v>
      </c>
      <c r="Z176" s="13">
        <v>0</v>
      </c>
      <c r="AA176" s="13">
        <v>0</v>
      </c>
    </row>
    <row r="177" spans="1:27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573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13">
        <v>0</v>
      </c>
      <c r="Z177" s="13">
        <v>0</v>
      </c>
      <c r="AA177" s="13">
        <v>0</v>
      </c>
    </row>
    <row r="178" spans="1:27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582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13">
        <v>0</v>
      </c>
      <c r="Z178" s="13">
        <v>0</v>
      </c>
      <c r="AA178" s="13">
        <v>0</v>
      </c>
    </row>
    <row r="179" spans="1:27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573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13">
        <v>0</v>
      </c>
      <c r="Z179" s="13">
        <v>0</v>
      </c>
      <c r="AA179" s="13">
        <v>0</v>
      </c>
    </row>
    <row r="180" spans="1:27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13">
        <v>0</v>
      </c>
      <c r="Z180" s="13">
        <v>0</v>
      </c>
      <c r="AA180" s="13">
        <v>0</v>
      </c>
    </row>
    <row r="181" spans="1:27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13">
        <v>0</v>
      </c>
      <c r="Z181" s="13">
        <v>0</v>
      </c>
      <c r="AA181" s="13">
        <v>0</v>
      </c>
    </row>
    <row r="182" spans="1:27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13">
        <v>0</v>
      </c>
      <c r="Z182" s="13">
        <v>0</v>
      </c>
      <c r="AA182" s="13">
        <v>0</v>
      </c>
    </row>
    <row r="183" spans="1:27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13">
        <v>0</v>
      </c>
      <c r="Z183" s="13">
        <v>0</v>
      </c>
      <c r="AA183" s="13">
        <v>0</v>
      </c>
    </row>
    <row r="184" spans="1:27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13">
        <v>0</v>
      </c>
      <c r="Z184" s="13">
        <v>0</v>
      </c>
      <c r="AA184" s="13">
        <v>0</v>
      </c>
    </row>
    <row r="185" spans="1:27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13">
        <v>0</v>
      </c>
      <c r="Z185" s="13">
        <v>0</v>
      </c>
      <c r="AA185" s="13">
        <v>0</v>
      </c>
    </row>
    <row r="186" spans="1:27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13">
        <v>0</v>
      </c>
      <c r="Z186" s="13">
        <v>0</v>
      </c>
      <c r="AA186" s="13">
        <v>0</v>
      </c>
    </row>
    <row r="187" spans="1:27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13">
        <v>0</v>
      </c>
      <c r="Z187" s="13">
        <v>0</v>
      </c>
      <c r="AA187" s="13">
        <v>0</v>
      </c>
    </row>
    <row r="188" spans="1:27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13">
        <v>0</v>
      </c>
      <c r="Z188" s="13">
        <v>0</v>
      </c>
      <c r="AA188" s="13">
        <v>0</v>
      </c>
    </row>
    <row r="189" spans="1:27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13">
        <v>0</v>
      </c>
      <c r="Z189" s="13">
        <v>0</v>
      </c>
      <c r="AA189" s="13">
        <v>0</v>
      </c>
    </row>
    <row r="190" spans="1:27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13">
        <v>0</v>
      </c>
      <c r="Z190" s="13">
        <v>0</v>
      </c>
      <c r="AA190" s="13">
        <v>0</v>
      </c>
    </row>
    <row r="191" spans="1:27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13">
        <v>0</v>
      </c>
      <c r="Z191" s="13">
        <v>0</v>
      </c>
      <c r="AA191" s="13">
        <v>0</v>
      </c>
    </row>
    <row r="192" spans="1:27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13">
        <v>0</v>
      </c>
      <c r="Z192" s="13">
        <v>0</v>
      </c>
      <c r="AA192" s="13">
        <v>0</v>
      </c>
    </row>
    <row r="193" spans="1:27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13">
        <v>0</v>
      </c>
      <c r="Z193" s="13">
        <v>0</v>
      </c>
      <c r="AA193" s="13">
        <v>0</v>
      </c>
    </row>
    <row r="194" spans="1:27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573</v>
      </c>
      <c r="H194" s="19">
        <v>31794</v>
      </c>
      <c r="I194" s="18" t="s">
        <v>583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13">
        <v>0</v>
      </c>
      <c r="Z194" s="13">
        <v>0</v>
      </c>
      <c r="AA194" s="13">
        <v>0</v>
      </c>
    </row>
    <row r="195" spans="1:27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573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13">
        <v>0</v>
      </c>
      <c r="Z195" s="13">
        <v>0</v>
      </c>
      <c r="AA195" s="13">
        <v>0</v>
      </c>
    </row>
    <row r="196" spans="1:27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573</v>
      </c>
      <c r="H196" s="19">
        <v>31394</v>
      </c>
      <c r="I196" s="18" t="s">
        <v>584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13">
        <v>0</v>
      </c>
      <c r="Z196" s="13">
        <v>0</v>
      </c>
      <c r="AA196" s="13">
        <v>0</v>
      </c>
    </row>
    <row r="197" spans="1:27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585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13">
        <v>0</v>
      </c>
      <c r="Z197" s="13">
        <v>0</v>
      </c>
      <c r="AA197" s="13">
        <v>0</v>
      </c>
    </row>
    <row r="198" spans="1:27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573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13">
        <v>0</v>
      </c>
      <c r="Z198" s="13">
        <v>0</v>
      </c>
      <c r="AA198" s="13">
        <v>0</v>
      </c>
    </row>
    <row r="199" spans="1:27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13">
        <v>0</v>
      </c>
      <c r="Z199" s="13">
        <v>0</v>
      </c>
      <c r="AA199" s="13">
        <v>0</v>
      </c>
    </row>
    <row r="200" spans="1:27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13">
        <v>0</v>
      </c>
      <c r="Z200" s="13">
        <v>0</v>
      </c>
      <c r="AA200" s="13">
        <v>0</v>
      </c>
    </row>
    <row r="201" spans="1:27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13">
        <v>0</v>
      </c>
      <c r="Z201" s="13">
        <v>0</v>
      </c>
      <c r="AA201" s="13">
        <v>0</v>
      </c>
    </row>
    <row r="202" spans="1:27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13">
        <v>0</v>
      </c>
      <c r="Z202" s="13">
        <v>0</v>
      </c>
      <c r="AA202" s="13">
        <v>0</v>
      </c>
    </row>
    <row r="203" spans="1:27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13">
        <v>0</v>
      </c>
      <c r="Z203" s="13">
        <v>0</v>
      </c>
      <c r="AA203" s="13">
        <v>0</v>
      </c>
    </row>
    <row r="204" spans="1:27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586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13">
        <v>0</v>
      </c>
      <c r="Z204" s="13">
        <v>0</v>
      </c>
      <c r="AA204" s="13">
        <v>0</v>
      </c>
    </row>
    <row r="205" spans="1:27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13">
        <v>0</v>
      </c>
      <c r="Z205" s="13">
        <v>0</v>
      </c>
      <c r="AA205" s="13">
        <v>0</v>
      </c>
    </row>
    <row r="206" spans="1:27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13">
        <v>0</v>
      </c>
      <c r="Z206" s="13">
        <v>0</v>
      </c>
      <c r="AA206" s="13">
        <v>0</v>
      </c>
    </row>
    <row r="207" spans="1:27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13">
        <v>0</v>
      </c>
      <c r="Z207" s="13">
        <v>0</v>
      </c>
      <c r="AA207" s="13">
        <v>0</v>
      </c>
    </row>
    <row r="208" spans="1:27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13">
        <v>0</v>
      </c>
      <c r="Z208" s="13">
        <v>0</v>
      </c>
      <c r="AA208" s="13">
        <v>0</v>
      </c>
    </row>
    <row r="209" spans="1:27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587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13">
        <v>0</v>
      </c>
      <c r="Z209" s="13">
        <v>0</v>
      </c>
      <c r="AA209" s="13">
        <v>0</v>
      </c>
    </row>
    <row r="210" spans="1:27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13">
        <v>0</v>
      </c>
      <c r="Z210" s="13">
        <v>0</v>
      </c>
      <c r="AA210" s="13">
        <v>0</v>
      </c>
    </row>
    <row r="211" spans="1:27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13">
        <v>0</v>
      </c>
      <c r="Z211" s="13">
        <v>0</v>
      </c>
      <c r="AA211" s="13">
        <v>0</v>
      </c>
    </row>
    <row r="212" spans="1:27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13">
        <v>0</v>
      </c>
      <c r="Z212" s="13">
        <v>0</v>
      </c>
      <c r="AA212" s="13">
        <v>0</v>
      </c>
    </row>
    <row r="213" spans="1:27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13">
        <v>0</v>
      </c>
      <c r="Z213" s="13">
        <v>0</v>
      </c>
      <c r="AA213" s="13">
        <v>0</v>
      </c>
    </row>
    <row r="214" spans="1:27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13">
        <v>0</v>
      </c>
      <c r="Z214" s="13">
        <v>0</v>
      </c>
      <c r="AA214" s="13">
        <v>0</v>
      </c>
    </row>
    <row r="215" spans="1:27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13">
        <v>0</v>
      </c>
      <c r="Z215" s="13">
        <v>0</v>
      </c>
      <c r="AA215" s="13">
        <v>0</v>
      </c>
    </row>
    <row r="216" spans="1:27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13">
        <v>0</v>
      </c>
      <c r="Z216" s="13">
        <v>0</v>
      </c>
      <c r="AA216" s="13">
        <v>0</v>
      </c>
    </row>
    <row r="217" spans="1:27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588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13">
        <v>0</v>
      </c>
      <c r="Z217" s="13">
        <v>0</v>
      </c>
      <c r="AA217" s="13">
        <v>0</v>
      </c>
    </row>
    <row r="218" spans="1:27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13">
        <v>0</v>
      </c>
      <c r="Z218" s="13">
        <v>0</v>
      </c>
      <c r="AA218" s="13">
        <v>0</v>
      </c>
    </row>
    <row r="219" spans="1:27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589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13">
        <v>0</v>
      </c>
      <c r="Z219" s="13">
        <v>0</v>
      </c>
      <c r="AA219" s="13">
        <v>0</v>
      </c>
    </row>
    <row r="220" spans="1:27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13">
        <v>0</v>
      </c>
      <c r="Z220" s="13">
        <v>0</v>
      </c>
      <c r="AA220" s="13">
        <v>0</v>
      </c>
    </row>
    <row r="221" spans="1:27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13">
        <v>0</v>
      </c>
      <c r="Z221" s="13">
        <v>0</v>
      </c>
      <c r="AA221" s="13">
        <v>0</v>
      </c>
    </row>
    <row r="222" spans="1:27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573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13">
        <v>0</v>
      </c>
      <c r="Z222" s="13">
        <v>0</v>
      </c>
      <c r="AA222" s="13">
        <v>0</v>
      </c>
    </row>
    <row r="223" spans="1:27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13">
        <v>0</v>
      </c>
      <c r="Z223" s="13">
        <v>0</v>
      </c>
      <c r="AA223" s="13">
        <v>0</v>
      </c>
    </row>
    <row r="224" spans="1:27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13">
        <v>0</v>
      </c>
      <c r="Z224" s="13">
        <v>0</v>
      </c>
      <c r="AA224" s="13">
        <v>0</v>
      </c>
    </row>
    <row r="225" spans="1:27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590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13">
        <v>0</v>
      </c>
      <c r="Z225" s="13">
        <v>0</v>
      </c>
      <c r="AA225" s="13">
        <v>0</v>
      </c>
    </row>
    <row r="226" spans="1:27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13">
        <v>0</v>
      </c>
      <c r="Z226" s="13">
        <v>0</v>
      </c>
      <c r="AA226" s="13">
        <v>0</v>
      </c>
    </row>
    <row r="227" spans="1:27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13">
        <v>0</v>
      </c>
      <c r="Z227" s="13">
        <v>0</v>
      </c>
      <c r="AA227" s="13">
        <v>0</v>
      </c>
    </row>
    <row r="228" spans="1:27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591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13">
        <v>0</v>
      </c>
      <c r="Z228" s="13">
        <v>0</v>
      </c>
      <c r="AA228" s="13">
        <v>0</v>
      </c>
    </row>
    <row r="229" spans="1:27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13">
        <v>0</v>
      </c>
      <c r="Z229" s="13">
        <v>0</v>
      </c>
      <c r="AA229" s="13">
        <v>0</v>
      </c>
    </row>
    <row r="230" spans="1:27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13">
        <v>0</v>
      </c>
      <c r="Z230" s="13">
        <v>0</v>
      </c>
      <c r="AA230" s="13">
        <v>0</v>
      </c>
    </row>
    <row r="231" spans="1:27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592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13">
        <v>0</v>
      </c>
      <c r="Z231" s="13">
        <v>0</v>
      </c>
      <c r="AA231" s="13">
        <v>0</v>
      </c>
    </row>
    <row r="232" spans="1:27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13">
        <v>0</v>
      </c>
      <c r="Z232" s="13">
        <v>0</v>
      </c>
      <c r="AA232" s="13">
        <v>0</v>
      </c>
    </row>
    <row r="233" spans="1:27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13">
        <v>0</v>
      </c>
      <c r="Z233" s="13">
        <v>0</v>
      </c>
      <c r="AA233" s="13">
        <v>0</v>
      </c>
    </row>
    <row r="234" spans="1:27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13">
        <v>0</v>
      </c>
      <c r="Z234" s="13">
        <v>0</v>
      </c>
      <c r="AA234" s="13">
        <v>0</v>
      </c>
    </row>
    <row r="235" spans="1:27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573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13">
        <v>0</v>
      </c>
      <c r="Z235" s="13">
        <v>0</v>
      </c>
      <c r="AA235" s="13">
        <v>0</v>
      </c>
    </row>
    <row r="236" spans="1:27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593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13">
        <v>0</v>
      </c>
      <c r="Z236" s="13">
        <v>0</v>
      </c>
      <c r="AA236" s="13">
        <v>0</v>
      </c>
    </row>
    <row r="237" spans="1:27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573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13">
        <v>0</v>
      </c>
      <c r="Z237" s="13">
        <v>0</v>
      </c>
      <c r="AA237" s="13">
        <v>0</v>
      </c>
    </row>
    <row r="238" spans="1:27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13">
        <v>0</v>
      </c>
      <c r="Z238" s="13">
        <v>0</v>
      </c>
      <c r="AA238" s="13">
        <v>0</v>
      </c>
    </row>
    <row r="239" spans="1:27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594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13">
        <v>0</v>
      </c>
      <c r="Z239" s="13">
        <v>0</v>
      </c>
      <c r="AA239" s="13">
        <v>0</v>
      </c>
    </row>
    <row r="240" spans="1:27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13">
        <v>0</v>
      </c>
      <c r="Z240" s="13">
        <v>0</v>
      </c>
      <c r="AA240" s="13">
        <v>0</v>
      </c>
    </row>
    <row r="241" spans="1:27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13">
        <v>0</v>
      </c>
      <c r="Z241" s="13">
        <v>0</v>
      </c>
      <c r="AA241" s="13">
        <v>0</v>
      </c>
    </row>
    <row r="242" spans="1:27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13">
        <v>0</v>
      </c>
      <c r="Z242" s="13">
        <v>0</v>
      </c>
      <c r="AA242" s="13">
        <v>0</v>
      </c>
    </row>
    <row r="243" spans="1:27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13">
        <v>0</v>
      </c>
      <c r="Z243" s="13">
        <v>0</v>
      </c>
      <c r="AA243" s="13">
        <v>0</v>
      </c>
    </row>
    <row r="244" spans="1:27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13">
        <v>0</v>
      </c>
      <c r="Z244" s="13">
        <v>0</v>
      </c>
      <c r="AA244" s="13">
        <v>0</v>
      </c>
    </row>
    <row r="245" spans="1:27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13">
        <v>0</v>
      </c>
      <c r="Z245" s="13">
        <v>0</v>
      </c>
      <c r="AA245" s="13">
        <v>0</v>
      </c>
    </row>
    <row r="246" spans="1:27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13">
        <v>0</v>
      </c>
      <c r="Z246" s="13">
        <v>0</v>
      </c>
      <c r="AA246" s="13">
        <v>0</v>
      </c>
    </row>
    <row r="247" spans="1:27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595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13">
        <v>0</v>
      </c>
      <c r="Z247" s="13">
        <v>0</v>
      </c>
      <c r="AA247" s="13">
        <v>0</v>
      </c>
    </row>
    <row r="248" spans="1:27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13">
        <v>0</v>
      </c>
      <c r="Z248" s="13">
        <v>0</v>
      </c>
      <c r="AA248" s="13">
        <v>0</v>
      </c>
    </row>
    <row r="249" spans="1:27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13">
        <v>0</v>
      </c>
      <c r="Z249" s="13">
        <v>0</v>
      </c>
      <c r="AA249" s="13">
        <v>0</v>
      </c>
    </row>
    <row r="250" spans="1:27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13">
        <v>0</v>
      </c>
      <c r="Z250" s="13">
        <v>0</v>
      </c>
      <c r="AA250" s="13">
        <v>0</v>
      </c>
    </row>
    <row r="251" spans="1:27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13">
        <v>0</v>
      </c>
      <c r="Z251" s="13">
        <v>0</v>
      </c>
      <c r="AA251" s="13">
        <v>0</v>
      </c>
    </row>
    <row r="252" spans="1:27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13">
        <v>0</v>
      </c>
      <c r="Z252" s="13">
        <v>0</v>
      </c>
      <c r="AA252" s="13">
        <v>0</v>
      </c>
    </row>
    <row r="253" spans="1:27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573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13">
        <v>0</v>
      </c>
      <c r="Z253" s="13">
        <v>0</v>
      </c>
      <c r="AA253" s="13">
        <v>0</v>
      </c>
    </row>
    <row r="254" spans="1:27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13">
        <v>0</v>
      </c>
      <c r="Z254" s="13">
        <v>0</v>
      </c>
      <c r="AA254" s="13">
        <v>0</v>
      </c>
    </row>
    <row r="255" spans="1:27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13">
        <v>0</v>
      </c>
      <c r="Z255" s="13">
        <v>0</v>
      </c>
      <c r="AA255" s="13">
        <v>0</v>
      </c>
    </row>
    <row r="256" spans="1:27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596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13">
        <v>0</v>
      </c>
      <c r="Z256" s="13">
        <v>0</v>
      </c>
      <c r="AA256" s="13">
        <v>0</v>
      </c>
    </row>
    <row r="257" spans="1:27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13">
        <v>0</v>
      </c>
      <c r="Z257" s="13">
        <v>0</v>
      </c>
      <c r="AA257" s="13">
        <v>0</v>
      </c>
    </row>
    <row r="258" spans="1:27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13">
        <v>0</v>
      </c>
      <c r="Z258" s="13">
        <v>0</v>
      </c>
      <c r="AA258" s="13">
        <v>0</v>
      </c>
    </row>
    <row r="259" spans="1:27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13">
        <v>0</v>
      </c>
      <c r="Z259" s="13">
        <v>0</v>
      </c>
      <c r="AA259" s="13">
        <v>0</v>
      </c>
    </row>
    <row r="260" spans="1:27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13">
        <v>0</v>
      </c>
      <c r="Z260" s="13">
        <v>0</v>
      </c>
      <c r="AA260" s="13">
        <v>0</v>
      </c>
    </row>
    <row r="261" spans="1:27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13">
        <v>0</v>
      </c>
      <c r="Z261" s="13">
        <v>0</v>
      </c>
      <c r="AA261" s="13">
        <v>0</v>
      </c>
    </row>
    <row r="262" spans="1:27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13">
        <v>0</v>
      </c>
      <c r="Z262" s="13">
        <v>0</v>
      </c>
      <c r="AA262" s="13">
        <v>0</v>
      </c>
    </row>
    <row r="263" spans="1:27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13">
        <v>0</v>
      </c>
      <c r="Z263" s="13">
        <v>0</v>
      </c>
      <c r="AA263" s="13">
        <v>0</v>
      </c>
    </row>
    <row r="264" spans="1:27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13">
        <v>0</v>
      </c>
      <c r="Z264" s="13">
        <v>0</v>
      </c>
      <c r="AA264" s="13">
        <v>0</v>
      </c>
    </row>
    <row r="265" spans="1:27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13">
        <v>0</v>
      </c>
      <c r="Z265" s="13">
        <v>0</v>
      </c>
      <c r="AA265" s="13">
        <v>0</v>
      </c>
    </row>
    <row r="266" spans="1:27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13">
        <v>0</v>
      </c>
      <c r="Z266" s="13">
        <v>0</v>
      </c>
      <c r="AA266" s="13">
        <v>0</v>
      </c>
    </row>
    <row r="267" spans="1:27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13">
        <v>0</v>
      </c>
      <c r="Z267" s="13">
        <v>0</v>
      </c>
      <c r="AA267" s="13">
        <v>0</v>
      </c>
    </row>
    <row r="268" spans="1:27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13">
        <v>0</v>
      </c>
      <c r="Z268" s="13">
        <v>0</v>
      </c>
      <c r="AA268" s="13">
        <v>0</v>
      </c>
    </row>
    <row r="269" spans="1:27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13">
        <v>0</v>
      </c>
      <c r="Z269" s="13">
        <v>0</v>
      </c>
      <c r="AA269" s="13">
        <v>0</v>
      </c>
    </row>
    <row r="270" spans="1:27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573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13">
        <v>0</v>
      </c>
      <c r="Z270" s="13">
        <v>0</v>
      </c>
      <c r="AA270" s="13">
        <v>0</v>
      </c>
    </row>
    <row r="271" spans="1:27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13">
        <v>0</v>
      </c>
      <c r="Z271" s="13">
        <v>0</v>
      </c>
      <c r="AA271" s="13">
        <v>0</v>
      </c>
    </row>
    <row r="272" spans="1:27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13">
        <v>0</v>
      </c>
      <c r="Z272" s="13">
        <v>0</v>
      </c>
      <c r="AA272" s="13">
        <v>0</v>
      </c>
    </row>
    <row r="273" spans="1:27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13">
        <v>0</v>
      </c>
      <c r="Z273" s="13">
        <v>0</v>
      </c>
      <c r="AA273" s="13">
        <v>0</v>
      </c>
    </row>
    <row r="274" spans="1:27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13">
        <v>0</v>
      </c>
      <c r="Z274" s="13">
        <v>0</v>
      </c>
      <c r="AA274" s="13">
        <v>0</v>
      </c>
    </row>
    <row r="275" spans="1:27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13">
        <v>0</v>
      </c>
      <c r="Z275" s="13">
        <v>0</v>
      </c>
      <c r="AA275" s="13">
        <v>0</v>
      </c>
    </row>
    <row r="276" spans="1:27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13">
        <v>0</v>
      </c>
      <c r="Z276" s="13">
        <v>0</v>
      </c>
      <c r="AA276" s="13">
        <v>0</v>
      </c>
    </row>
    <row r="277" spans="1:27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573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13">
        <v>0</v>
      </c>
      <c r="Z277" s="13">
        <v>0</v>
      </c>
      <c r="AA277" s="13">
        <v>0</v>
      </c>
    </row>
    <row r="278" spans="1:27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13">
        <v>0</v>
      </c>
      <c r="Z278" s="13">
        <v>0</v>
      </c>
      <c r="AA278" s="13">
        <v>0</v>
      </c>
    </row>
    <row r="279" spans="1:27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13">
        <v>0</v>
      </c>
      <c r="Z279" s="13">
        <v>0</v>
      </c>
      <c r="AA279" s="13">
        <v>0</v>
      </c>
    </row>
    <row r="280" spans="1:27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13">
        <v>0</v>
      </c>
      <c r="Z280" s="13">
        <v>0</v>
      </c>
      <c r="AA280" s="13">
        <v>0</v>
      </c>
    </row>
    <row r="281" spans="1:27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13">
        <v>0</v>
      </c>
      <c r="Z281" s="13">
        <v>0</v>
      </c>
      <c r="AA281" s="13">
        <v>0</v>
      </c>
    </row>
    <row r="282" spans="1:27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13">
        <v>0</v>
      </c>
      <c r="Z282" s="13">
        <v>0</v>
      </c>
      <c r="AA282" s="13">
        <v>0</v>
      </c>
    </row>
    <row r="283" spans="1:27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13">
        <v>0</v>
      </c>
      <c r="Z283" s="13">
        <v>0</v>
      </c>
      <c r="AA283" s="13">
        <v>0</v>
      </c>
    </row>
    <row r="284" spans="1:27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13">
        <v>0</v>
      </c>
      <c r="Z284" s="13">
        <v>0</v>
      </c>
      <c r="AA284" s="13">
        <v>0</v>
      </c>
    </row>
    <row r="285" spans="1:27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13">
        <v>0</v>
      </c>
      <c r="Z285" s="13">
        <v>0</v>
      </c>
      <c r="AA285" s="13">
        <v>0</v>
      </c>
    </row>
    <row r="286" spans="1:27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13">
        <v>0</v>
      </c>
      <c r="Z286" s="13">
        <v>0</v>
      </c>
      <c r="AA286" s="13">
        <v>0</v>
      </c>
    </row>
    <row r="287" spans="1:27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13">
        <v>0</v>
      </c>
      <c r="Z287" s="13">
        <v>0</v>
      </c>
      <c r="AA287" s="13">
        <v>0</v>
      </c>
    </row>
    <row r="288" spans="1:27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13">
        <v>0</v>
      </c>
      <c r="Z288" s="13">
        <v>0</v>
      </c>
      <c r="AA288" s="13">
        <v>0</v>
      </c>
    </row>
    <row r="289" spans="1:27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13">
        <v>0</v>
      </c>
      <c r="Z289" s="13">
        <v>0</v>
      </c>
      <c r="AA289" s="13">
        <v>0</v>
      </c>
    </row>
    <row r="290" spans="1:27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13">
        <v>0</v>
      </c>
      <c r="Z290" s="13">
        <v>0</v>
      </c>
      <c r="AA290" s="13">
        <v>0</v>
      </c>
    </row>
    <row r="291" spans="1:27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13">
        <v>0</v>
      </c>
      <c r="Z291" s="13">
        <v>0</v>
      </c>
      <c r="AA291" s="13">
        <v>0</v>
      </c>
    </row>
    <row r="292" spans="1:27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597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13">
        <v>0</v>
      </c>
      <c r="Z292" s="13">
        <v>0</v>
      </c>
      <c r="AA292" s="13">
        <v>0</v>
      </c>
    </row>
    <row r="293" spans="1:27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13">
        <v>0</v>
      </c>
      <c r="Z293" s="13">
        <v>0</v>
      </c>
      <c r="AA293" s="13">
        <v>0</v>
      </c>
    </row>
    <row r="294" spans="1:27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13">
        <v>0</v>
      </c>
      <c r="Z294" s="13">
        <v>0</v>
      </c>
      <c r="AA294" s="13">
        <v>0</v>
      </c>
    </row>
    <row r="295" spans="1:27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13">
        <v>0</v>
      </c>
      <c r="Z295" s="13">
        <v>0</v>
      </c>
      <c r="AA295" s="13">
        <v>0</v>
      </c>
    </row>
    <row r="296" spans="1:27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13">
        <v>0</v>
      </c>
      <c r="Z296" s="13">
        <v>0</v>
      </c>
      <c r="AA296" s="13">
        <v>0</v>
      </c>
    </row>
    <row r="297" spans="1:27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13">
        <v>0</v>
      </c>
      <c r="Z297" s="13">
        <v>0</v>
      </c>
      <c r="AA297" s="13">
        <v>0</v>
      </c>
    </row>
    <row r="298" spans="1:27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13">
        <v>0</v>
      </c>
      <c r="Z298" s="13">
        <v>0</v>
      </c>
      <c r="AA298" s="13">
        <v>0</v>
      </c>
    </row>
    <row r="299" spans="1:27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13">
        <v>0</v>
      </c>
      <c r="Z299" s="13">
        <v>0</v>
      </c>
      <c r="AA299" s="13">
        <v>0</v>
      </c>
    </row>
    <row r="300" spans="1:27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598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13">
        <v>0</v>
      </c>
      <c r="Z300" s="13">
        <v>0</v>
      </c>
      <c r="AA300" s="13">
        <v>0</v>
      </c>
    </row>
    <row r="301" spans="1:27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599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13">
        <v>0</v>
      </c>
      <c r="Z301" s="13">
        <v>0</v>
      </c>
      <c r="AA301" s="13">
        <v>0</v>
      </c>
    </row>
    <row r="302" spans="1:27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13">
        <v>0</v>
      </c>
      <c r="Z302" s="13">
        <v>0</v>
      </c>
      <c r="AA302" s="13">
        <v>0</v>
      </c>
    </row>
    <row r="303" spans="1:27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13">
        <v>0</v>
      </c>
      <c r="Z303" s="13">
        <v>0</v>
      </c>
      <c r="AA303" s="13">
        <v>0</v>
      </c>
    </row>
    <row r="304" spans="1:27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13">
        <v>0</v>
      </c>
      <c r="Z304" s="13">
        <v>0</v>
      </c>
      <c r="AA304" s="13">
        <v>0</v>
      </c>
    </row>
    <row r="305" spans="1:27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600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13">
        <v>0</v>
      </c>
      <c r="Z305" s="13">
        <v>0</v>
      </c>
      <c r="AA305" s="13">
        <v>0</v>
      </c>
    </row>
    <row r="306" spans="1:27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601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13">
        <v>0</v>
      </c>
      <c r="Z306" s="13">
        <v>0</v>
      </c>
      <c r="AA306" s="13">
        <v>0</v>
      </c>
    </row>
    <row r="307" spans="1:27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13">
        <v>0</v>
      </c>
      <c r="Z307" s="13">
        <v>0</v>
      </c>
      <c r="AA307" s="13">
        <v>0</v>
      </c>
    </row>
    <row r="308" spans="1:27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13">
        <v>0</v>
      </c>
      <c r="Z308" s="13">
        <v>0</v>
      </c>
      <c r="AA308" s="13">
        <v>0</v>
      </c>
    </row>
    <row r="309" spans="1:27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13">
        <v>0</v>
      </c>
      <c r="Z309" s="13">
        <v>0</v>
      </c>
      <c r="AA309" s="13">
        <v>0</v>
      </c>
    </row>
    <row r="310" spans="1:27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13">
        <v>0</v>
      </c>
      <c r="Z310" s="13">
        <v>0</v>
      </c>
      <c r="AA310" s="13">
        <v>0</v>
      </c>
    </row>
    <row r="311" spans="1:27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13">
        <v>0</v>
      </c>
      <c r="Z311" s="13">
        <v>0</v>
      </c>
      <c r="AA311" s="13">
        <v>0</v>
      </c>
    </row>
    <row r="312" spans="1:27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13">
        <v>0</v>
      </c>
      <c r="Z312" s="13">
        <v>0</v>
      </c>
      <c r="AA312" s="13">
        <v>0</v>
      </c>
    </row>
    <row r="313" spans="1:27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602</v>
      </c>
      <c r="H313" s="19">
        <v>7326</v>
      </c>
      <c r="I313" s="18" t="s">
        <v>603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13">
        <v>0</v>
      </c>
      <c r="Z313" s="13">
        <v>0</v>
      </c>
      <c r="AA313" s="13">
        <v>0</v>
      </c>
    </row>
    <row r="314" spans="1:27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604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13">
        <v>0</v>
      </c>
      <c r="Z314" s="13">
        <v>0</v>
      </c>
      <c r="AA314" s="13">
        <v>0</v>
      </c>
    </row>
    <row r="315" spans="1:27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13">
        <v>0</v>
      </c>
      <c r="Z315" s="13">
        <v>0</v>
      </c>
      <c r="AA315" s="13">
        <v>0</v>
      </c>
    </row>
    <row r="316" spans="1:27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13">
        <v>0</v>
      </c>
      <c r="Z316" s="13">
        <v>0</v>
      </c>
      <c r="AA316" s="13">
        <v>0</v>
      </c>
    </row>
    <row r="317" spans="1:27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13">
        <v>0</v>
      </c>
      <c r="Z317" s="13">
        <v>0</v>
      </c>
      <c r="AA317" s="13">
        <v>0</v>
      </c>
    </row>
    <row r="318" spans="1:27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13">
        <v>0</v>
      </c>
      <c r="Z318" s="13">
        <v>0</v>
      </c>
      <c r="AA318" s="13">
        <v>0</v>
      </c>
    </row>
    <row r="319" spans="1:27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605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13">
        <v>0</v>
      </c>
      <c r="Z319" s="13">
        <v>0</v>
      </c>
      <c r="AA319" s="13">
        <v>0</v>
      </c>
    </row>
    <row r="320" spans="1:27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606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13">
        <v>0</v>
      </c>
      <c r="Z320" s="13">
        <v>0</v>
      </c>
      <c r="AA320" s="13">
        <v>0</v>
      </c>
    </row>
    <row r="321" spans="1:27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13">
        <v>0</v>
      </c>
      <c r="Z321" s="13">
        <v>0</v>
      </c>
      <c r="AA321" s="13">
        <v>0</v>
      </c>
    </row>
    <row r="322" spans="1:27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13">
        <v>0</v>
      </c>
      <c r="Z322" s="13">
        <v>0</v>
      </c>
      <c r="AA322" s="13">
        <v>0</v>
      </c>
    </row>
    <row r="323" spans="1:27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607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13">
        <v>0</v>
      </c>
      <c r="Z323" s="13">
        <v>0</v>
      </c>
      <c r="AA323" s="13">
        <v>0</v>
      </c>
    </row>
    <row r="324" spans="1:27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13">
        <v>0</v>
      </c>
      <c r="Z324" s="13">
        <v>0</v>
      </c>
      <c r="AA324" s="13">
        <v>0</v>
      </c>
    </row>
    <row r="325" spans="1:27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13">
        <v>0</v>
      </c>
      <c r="Z325" s="13">
        <v>0</v>
      </c>
      <c r="AA325" s="13">
        <v>0</v>
      </c>
    </row>
    <row r="326" spans="1:27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13">
        <v>0</v>
      </c>
      <c r="Z326" s="13">
        <v>0</v>
      </c>
      <c r="AA326" s="13">
        <v>0</v>
      </c>
    </row>
    <row r="327" spans="1:27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13">
        <v>0</v>
      </c>
      <c r="Z327" s="13">
        <v>0</v>
      </c>
      <c r="AA327" s="13">
        <v>0</v>
      </c>
    </row>
    <row r="328" spans="1:27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13">
        <v>0</v>
      </c>
      <c r="Z328" s="13">
        <v>0</v>
      </c>
      <c r="AA328" s="13">
        <v>0</v>
      </c>
    </row>
    <row r="329" spans="1:27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608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13">
        <v>0</v>
      </c>
      <c r="Z329" s="13">
        <v>0</v>
      </c>
      <c r="AA329" s="13">
        <v>0</v>
      </c>
    </row>
    <row r="330" spans="1:27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13">
        <v>0</v>
      </c>
      <c r="Z330" s="13">
        <v>0</v>
      </c>
      <c r="AA330" s="13">
        <v>0</v>
      </c>
    </row>
    <row r="331" spans="1:27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609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13">
        <v>0</v>
      </c>
      <c r="Z331" s="13">
        <v>0</v>
      </c>
      <c r="AA331" s="13">
        <v>0</v>
      </c>
    </row>
    <row r="332" spans="1:27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13">
        <v>0</v>
      </c>
      <c r="Z332" s="13">
        <v>0</v>
      </c>
      <c r="AA332" s="13">
        <v>0</v>
      </c>
    </row>
    <row r="333" spans="1:27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13">
        <v>0</v>
      </c>
      <c r="Z333" s="13">
        <v>0</v>
      </c>
      <c r="AA333" s="13">
        <v>0</v>
      </c>
    </row>
    <row r="334" spans="1:27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13">
        <v>0</v>
      </c>
      <c r="Z334" s="13">
        <v>0</v>
      </c>
      <c r="AA334" s="13">
        <v>0</v>
      </c>
    </row>
    <row r="335" spans="1:27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13">
        <v>0</v>
      </c>
      <c r="Z335" s="13">
        <v>0</v>
      </c>
      <c r="AA335" s="13">
        <v>0</v>
      </c>
    </row>
    <row r="336" spans="1:27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13">
        <v>0</v>
      </c>
      <c r="Z336" s="13">
        <v>0</v>
      </c>
      <c r="AA336" s="13">
        <v>0</v>
      </c>
    </row>
    <row r="337" spans="1:27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13">
        <v>0</v>
      </c>
      <c r="Z337" s="13">
        <v>0</v>
      </c>
      <c r="AA337" s="13">
        <v>0</v>
      </c>
    </row>
    <row r="338" spans="1:27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13">
        <v>0</v>
      </c>
      <c r="Z338" s="13">
        <v>0</v>
      </c>
      <c r="AA338" s="13">
        <v>0</v>
      </c>
    </row>
    <row r="339" spans="1:27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13">
        <v>0</v>
      </c>
      <c r="Z339" s="13">
        <v>0</v>
      </c>
      <c r="AA339" s="13">
        <v>0</v>
      </c>
    </row>
    <row r="340" spans="1:27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13">
        <v>0</v>
      </c>
      <c r="Z340" s="13">
        <v>0</v>
      </c>
      <c r="AA340" s="13">
        <v>0</v>
      </c>
    </row>
    <row r="341" spans="1:27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610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13">
        <v>0</v>
      </c>
      <c r="Z341" s="13">
        <v>0</v>
      </c>
      <c r="AA341" s="13">
        <v>0</v>
      </c>
    </row>
    <row r="342" spans="1:27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611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13">
        <v>0</v>
      </c>
      <c r="Z342" s="13">
        <v>0</v>
      </c>
      <c r="AA342" s="13">
        <v>0</v>
      </c>
    </row>
    <row r="343" spans="1:27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13">
        <v>0</v>
      </c>
      <c r="Z343" s="13">
        <v>0</v>
      </c>
      <c r="AA343" s="13">
        <v>0</v>
      </c>
    </row>
    <row r="344" spans="1:27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13">
        <v>0</v>
      </c>
      <c r="Z344" s="13">
        <v>0</v>
      </c>
      <c r="AA344" s="13">
        <v>0</v>
      </c>
    </row>
    <row r="345" spans="1:27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13">
        <v>0</v>
      </c>
      <c r="Z345" s="13">
        <v>0</v>
      </c>
      <c r="AA345" s="13">
        <v>0</v>
      </c>
    </row>
    <row r="346" spans="1:27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13">
        <v>0</v>
      </c>
      <c r="Z346" s="13">
        <v>0</v>
      </c>
      <c r="AA346" s="13">
        <v>0</v>
      </c>
    </row>
    <row r="347" spans="1:27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13">
        <v>0</v>
      </c>
      <c r="Z347" s="13">
        <v>0</v>
      </c>
      <c r="AA347" s="13">
        <v>0</v>
      </c>
    </row>
    <row r="348" spans="1:27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13">
        <v>0</v>
      </c>
      <c r="Z348" s="13">
        <v>0</v>
      </c>
      <c r="AA348" s="13">
        <v>0</v>
      </c>
    </row>
    <row r="349" spans="1:27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13">
        <v>0</v>
      </c>
      <c r="Z349" s="13">
        <v>0</v>
      </c>
      <c r="AA349" s="13">
        <v>0</v>
      </c>
    </row>
    <row r="350" spans="1:27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13">
        <v>0</v>
      </c>
      <c r="Z350" s="13">
        <v>0</v>
      </c>
      <c r="AA350" s="13">
        <v>0</v>
      </c>
    </row>
    <row r="351" spans="1:27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13">
        <v>0</v>
      </c>
      <c r="Z351" s="13">
        <v>0</v>
      </c>
      <c r="AA351" s="13">
        <v>0</v>
      </c>
    </row>
    <row r="352" spans="1:27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13">
        <v>0</v>
      </c>
      <c r="Z352" s="13">
        <v>0</v>
      </c>
      <c r="AA352" s="13">
        <v>0</v>
      </c>
    </row>
    <row r="353" spans="1:27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13">
        <v>0</v>
      </c>
      <c r="Z353" s="13">
        <v>0</v>
      </c>
      <c r="AA353" s="13">
        <v>0</v>
      </c>
    </row>
    <row r="354" spans="1:27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612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13">
        <v>0</v>
      </c>
      <c r="Z354" s="13">
        <v>0</v>
      </c>
      <c r="AA354" s="13">
        <v>0</v>
      </c>
    </row>
    <row r="355" spans="1:27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13">
        <v>0</v>
      </c>
      <c r="Z355" s="13">
        <v>0</v>
      </c>
      <c r="AA355" s="13">
        <v>0</v>
      </c>
    </row>
    <row r="356" spans="1:27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613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13">
        <v>0</v>
      </c>
      <c r="Z356" s="13">
        <v>0</v>
      </c>
      <c r="AA356" s="13">
        <v>0</v>
      </c>
    </row>
    <row r="357" spans="1:27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614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13">
        <v>0</v>
      </c>
      <c r="Z357" s="13">
        <v>0</v>
      </c>
      <c r="AA357" s="13">
        <v>0</v>
      </c>
    </row>
    <row r="358" spans="1:27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615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13">
        <v>0</v>
      </c>
      <c r="Z358" s="13">
        <v>0</v>
      </c>
      <c r="AA358" s="13">
        <v>0</v>
      </c>
    </row>
    <row r="359" spans="1:27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13">
        <v>0</v>
      </c>
      <c r="Z359" s="13">
        <v>0</v>
      </c>
      <c r="AA359" s="13">
        <v>0</v>
      </c>
    </row>
    <row r="360" spans="1:27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13">
        <v>0</v>
      </c>
      <c r="Z360" s="13">
        <v>0</v>
      </c>
      <c r="AA360" s="13">
        <v>0</v>
      </c>
    </row>
    <row r="361" spans="1:27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13">
        <v>0</v>
      </c>
      <c r="Z361" s="13">
        <v>0</v>
      </c>
      <c r="AA361" s="13">
        <v>0</v>
      </c>
    </row>
    <row r="362" spans="1:27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616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13">
        <v>0</v>
      </c>
      <c r="Z362" s="13">
        <v>0</v>
      </c>
      <c r="AA362" s="13">
        <v>0</v>
      </c>
    </row>
    <row r="363" spans="1:27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617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13">
        <v>0</v>
      </c>
      <c r="Z363" s="13">
        <v>0</v>
      </c>
      <c r="AA363" s="13">
        <v>0</v>
      </c>
    </row>
    <row r="364" spans="1:27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13">
        <v>0</v>
      </c>
      <c r="Z364" s="13">
        <v>0</v>
      </c>
      <c r="AA364" s="13">
        <v>0</v>
      </c>
    </row>
    <row r="365" spans="1:27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13">
        <v>0</v>
      </c>
      <c r="Z365" s="13">
        <v>0</v>
      </c>
      <c r="AA365" s="13">
        <v>0</v>
      </c>
    </row>
    <row r="366" spans="1:27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618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13">
        <v>0</v>
      </c>
      <c r="Z366" s="13">
        <v>0</v>
      </c>
      <c r="AA366" s="13">
        <v>0</v>
      </c>
    </row>
    <row r="367" spans="1:27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619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13">
        <v>0</v>
      </c>
      <c r="Z367" s="13">
        <v>0</v>
      </c>
      <c r="AA367" s="13">
        <v>0</v>
      </c>
    </row>
    <row r="368" spans="1:27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620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13">
        <v>0</v>
      </c>
      <c r="Z368" s="13">
        <v>0</v>
      </c>
      <c r="AA368" s="13">
        <v>0</v>
      </c>
    </row>
    <row r="369" spans="1:27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13">
        <v>0</v>
      </c>
      <c r="Z369" s="13">
        <v>0</v>
      </c>
      <c r="AA369" s="13">
        <v>0</v>
      </c>
    </row>
    <row r="370" spans="1:27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621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13">
        <v>0</v>
      </c>
      <c r="Z370" s="13">
        <v>0</v>
      </c>
      <c r="AA370" s="13">
        <v>0</v>
      </c>
    </row>
    <row r="371" spans="1:27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13">
        <v>0</v>
      </c>
      <c r="Z371" s="13">
        <v>0</v>
      </c>
      <c r="AA371" s="13">
        <v>0</v>
      </c>
    </row>
    <row r="372" spans="1:27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13">
        <v>0</v>
      </c>
      <c r="Z372" s="13">
        <v>0</v>
      </c>
      <c r="AA372" s="13">
        <v>0</v>
      </c>
    </row>
    <row r="373" spans="1:27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13">
        <v>0</v>
      </c>
      <c r="Z373" s="13">
        <v>0</v>
      </c>
      <c r="AA373" s="13">
        <v>0</v>
      </c>
    </row>
    <row r="374" spans="1:27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573</v>
      </c>
      <c r="H374" s="19">
        <v>15657</v>
      </c>
      <c r="I374" s="18" t="s">
        <v>622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13">
        <v>0</v>
      </c>
      <c r="Z374" s="13">
        <v>0</v>
      </c>
      <c r="AA374" s="13">
        <v>0</v>
      </c>
    </row>
    <row r="375" spans="1:27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13">
        <v>0</v>
      </c>
      <c r="Z375" s="13">
        <v>0</v>
      </c>
      <c r="AA375" s="13">
        <v>0</v>
      </c>
    </row>
    <row r="376" spans="1:27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13">
        <v>0</v>
      </c>
      <c r="Z376" s="13">
        <v>0</v>
      </c>
      <c r="AA376" s="13">
        <v>0</v>
      </c>
    </row>
    <row r="377" spans="1:27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623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13">
        <v>0</v>
      </c>
      <c r="Z377" s="13">
        <v>0</v>
      </c>
      <c r="AA377" s="13">
        <v>0</v>
      </c>
    </row>
    <row r="378" spans="1:27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624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13">
        <v>0</v>
      </c>
      <c r="Z378" s="13">
        <v>0</v>
      </c>
      <c r="AA378" s="13">
        <v>0</v>
      </c>
    </row>
    <row r="379" spans="1:27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13">
        <v>0</v>
      </c>
      <c r="Z379" s="13">
        <v>0</v>
      </c>
      <c r="AA379" s="13">
        <v>0</v>
      </c>
    </row>
    <row r="380" spans="1:27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13">
        <v>0</v>
      </c>
      <c r="Z380" s="13">
        <v>0</v>
      </c>
      <c r="AA380" s="13">
        <v>0</v>
      </c>
    </row>
    <row r="381" spans="1:27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13">
        <v>0</v>
      </c>
      <c r="Z381" s="13">
        <v>0</v>
      </c>
      <c r="AA381" s="13">
        <v>0</v>
      </c>
    </row>
    <row r="382" spans="1:27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13">
        <v>0</v>
      </c>
      <c r="Z382" s="13">
        <v>0</v>
      </c>
      <c r="AA382" s="13">
        <v>0</v>
      </c>
    </row>
    <row r="383" spans="1:27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13">
        <v>0</v>
      </c>
      <c r="Z383" s="13">
        <v>0</v>
      </c>
      <c r="AA383" s="13">
        <v>0</v>
      </c>
    </row>
    <row r="384" spans="1:27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13">
        <v>0</v>
      </c>
      <c r="Z384" s="13">
        <v>0</v>
      </c>
      <c r="AA384" s="13">
        <v>0</v>
      </c>
    </row>
    <row r="385" spans="1:27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13">
        <v>0</v>
      </c>
      <c r="Z385" s="13">
        <v>0</v>
      </c>
      <c r="AA385" s="13">
        <v>0</v>
      </c>
    </row>
    <row r="386" spans="1:27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13">
        <v>0</v>
      </c>
      <c r="Z386" s="13">
        <v>0</v>
      </c>
      <c r="AA386" s="13">
        <v>0</v>
      </c>
    </row>
    <row r="387" spans="1:27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13">
        <v>0</v>
      </c>
      <c r="Z387" s="13">
        <v>0</v>
      </c>
      <c r="AA387" s="13">
        <v>0</v>
      </c>
    </row>
    <row r="388" spans="1:27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13">
        <v>0</v>
      </c>
      <c r="Z388" s="13">
        <v>0</v>
      </c>
      <c r="AA388" s="13">
        <v>0</v>
      </c>
    </row>
    <row r="389" spans="1:27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13">
        <v>0</v>
      </c>
      <c r="Z389" s="13">
        <v>0</v>
      </c>
      <c r="AA389" s="13">
        <v>0</v>
      </c>
    </row>
    <row r="390" spans="1:27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13">
        <v>0</v>
      </c>
      <c r="Z390" s="13">
        <v>0</v>
      </c>
      <c r="AA390" s="13">
        <v>0</v>
      </c>
    </row>
    <row r="391" spans="1:27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13">
        <v>0</v>
      </c>
      <c r="Z391" s="13">
        <v>0</v>
      </c>
      <c r="AA391" s="13">
        <v>0</v>
      </c>
    </row>
    <row r="392" spans="1:27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13">
        <v>0</v>
      </c>
      <c r="Z392" s="13">
        <v>0</v>
      </c>
      <c r="AA392" s="13">
        <v>0</v>
      </c>
    </row>
    <row r="393" spans="1:27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13">
        <v>0</v>
      </c>
      <c r="Z393" s="13">
        <v>0</v>
      </c>
      <c r="AA393" s="13">
        <v>0</v>
      </c>
    </row>
    <row r="394" spans="1:27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13">
        <v>0</v>
      </c>
      <c r="Z394" s="13">
        <v>0</v>
      </c>
      <c r="AA394" s="13">
        <v>0</v>
      </c>
    </row>
    <row r="395" spans="1:27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13">
        <v>0</v>
      </c>
      <c r="Z395" s="13">
        <v>0</v>
      </c>
      <c r="AA395" s="13">
        <v>0</v>
      </c>
    </row>
    <row r="396" spans="1:27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13">
        <v>0</v>
      </c>
      <c r="Z396" s="13">
        <v>0</v>
      </c>
      <c r="AA396" s="13">
        <v>0</v>
      </c>
    </row>
    <row r="397" spans="1:27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13">
        <v>0</v>
      </c>
      <c r="Z397" s="13">
        <v>0</v>
      </c>
      <c r="AA397" s="13">
        <v>0</v>
      </c>
    </row>
    <row r="398" spans="1:27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573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13">
        <v>0</v>
      </c>
      <c r="Z398" s="13">
        <v>0</v>
      </c>
      <c r="AA398" s="13">
        <v>0</v>
      </c>
    </row>
    <row r="399" spans="1:27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573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13">
        <v>0</v>
      </c>
      <c r="Z399" s="13">
        <v>0</v>
      </c>
      <c r="AA399" s="13">
        <v>0</v>
      </c>
    </row>
    <row r="400" spans="1:27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13">
        <v>0</v>
      </c>
      <c r="Z400" s="13">
        <v>0</v>
      </c>
      <c r="AA400" s="13">
        <v>0</v>
      </c>
    </row>
    <row r="401" spans="1:27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13">
        <v>0</v>
      </c>
      <c r="Z401" s="13">
        <v>0</v>
      </c>
      <c r="AA401" s="13">
        <v>0</v>
      </c>
    </row>
    <row r="402" spans="1:27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13">
        <v>0</v>
      </c>
      <c r="Z402" s="13">
        <v>0</v>
      </c>
      <c r="AA402" s="13">
        <v>0</v>
      </c>
    </row>
    <row r="403" spans="1:27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13">
        <v>0</v>
      </c>
      <c r="Z403" s="13">
        <v>0</v>
      </c>
      <c r="AA403" s="13">
        <v>0</v>
      </c>
    </row>
    <row r="404" spans="1:27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13">
        <v>0</v>
      </c>
      <c r="Z404" s="13">
        <v>0</v>
      </c>
      <c r="AA404" s="13">
        <v>0</v>
      </c>
    </row>
    <row r="405" spans="1:27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13">
        <v>0</v>
      </c>
      <c r="Z405" s="13">
        <v>0</v>
      </c>
      <c r="AA405" s="13">
        <v>0</v>
      </c>
    </row>
    <row r="406" spans="1:27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573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13">
        <v>0</v>
      </c>
      <c r="Z406" s="13">
        <v>0</v>
      </c>
      <c r="AA406" s="13">
        <v>0</v>
      </c>
    </row>
    <row r="407" spans="1:27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13">
        <v>0</v>
      </c>
      <c r="Z407" s="13">
        <v>0</v>
      </c>
      <c r="AA407" s="13">
        <v>0</v>
      </c>
    </row>
    <row r="408" spans="1:27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13">
        <v>0</v>
      </c>
      <c r="Z408" s="13">
        <v>0</v>
      </c>
      <c r="AA408" s="13">
        <v>0</v>
      </c>
    </row>
    <row r="409" spans="1:27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625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13">
        <v>0</v>
      </c>
      <c r="Z409" s="13">
        <v>0</v>
      </c>
      <c r="AA409" s="13">
        <v>0</v>
      </c>
    </row>
    <row r="410" spans="1:27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13">
        <v>0</v>
      </c>
      <c r="Z410" s="13">
        <v>0</v>
      </c>
      <c r="AA410" s="13">
        <v>0</v>
      </c>
    </row>
    <row r="411" spans="1:27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13">
        <v>0</v>
      </c>
      <c r="Z411" s="13">
        <v>0</v>
      </c>
      <c r="AA411" s="13">
        <v>0</v>
      </c>
    </row>
    <row r="412" spans="1:27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13">
        <v>0</v>
      </c>
      <c r="Z412" s="13">
        <v>0</v>
      </c>
      <c r="AA412" s="13">
        <v>0</v>
      </c>
    </row>
    <row r="413" spans="1:27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13">
        <v>0</v>
      </c>
      <c r="Z413" s="13">
        <v>0</v>
      </c>
      <c r="AA413" s="13">
        <v>0</v>
      </c>
    </row>
    <row r="414" spans="1:27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13">
        <v>0</v>
      </c>
      <c r="Z414" s="13">
        <v>0</v>
      </c>
      <c r="AA414" s="13">
        <v>0</v>
      </c>
    </row>
    <row r="415" spans="1:27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13">
        <v>0</v>
      </c>
      <c r="Z415" s="13">
        <v>0</v>
      </c>
      <c r="AA415" s="13">
        <v>0</v>
      </c>
    </row>
    <row r="416" spans="1:27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13">
        <v>0</v>
      </c>
      <c r="Z416" s="13">
        <v>0</v>
      </c>
      <c r="AA416" s="13">
        <v>0</v>
      </c>
    </row>
    <row r="417" spans="1:27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13">
        <v>0</v>
      </c>
      <c r="Z417" s="13">
        <v>0</v>
      </c>
      <c r="AA417" s="13">
        <v>0</v>
      </c>
    </row>
    <row r="418" spans="1:27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626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13">
        <v>0</v>
      </c>
      <c r="Z418" s="13">
        <v>0</v>
      </c>
      <c r="AA418" s="13">
        <v>0</v>
      </c>
    </row>
    <row r="419" spans="1:27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573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13">
        <v>0</v>
      </c>
      <c r="Z419" s="13">
        <v>0</v>
      </c>
      <c r="AA419" s="13">
        <v>0</v>
      </c>
    </row>
    <row r="420" spans="1:27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13">
        <v>0</v>
      </c>
      <c r="Z420" s="13">
        <v>0</v>
      </c>
      <c r="AA420" s="13">
        <v>0</v>
      </c>
    </row>
    <row r="421" spans="1:27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13">
        <v>0</v>
      </c>
      <c r="Z421" s="13">
        <v>0</v>
      </c>
      <c r="AA421" s="13">
        <v>0</v>
      </c>
    </row>
    <row r="422" spans="1:27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13">
        <v>0</v>
      </c>
      <c r="Z422" s="13">
        <v>0</v>
      </c>
      <c r="AA422" s="13">
        <v>0</v>
      </c>
    </row>
    <row r="423" spans="1:27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13">
        <v>0</v>
      </c>
      <c r="Z423" s="13">
        <v>0</v>
      </c>
      <c r="AA423" s="13">
        <v>0</v>
      </c>
    </row>
    <row r="424" spans="1:27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13">
        <v>0</v>
      </c>
      <c r="Z424" s="13">
        <v>0</v>
      </c>
      <c r="AA424" s="13">
        <v>0</v>
      </c>
    </row>
    <row r="425" spans="1:27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13">
        <v>0</v>
      </c>
      <c r="Z425" s="13">
        <v>0</v>
      </c>
      <c r="AA425" s="13">
        <v>0</v>
      </c>
    </row>
    <row r="426" spans="1:27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13">
        <v>0</v>
      </c>
      <c r="Z426" s="13">
        <v>0</v>
      </c>
      <c r="AA426" s="13">
        <v>0</v>
      </c>
    </row>
    <row r="427" spans="1:27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13">
        <v>0</v>
      </c>
      <c r="Z427" s="13">
        <v>0</v>
      </c>
      <c r="AA427" s="13">
        <v>0</v>
      </c>
    </row>
    <row r="428" spans="1:27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627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13">
        <v>0</v>
      </c>
      <c r="Z428" s="13">
        <v>0</v>
      </c>
      <c r="AA428" s="13">
        <v>0</v>
      </c>
    </row>
    <row r="429" spans="1:27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13">
        <v>0</v>
      </c>
      <c r="Z429" s="13">
        <v>0</v>
      </c>
      <c r="AA429" s="13">
        <v>0</v>
      </c>
    </row>
    <row r="430" spans="1:27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13">
        <v>0</v>
      </c>
      <c r="Z430" s="13">
        <v>0</v>
      </c>
      <c r="AA430" s="13">
        <v>0</v>
      </c>
    </row>
    <row r="431" spans="1:27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13">
        <v>0</v>
      </c>
      <c r="Z431" s="13">
        <v>0</v>
      </c>
      <c r="AA431" s="13">
        <v>0</v>
      </c>
    </row>
    <row r="432" spans="1:27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13">
        <v>0</v>
      </c>
      <c r="Z432" s="13">
        <v>0</v>
      </c>
      <c r="AA432" s="13">
        <v>0</v>
      </c>
    </row>
    <row r="433" spans="1:27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13">
        <v>0</v>
      </c>
      <c r="Z433" s="13">
        <v>0</v>
      </c>
      <c r="AA433" s="13">
        <v>0</v>
      </c>
    </row>
    <row r="434" spans="1:27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628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13">
        <v>0</v>
      </c>
      <c r="Z434" s="13">
        <v>0</v>
      </c>
      <c r="AA434" s="13">
        <v>0</v>
      </c>
    </row>
    <row r="435" spans="1:27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629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13">
        <v>0</v>
      </c>
      <c r="Z435" s="13">
        <v>0</v>
      </c>
      <c r="AA435" s="13">
        <v>0</v>
      </c>
    </row>
    <row r="436" spans="1:27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630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13">
        <v>0</v>
      </c>
      <c r="Z436" s="13">
        <v>0</v>
      </c>
      <c r="AA436" s="13">
        <v>0</v>
      </c>
    </row>
    <row r="437" spans="1:27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13">
        <v>0</v>
      </c>
      <c r="Z437" s="13">
        <v>0</v>
      </c>
      <c r="AA437" s="13">
        <v>0</v>
      </c>
    </row>
    <row r="438" spans="1:27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13">
        <v>0</v>
      </c>
      <c r="Z438" s="13">
        <v>0</v>
      </c>
      <c r="AA438" s="13">
        <v>0</v>
      </c>
    </row>
    <row r="439" spans="1:27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13">
        <v>0</v>
      </c>
      <c r="Z439" s="13">
        <v>0</v>
      </c>
      <c r="AA439" s="13">
        <v>0</v>
      </c>
    </row>
    <row r="440" spans="1:27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13">
        <v>0</v>
      </c>
      <c r="Z440" s="13">
        <v>0</v>
      </c>
      <c r="AA440" s="13">
        <v>0</v>
      </c>
    </row>
    <row r="441" spans="1:27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13">
        <v>0</v>
      </c>
      <c r="Z441" s="13">
        <v>0</v>
      </c>
      <c r="AA441" s="13">
        <v>0</v>
      </c>
    </row>
    <row r="442" spans="1:27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13">
        <v>0</v>
      </c>
      <c r="Z442" s="13">
        <v>0</v>
      </c>
      <c r="AA442" s="13">
        <v>0</v>
      </c>
    </row>
    <row r="443" spans="1:27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13">
        <v>0</v>
      </c>
      <c r="Z443" s="13">
        <v>0</v>
      </c>
      <c r="AA443" s="13">
        <v>0</v>
      </c>
    </row>
    <row r="444" spans="1:27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573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13">
        <v>0</v>
      </c>
      <c r="Z444" s="13">
        <v>0</v>
      </c>
      <c r="AA444" s="13">
        <v>0</v>
      </c>
    </row>
    <row r="445" spans="1:27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631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13">
        <v>0</v>
      </c>
      <c r="Z445" s="13">
        <v>0</v>
      </c>
      <c r="AA445" s="13">
        <v>0</v>
      </c>
    </row>
    <row r="446" spans="1:27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573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13">
        <v>0</v>
      </c>
      <c r="Z446" s="13">
        <v>0</v>
      </c>
      <c r="AA446" s="13">
        <v>0</v>
      </c>
    </row>
    <row r="447" spans="1:27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13">
        <v>0</v>
      </c>
      <c r="Z447" s="13">
        <v>0</v>
      </c>
      <c r="AA447" s="13">
        <v>0</v>
      </c>
    </row>
    <row r="448" spans="1:27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13">
        <v>0</v>
      </c>
      <c r="Z448" s="13">
        <v>0</v>
      </c>
      <c r="AA448" s="13">
        <v>0</v>
      </c>
    </row>
    <row r="449" spans="1:27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13">
        <v>0</v>
      </c>
      <c r="Z449" s="13">
        <v>0</v>
      </c>
      <c r="AA449" s="13">
        <v>0</v>
      </c>
    </row>
    <row r="450" spans="1:27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13">
        <v>0</v>
      </c>
      <c r="Z450" s="13">
        <v>0</v>
      </c>
      <c r="AA450" s="13">
        <v>0</v>
      </c>
    </row>
    <row r="451" spans="1:27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13">
        <v>0</v>
      </c>
      <c r="Z451" s="13">
        <v>0</v>
      </c>
      <c r="AA451" s="13">
        <v>0</v>
      </c>
    </row>
    <row r="452" spans="1:27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13">
        <v>0</v>
      </c>
      <c r="Z452" s="13">
        <v>0</v>
      </c>
      <c r="AA452" s="13">
        <v>0</v>
      </c>
    </row>
    <row r="453" spans="1:27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13">
        <v>0</v>
      </c>
      <c r="Z453" s="13">
        <v>0</v>
      </c>
      <c r="AA453" s="13">
        <v>0</v>
      </c>
    </row>
    <row r="454" spans="1:27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13">
        <v>0</v>
      </c>
      <c r="Z454" s="13">
        <v>0</v>
      </c>
      <c r="AA454" s="13">
        <v>0</v>
      </c>
    </row>
    <row r="455" spans="1:27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13">
        <v>0</v>
      </c>
      <c r="Z455" s="13">
        <v>0</v>
      </c>
      <c r="AA455" s="13">
        <v>0</v>
      </c>
    </row>
    <row r="456" spans="1:27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632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13">
        <v>0</v>
      </c>
      <c r="Z456" s="13">
        <v>0</v>
      </c>
      <c r="AA456" s="13">
        <v>0</v>
      </c>
    </row>
    <row r="457" spans="1:27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13">
        <v>0</v>
      </c>
      <c r="Z457" s="13">
        <v>0</v>
      </c>
      <c r="AA457" s="13">
        <v>0</v>
      </c>
    </row>
    <row r="458" spans="1:27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13">
        <v>0</v>
      </c>
      <c r="Z458" s="13">
        <v>0</v>
      </c>
      <c r="AA458" s="13">
        <v>0</v>
      </c>
    </row>
    <row r="459" spans="1:27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13">
        <v>0</v>
      </c>
      <c r="Z459" s="13">
        <v>0</v>
      </c>
      <c r="AA459" s="13">
        <v>0</v>
      </c>
    </row>
    <row r="460" spans="1:27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13">
        <v>0</v>
      </c>
      <c r="Z460" s="13">
        <v>0</v>
      </c>
      <c r="AA460" s="13">
        <v>0</v>
      </c>
    </row>
    <row r="461" spans="1:27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13">
        <v>0</v>
      </c>
      <c r="Z461" s="13">
        <v>0</v>
      </c>
      <c r="AA461" s="13">
        <v>0</v>
      </c>
    </row>
    <row r="462" spans="1:27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13">
        <v>0</v>
      </c>
      <c r="Z462" s="13">
        <v>0</v>
      </c>
      <c r="AA462" s="13">
        <v>0</v>
      </c>
    </row>
    <row r="463" spans="1:27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13">
        <v>0</v>
      </c>
      <c r="Z463" s="13">
        <v>0</v>
      </c>
      <c r="AA463" s="13">
        <v>0</v>
      </c>
    </row>
    <row r="464" spans="1:27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13">
        <v>0</v>
      </c>
      <c r="Z464" s="13">
        <v>0</v>
      </c>
      <c r="AA464" s="13">
        <v>0</v>
      </c>
    </row>
    <row r="465" spans="1:27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13">
        <v>0</v>
      </c>
      <c r="Z465" s="13">
        <v>0</v>
      </c>
      <c r="AA465" s="13">
        <v>0</v>
      </c>
    </row>
    <row r="466" spans="1:27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13">
        <v>0</v>
      </c>
      <c r="Z466" s="13">
        <v>0</v>
      </c>
      <c r="AA466" s="13">
        <v>0</v>
      </c>
    </row>
    <row r="467" spans="1:27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13">
        <v>0</v>
      </c>
      <c r="Z467" s="13">
        <v>0</v>
      </c>
      <c r="AA467" s="13">
        <v>0</v>
      </c>
    </row>
    <row r="468" spans="1:27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13">
        <v>0</v>
      </c>
      <c r="Z468" s="13">
        <v>0</v>
      </c>
      <c r="AA468" s="13">
        <v>0</v>
      </c>
    </row>
    <row r="469" spans="1:27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13">
        <v>0</v>
      </c>
      <c r="Z469" s="13">
        <v>0</v>
      </c>
      <c r="AA469" s="13">
        <v>0</v>
      </c>
    </row>
    <row r="470" spans="1:27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13">
        <v>0</v>
      </c>
      <c r="Z470" s="13">
        <v>0</v>
      </c>
      <c r="AA470" s="13">
        <v>0</v>
      </c>
    </row>
    <row r="471" spans="1:27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13">
        <v>0</v>
      </c>
      <c r="Z471" s="13">
        <v>0</v>
      </c>
      <c r="AA471" s="13">
        <v>0</v>
      </c>
    </row>
    <row r="472" spans="1:27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13">
        <v>0</v>
      </c>
      <c r="Z472" s="13">
        <v>0</v>
      </c>
      <c r="AA472" s="13">
        <v>0</v>
      </c>
    </row>
    <row r="473" spans="1:27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13">
        <v>0</v>
      </c>
      <c r="Z473" s="13">
        <v>0</v>
      </c>
      <c r="AA473" s="13">
        <v>0</v>
      </c>
    </row>
    <row r="474" spans="1:27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13">
        <v>0</v>
      </c>
      <c r="Z474" s="13">
        <v>0</v>
      </c>
      <c r="AA474" s="13">
        <v>0</v>
      </c>
    </row>
    <row r="475" spans="1:27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13">
        <v>0</v>
      </c>
      <c r="Z475" s="13">
        <v>0</v>
      </c>
      <c r="AA475" s="13">
        <v>0</v>
      </c>
    </row>
    <row r="476" spans="1:27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13">
        <v>0</v>
      </c>
      <c r="Z476" s="13">
        <v>0</v>
      </c>
      <c r="AA476" s="13">
        <v>0</v>
      </c>
    </row>
    <row r="477" spans="1:27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13">
        <v>0</v>
      </c>
      <c r="Z477" s="13">
        <v>0</v>
      </c>
      <c r="AA477" s="13">
        <v>0</v>
      </c>
    </row>
    <row r="478" spans="1:27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13">
        <v>0</v>
      </c>
      <c r="Z478" s="13">
        <v>0</v>
      </c>
      <c r="AA478" s="13">
        <v>0</v>
      </c>
    </row>
    <row r="479" spans="1:27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13">
        <v>0</v>
      </c>
      <c r="Z479" s="13">
        <v>0</v>
      </c>
      <c r="AA479" s="13">
        <v>0</v>
      </c>
    </row>
    <row r="480" spans="1:27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565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13">
        <v>0</v>
      </c>
      <c r="Z480" s="13">
        <v>0</v>
      </c>
      <c r="AA480" s="13">
        <v>0</v>
      </c>
    </row>
    <row r="481" spans="1:27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13">
        <v>0</v>
      </c>
      <c r="Z481" s="13">
        <v>0</v>
      </c>
      <c r="AA481" s="13">
        <v>0</v>
      </c>
    </row>
    <row r="482" spans="1:27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13">
        <v>0</v>
      </c>
      <c r="Z482" s="13">
        <v>0</v>
      </c>
      <c r="AA482" s="13">
        <v>0</v>
      </c>
    </row>
    <row r="483" spans="1:27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13">
        <v>0</v>
      </c>
      <c r="Z483" s="13">
        <v>0</v>
      </c>
      <c r="AA483" s="13">
        <v>0</v>
      </c>
    </row>
    <row r="484" spans="1:27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13">
        <v>0</v>
      </c>
      <c r="Z484" s="13">
        <v>0</v>
      </c>
      <c r="AA484" s="13">
        <v>0</v>
      </c>
    </row>
    <row r="485" spans="1:27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13">
        <v>0</v>
      </c>
      <c r="Z485" s="13">
        <v>0</v>
      </c>
      <c r="AA485" s="13">
        <v>0</v>
      </c>
    </row>
    <row r="486" spans="1:27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13">
        <v>0</v>
      </c>
      <c r="Z486" s="13">
        <v>0</v>
      </c>
      <c r="AA486" s="13">
        <v>0</v>
      </c>
    </row>
    <row r="487" spans="1:27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13">
        <v>0</v>
      </c>
      <c r="Z487" s="13">
        <v>0</v>
      </c>
      <c r="AA487" s="13">
        <v>0</v>
      </c>
    </row>
    <row r="488" spans="1:27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633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13">
        <v>0</v>
      </c>
      <c r="Z488" s="13">
        <v>0</v>
      </c>
      <c r="AA488" s="13">
        <v>0</v>
      </c>
    </row>
    <row r="489" spans="1:27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634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13">
        <v>0</v>
      </c>
      <c r="Z489" s="13">
        <v>0</v>
      </c>
      <c r="AA489" s="13">
        <v>0</v>
      </c>
    </row>
    <row r="490" spans="1:27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635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13">
        <v>0</v>
      </c>
      <c r="Z490" s="13">
        <v>0</v>
      </c>
      <c r="AA490" s="13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4:H490">
    <cfRule type="duplicateValues" dxfId="4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L3" sqref="L3:N4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11.109375" bestFit="1" customWidth="1"/>
    <col min="16" max="16" width="11.109375" style="10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6640625" customWidth="1"/>
  </cols>
  <sheetData>
    <row r="1" spans="1:27" ht="18.600000000000001" thickBot="1" x14ac:dyDescent="0.4">
      <c r="D1" s="184" t="str">
        <f>+Ene!D1</f>
        <v xml:space="preserve"> INDICADORES CRED -    2026</v>
      </c>
      <c r="E1" s="185"/>
      <c r="F1" s="185"/>
      <c r="G1" s="185"/>
      <c r="H1" s="185"/>
      <c r="I1" s="186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2</v>
      </c>
      <c r="Z1" s="35">
        <v>3</v>
      </c>
      <c r="AA1" s="35">
        <v>4</v>
      </c>
    </row>
    <row r="2" spans="1:27" ht="21.6" thickBot="1" x14ac:dyDescent="0.45">
      <c r="D2" s="2"/>
      <c r="E2" s="32"/>
      <c r="F2" s="211" t="s">
        <v>514</v>
      </c>
      <c r="G2" s="212"/>
      <c r="H2" s="213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A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17"/>
      <c r="B3" s="5"/>
      <c r="C3" s="6"/>
      <c r="D3" s="187" t="s">
        <v>1</v>
      </c>
      <c r="E3" s="188"/>
      <c r="F3" s="189"/>
      <c r="G3" s="189"/>
      <c r="H3" s="189"/>
      <c r="I3" s="190"/>
      <c r="J3" s="209" t="s">
        <v>505</v>
      </c>
      <c r="K3" s="210"/>
      <c r="L3" s="200" t="s">
        <v>713</v>
      </c>
      <c r="M3" s="205"/>
      <c r="N3" s="201"/>
      <c r="O3" s="206" t="s">
        <v>2</v>
      </c>
      <c r="P3" s="207"/>
      <c r="Q3" s="207"/>
      <c r="R3" s="208"/>
      <c r="S3" s="194" t="s">
        <v>3</v>
      </c>
      <c r="T3" s="195"/>
      <c r="U3" s="195"/>
      <c r="V3" s="196"/>
      <c r="W3" s="200" t="s">
        <v>506</v>
      </c>
      <c r="X3" s="201"/>
      <c r="Y3" s="197" t="s">
        <v>275</v>
      </c>
      <c r="Z3" s="198"/>
      <c r="AA3" s="199"/>
    </row>
    <row r="4" spans="1:27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710</v>
      </c>
      <c r="M4" s="22" t="s">
        <v>711</v>
      </c>
      <c r="N4" s="22" t="s">
        <v>712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3" t="s">
        <v>288</v>
      </c>
      <c r="Z4" s="23" t="s">
        <v>281</v>
      </c>
      <c r="AA4" s="29" t="s">
        <v>282</v>
      </c>
    </row>
    <row r="5" spans="1:27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12">
        <v>0</v>
      </c>
      <c r="Z5" s="12">
        <v>0</v>
      </c>
      <c r="AA5" s="12">
        <v>0</v>
      </c>
    </row>
    <row r="6" spans="1:27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567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13">
        <v>0</v>
      </c>
      <c r="Z6" s="13">
        <v>0</v>
      </c>
      <c r="AA6" s="13">
        <v>0</v>
      </c>
    </row>
    <row r="7" spans="1:27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567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13">
        <v>0</v>
      </c>
      <c r="Z7" s="13">
        <v>0</v>
      </c>
      <c r="AA7" s="13">
        <v>0</v>
      </c>
    </row>
    <row r="8" spans="1:27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13">
        <v>0</v>
      </c>
      <c r="Z8" s="13">
        <v>0</v>
      </c>
      <c r="AA8" s="13">
        <v>0</v>
      </c>
    </row>
    <row r="9" spans="1:27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568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13">
        <v>0</v>
      </c>
      <c r="Z9" s="13">
        <v>0</v>
      </c>
      <c r="AA9" s="13">
        <v>0</v>
      </c>
    </row>
    <row r="10" spans="1:27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13">
        <v>0</v>
      </c>
      <c r="Z10" s="13">
        <v>0</v>
      </c>
      <c r="AA10" s="13">
        <v>0</v>
      </c>
    </row>
    <row r="11" spans="1:27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13">
        <v>0</v>
      </c>
      <c r="Z11" s="13">
        <v>0</v>
      </c>
      <c r="AA11" s="13">
        <v>0</v>
      </c>
    </row>
    <row r="12" spans="1:27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13">
        <v>0</v>
      </c>
      <c r="Z12" s="13">
        <v>0</v>
      </c>
      <c r="AA12" s="13">
        <v>0</v>
      </c>
    </row>
    <row r="13" spans="1:27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13">
        <v>0</v>
      </c>
      <c r="Z13" s="13">
        <v>0</v>
      </c>
      <c r="AA13" s="13">
        <v>0</v>
      </c>
    </row>
    <row r="14" spans="1:27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13">
        <v>0</v>
      </c>
      <c r="Z14" s="13">
        <v>0</v>
      </c>
      <c r="AA14" s="13">
        <v>0</v>
      </c>
    </row>
    <row r="15" spans="1:27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569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13">
        <v>0</v>
      </c>
      <c r="Z15" s="13">
        <v>0</v>
      </c>
      <c r="AA15" s="13">
        <v>0</v>
      </c>
    </row>
    <row r="16" spans="1:27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13">
        <v>0</v>
      </c>
      <c r="Z16" s="13">
        <v>0</v>
      </c>
      <c r="AA16" s="13">
        <v>0</v>
      </c>
    </row>
    <row r="17" spans="1:27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13">
        <v>0</v>
      </c>
      <c r="Z17" s="13">
        <v>0</v>
      </c>
      <c r="AA17" s="13">
        <v>0</v>
      </c>
    </row>
    <row r="18" spans="1:27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13">
        <v>0</v>
      </c>
      <c r="Z18" s="13">
        <v>0</v>
      </c>
      <c r="AA18" s="13">
        <v>0</v>
      </c>
    </row>
    <row r="19" spans="1:27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13">
        <v>0</v>
      </c>
      <c r="Z19" s="13">
        <v>0</v>
      </c>
      <c r="AA19" s="13">
        <v>0</v>
      </c>
    </row>
    <row r="20" spans="1:27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13">
        <v>0</v>
      </c>
      <c r="Z20" s="13">
        <v>0</v>
      </c>
      <c r="AA20" s="13">
        <v>0</v>
      </c>
    </row>
    <row r="21" spans="1:27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13">
        <v>0</v>
      </c>
      <c r="Z21" s="13">
        <v>0</v>
      </c>
      <c r="AA21" s="13">
        <v>0</v>
      </c>
    </row>
    <row r="22" spans="1:27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13">
        <v>0</v>
      </c>
      <c r="Z22" s="13">
        <v>0</v>
      </c>
      <c r="AA22" s="13">
        <v>0</v>
      </c>
    </row>
    <row r="23" spans="1:27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13">
        <v>0</v>
      </c>
      <c r="Z23" s="13">
        <v>0</v>
      </c>
      <c r="AA23" s="13">
        <v>0</v>
      </c>
    </row>
    <row r="24" spans="1:27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13">
        <v>0</v>
      </c>
      <c r="Z24" s="13">
        <v>0</v>
      </c>
      <c r="AA24" s="13">
        <v>0</v>
      </c>
    </row>
    <row r="25" spans="1:27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13">
        <v>0</v>
      </c>
      <c r="Z25" s="13">
        <v>0</v>
      </c>
      <c r="AA25" s="13">
        <v>0</v>
      </c>
    </row>
    <row r="26" spans="1:27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13">
        <v>0</v>
      </c>
      <c r="Z26" s="13">
        <v>0</v>
      </c>
      <c r="AA26" s="13">
        <v>0</v>
      </c>
    </row>
    <row r="27" spans="1:27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13">
        <v>0</v>
      </c>
      <c r="Z27" s="13">
        <v>0</v>
      </c>
      <c r="AA27" s="13">
        <v>0</v>
      </c>
    </row>
    <row r="28" spans="1:27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570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13">
        <v>0</v>
      </c>
      <c r="Z28" s="13">
        <v>0</v>
      </c>
      <c r="AA28" s="13">
        <v>0</v>
      </c>
    </row>
    <row r="29" spans="1:27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571</v>
      </c>
      <c r="H29" s="19">
        <v>30</v>
      </c>
      <c r="I29" s="18" t="s">
        <v>572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13">
        <v>0</v>
      </c>
      <c r="Z29" s="13">
        <v>0</v>
      </c>
      <c r="AA29" s="13">
        <v>0</v>
      </c>
    </row>
    <row r="30" spans="1:27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571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13">
        <v>0</v>
      </c>
      <c r="Z30" s="13">
        <v>0</v>
      </c>
      <c r="AA30" s="13">
        <v>0</v>
      </c>
    </row>
    <row r="31" spans="1:27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573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13">
        <v>0</v>
      </c>
      <c r="Z31" s="13">
        <v>0</v>
      </c>
      <c r="AA31" s="13">
        <v>0</v>
      </c>
    </row>
    <row r="32" spans="1:27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13">
        <v>0</v>
      </c>
      <c r="Z32" s="13">
        <v>0</v>
      </c>
      <c r="AA32" s="13">
        <v>0</v>
      </c>
    </row>
    <row r="33" spans="1:27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13">
        <v>0</v>
      </c>
      <c r="Z33" s="13">
        <v>0</v>
      </c>
      <c r="AA33" s="13">
        <v>0</v>
      </c>
    </row>
    <row r="34" spans="1:27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13">
        <v>0</v>
      </c>
      <c r="Z34" s="13">
        <v>0</v>
      </c>
      <c r="AA34" s="13">
        <v>0</v>
      </c>
    </row>
    <row r="35" spans="1:27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573</v>
      </c>
      <c r="H35" s="19">
        <v>6794</v>
      </c>
      <c r="I35" s="18" t="s">
        <v>574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13">
        <v>0</v>
      </c>
      <c r="Z35" s="13">
        <v>0</v>
      </c>
      <c r="AA35" s="13">
        <v>0</v>
      </c>
    </row>
    <row r="36" spans="1:27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13">
        <v>0</v>
      </c>
      <c r="Z36" s="13">
        <v>0</v>
      </c>
      <c r="AA36" s="13">
        <v>0</v>
      </c>
    </row>
    <row r="37" spans="1:27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575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13">
        <v>0</v>
      </c>
      <c r="Z37" s="13">
        <v>0</v>
      </c>
      <c r="AA37" s="13">
        <v>0</v>
      </c>
    </row>
    <row r="38" spans="1:27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13">
        <v>0</v>
      </c>
      <c r="Z38" s="13">
        <v>0</v>
      </c>
      <c r="AA38" s="13">
        <v>0</v>
      </c>
    </row>
    <row r="39" spans="1:27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573</v>
      </c>
      <c r="H39" s="19">
        <v>33</v>
      </c>
      <c r="I39" s="18" t="s">
        <v>576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13">
        <v>0</v>
      </c>
      <c r="Z39" s="13">
        <v>0</v>
      </c>
      <c r="AA39" s="13">
        <v>0</v>
      </c>
    </row>
    <row r="40" spans="1:27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573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13">
        <v>0</v>
      </c>
      <c r="Z40" s="13">
        <v>0</v>
      </c>
      <c r="AA40" s="13">
        <v>0</v>
      </c>
    </row>
    <row r="41" spans="1:27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577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13">
        <v>0</v>
      </c>
      <c r="Z41" s="13">
        <v>0</v>
      </c>
      <c r="AA41" s="13">
        <v>0</v>
      </c>
    </row>
    <row r="42" spans="1:27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13">
        <v>0</v>
      </c>
      <c r="Z42" s="13">
        <v>0</v>
      </c>
      <c r="AA42" s="13">
        <v>0</v>
      </c>
    </row>
    <row r="43" spans="1:27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13">
        <v>0</v>
      </c>
      <c r="Z43" s="13">
        <v>0</v>
      </c>
      <c r="AA43" s="13">
        <v>0</v>
      </c>
    </row>
    <row r="44" spans="1:27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13">
        <v>0</v>
      </c>
      <c r="Z44" s="13">
        <v>0</v>
      </c>
      <c r="AA44" s="13">
        <v>0</v>
      </c>
    </row>
    <row r="45" spans="1:27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13">
        <v>0</v>
      </c>
      <c r="Z45" s="13">
        <v>0</v>
      </c>
      <c r="AA45" s="13">
        <v>0</v>
      </c>
    </row>
    <row r="46" spans="1:27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13">
        <v>0</v>
      </c>
      <c r="Z46" s="13">
        <v>0</v>
      </c>
      <c r="AA46" s="13">
        <v>0</v>
      </c>
    </row>
    <row r="47" spans="1:27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13">
        <v>0</v>
      </c>
      <c r="Z47" s="13">
        <v>0</v>
      </c>
      <c r="AA47" s="13">
        <v>0</v>
      </c>
    </row>
    <row r="48" spans="1:27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13">
        <v>0</v>
      </c>
      <c r="Z48" s="13">
        <v>0</v>
      </c>
      <c r="AA48" s="13">
        <v>0</v>
      </c>
    </row>
    <row r="49" spans="1:27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13">
        <v>0</v>
      </c>
      <c r="Z49" s="13">
        <v>0</v>
      </c>
      <c r="AA49" s="13">
        <v>0</v>
      </c>
    </row>
    <row r="50" spans="1:27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13">
        <v>0</v>
      </c>
      <c r="Z50" s="13">
        <v>0</v>
      </c>
      <c r="AA50" s="13">
        <v>0</v>
      </c>
    </row>
    <row r="51" spans="1:27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13">
        <v>0</v>
      </c>
      <c r="Z51" s="13">
        <v>0</v>
      </c>
      <c r="AA51" s="13">
        <v>0</v>
      </c>
    </row>
    <row r="52" spans="1:27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13">
        <v>0</v>
      </c>
      <c r="Z52" s="13">
        <v>0</v>
      </c>
      <c r="AA52" s="13">
        <v>0</v>
      </c>
    </row>
    <row r="53" spans="1:27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13">
        <v>0</v>
      </c>
      <c r="Z53" s="13">
        <v>0</v>
      </c>
      <c r="AA53" s="13">
        <v>0</v>
      </c>
    </row>
    <row r="54" spans="1:27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13">
        <v>0</v>
      </c>
      <c r="Z54" s="13">
        <v>0</v>
      </c>
      <c r="AA54" s="13">
        <v>0</v>
      </c>
    </row>
    <row r="55" spans="1:27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573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13">
        <v>0</v>
      </c>
      <c r="Z55" s="13">
        <v>0</v>
      </c>
      <c r="AA55" s="13">
        <v>0</v>
      </c>
    </row>
    <row r="56" spans="1:27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13">
        <v>0</v>
      </c>
      <c r="Z56" s="13">
        <v>0</v>
      </c>
      <c r="AA56" s="13">
        <v>0</v>
      </c>
    </row>
    <row r="57" spans="1:27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13">
        <v>0</v>
      </c>
      <c r="Z57" s="13">
        <v>0</v>
      </c>
      <c r="AA57" s="13">
        <v>0</v>
      </c>
    </row>
    <row r="58" spans="1:27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13">
        <v>0</v>
      </c>
      <c r="Z58" s="13">
        <v>0</v>
      </c>
      <c r="AA58" s="13">
        <v>0</v>
      </c>
    </row>
    <row r="59" spans="1:27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13">
        <v>0</v>
      </c>
      <c r="Z59" s="13">
        <v>0</v>
      </c>
      <c r="AA59" s="13">
        <v>0</v>
      </c>
    </row>
    <row r="60" spans="1:27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13">
        <v>0</v>
      </c>
      <c r="Z60" s="13">
        <v>0</v>
      </c>
      <c r="AA60" s="13">
        <v>0</v>
      </c>
    </row>
    <row r="61" spans="1:27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573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13">
        <v>0</v>
      </c>
      <c r="Z61" s="13">
        <v>0</v>
      </c>
      <c r="AA61" s="13">
        <v>0</v>
      </c>
    </row>
    <row r="62" spans="1:27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13">
        <v>0</v>
      </c>
      <c r="Z62" s="13">
        <v>0</v>
      </c>
      <c r="AA62" s="13">
        <v>0</v>
      </c>
    </row>
    <row r="63" spans="1:27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13">
        <v>0</v>
      </c>
      <c r="Z63" s="13">
        <v>0</v>
      </c>
      <c r="AA63" s="13">
        <v>0</v>
      </c>
    </row>
    <row r="64" spans="1:27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13">
        <v>0</v>
      </c>
      <c r="Z64" s="13">
        <v>0</v>
      </c>
      <c r="AA64" s="13">
        <v>0</v>
      </c>
    </row>
    <row r="65" spans="1:27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13">
        <v>0</v>
      </c>
      <c r="Z65" s="13">
        <v>0</v>
      </c>
      <c r="AA65" s="13">
        <v>0</v>
      </c>
    </row>
    <row r="66" spans="1:27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13">
        <v>0</v>
      </c>
      <c r="Z66" s="13">
        <v>0</v>
      </c>
      <c r="AA66" s="13">
        <v>0</v>
      </c>
    </row>
    <row r="67" spans="1:27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573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13">
        <v>0</v>
      </c>
      <c r="Z67" s="13">
        <v>0</v>
      </c>
      <c r="AA67" s="13">
        <v>0</v>
      </c>
    </row>
    <row r="68" spans="1:27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573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13">
        <v>0</v>
      </c>
      <c r="Z68" s="13">
        <v>0</v>
      </c>
      <c r="AA68" s="13">
        <v>0</v>
      </c>
    </row>
    <row r="69" spans="1:27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13">
        <v>0</v>
      </c>
      <c r="Z69" s="13">
        <v>0</v>
      </c>
      <c r="AA69" s="13">
        <v>0</v>
      </c>
    </row>
    <row r="70" spans="1:27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13">
        <v>0</v>
      </c>
      <c r="Z70" s="13">
        <v>0</v>
      </c>
      <c r="AA70" s="13">
        <v>0</v>
      </c>
    </row>
    <row r="71" spans="1:27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13">
        <v>0</v>
      </c>
      <c r="Z71" s="13">
        <v>0</v>
      </c>
      <c r="AA71" s="13">
        <v>0</v>
      </c>
    </row>
    <row r="72" spans="1:27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13">
        <v>0</v>
      </c>
      <c r="Z72" s="13">
        <v>0</v>
      </c>
      <c r="AA72" s="13">
        <v>0</v>
      </c>
    </row>
    <row r="73" spans="1:27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13">
        <v>0</v>
      </c>
      <c r="Z73" s="13">
        <v>0</v>
      </c>
      <c r="AA73" s="13">
        <v>0</v>
      </c>
    </row>
    <row r="74" spans="1:27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13">
        <v>0</v>
      </c>
      <c r="Z74" s="13">
        <v>0</v>
      </c>
      <c r="AA74" s="13">
        <v>0</v>
      </c>
    </row>
    <row r="75" spans="1:27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573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13">
        <v>0</v>
      </c>
      <c r="Z75" s="13">
        <v>0</v>
      </c>
      <c r="AA75" s="13">
        <v>0</v>
      </c>
    </row>
    <row r="76" spans="1:27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13">
        <v>0</v>
      </c>
      <c r="Z76" s="13">
        <v>0</v>
      </c>
      <c r="AA76" s="13">
        <v>0</v>
      </c>
    </row>
    <row r="77" spans="1:27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13">
        <v>0</v>
      </c>
      <c r="Z77" s="13">
        <v>0</v>
      </c>
      <c r="AA77" s="13">
        <v>0</v>
      </c>
    </row>
    <row r="78" spans="1:27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13">
        <v>0</v>
      </c>
      <c r="Z78" s="13">
        <v>0</v>
      </c>
      <c r="AA78" s="13">
        <v>0</v>
      </c>
    </row>
    <row r="79" spans="1:27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573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13">
        <v>0</v>
      </c>
      <c r="Z79" s="13">
        <v>0</v>
      </c>
      <c r="AA79" s="13">
        <v>0</v>
      </c>
    </row>
    <row r="80" spans="1:27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13">
        <v>0</v>
      </c>
      <c r="Z80" s="13">
        <v>0</v>
      </c>
      <c r="AA80" s="13">
        <v>0</v>
      </c>
    </row>
    <row r="81" spans="1:27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13">
        <v>0</v>
      </c>
      <c r="Z81" s="13">
        <v>0</v>
      </c>
      <c r="AA81" s="13">
        <v>0</v>
      </c>
    </row>
    <row r="82" spans="1:27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13">
        <v>0</v>
      </c>
      <c r="Z82" s="13">
        <v>0</v>
      </c>
      <c r="AA82" s="13">
        <v>0</v>
      </c>
    </row>
    <row r="83" spans="1:27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13">
        <v>0</v>
      </c>
      <c r="Z83" s="13">
        <v>0</v>
      </c>
      <c r="AA83" s="13">
        <v>0</v>
      </c>
    </row>
    <row r="84" spans="1:27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13">
        <v>0</v>
      </c>
      <c r="Z84" s="13">
        <v>0</v>
      </c>
      <c r="AA84" s="13">
        <v>0</v>
      </c>
    </row>
    <row r="85" spans="1:27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573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13">
        <v>0</v>
      </c>
      <c r="Z85" s="13">
        <v>0</v>
      </c>
      <c r="AA85" s="13">
        <v>0</v>
      </c>
    </row>
    <row r="86" spans="1:27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13">
        <v>0</v>
      </c>
      <c r="Z86" s="13">
        <v>0</v>
      </c>
      <c r="AA86" s="13">
        <v>0</v>
      </c>
    </row>
    <row r="87" spans="1:27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578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13">
        <v>0</v>
      </c>
      <c r="Z87" s="13">
        <v>0</v>
      </c>
      <c r="AA87" s="13">
        <v>0</v>
      </c>
    </row>
    <row r="88" spans="1:27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573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13">
        <v>0</v>
      </c>
      <c r="Z88" s="13">
        <v>0</v>
      </c>
      <c r="AA88" s="13">
        <v>0</v>
      </c>
    </row>
    <row r="89" spans="1:27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13">
        <v>0</v>
      </c>
      <c r="Z89" s="13">
        <v>0</v>
      </c>
      <c r="AA89" s="13">
        <v>0</v>
      </c>
    </row>
    <row r="90" spans="1:27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13">
        <v>0</v>
      </c>
      <c r="Z90" s="13">
        <v>0</v>
      </c>
      <c r="AA90" s="13">
        <v>0</v>
      </c>
    </row>
    <row r="91" spans="1:27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13">
        <v>0</v>
      </c>
      <c r="Z91" s="13">
        <v>0</v>
      </c>
      <c r="AA91" s="13">
        <v>0</v>
      </c>
    </row>
    <row r="92" spans="1:27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13">
        <v>0</v>
      </c>
      <c r="Z92" s="13">
        <v>0</v>
      </c>
      <c r="AA92" s="13">
        <v>0</v>
      </c>
    </row>
    <row r="93" spans="1:27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573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13">
        <v>0</v>
      </c>
      <c r="Z93" s="13">
        <v>0</v>
      </c>
      <c r="AA93" s="13">
        <v>0</v>
      </c>
    </row>
    <row r="94" spans="1:27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13">
        <v>0</v>
      </c>
      <c r="Z94" s="13">
        <v>0</v>
      </c>
      <c r="AA94" s="13">
        <v>0</v>
      </c>
    </row>
    <row r="95" spans="1:27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13">
        <v>0</v>
      </c>
      <c r="Z95" s="13">
        <v>0</v>
      </c>
      <c r="AA95" s="13">
        <v>0</v>
      </c>
    </row>
    <row r="96" spans="1:27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573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13">
        <v>0</v>
      </c>
      <c r="Z96" s="13">
        <v>0</v>
      </c>
      <c r="AA96" s="13">
        <v>0</v>
      </c>
    </row>
    <row r="97" spans="1:27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13">
        <v>0</v>
      </c>
      <c r="Z97" s="13">
        <v>0</v>
      </c>
      <c r="AA97" s="13">
        <v>0</v>
      </c>
    </row>
    <row r="98" spans="1:27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13">
        <v>0</v>
      </c>
      <c r="Z98" s="13">
        <v>0</v>
      </c>
      <c r="AA98" s="13">
        <v>0</v>
      </c>
    </row>
    <row r="99" spans="1:27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13">
        <v>0</v>
      </c>
      <c r="Z99" s="13">
        <v>0</v>
      </c>
      <c r="AA99" s="13">
        <v>0</v>
      </c>
    </row>
    <row r="100" spans="1:27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13">
        <v>0</v>
      </c>
      <c r="Z100" s="13">
        <v>0</v>
      </c>
      <c r="AA100" s="13">
        <v>0</v>
      </c>
    </row>
    <row r="101" spans="1:27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13">
        <v>0</v>
      </c>
      <c r="Z101" s="13">
        <v>0</v>
      </c>
      <c r="AA101" s="13">
        <v>0</v>
      </c>
    </row>
    <row r="102" spans="1:27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13">
        <v>0</v>
      </c>
      <c r="Z102" s="13">
        <v>0</v>
      </c>
      <c r="AA102" s="13">
        <v>0</v>
      </c>
    </row>
    <row r="103" spans="1:27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13">
        <v>0</v>
      </c>
      <c r="Z103" s="13">
        <v>0</v>
      </c>
      <c r="AA103" s="13">
        <v>0</v>
      </c>
    </row>
    <row r="104" spans="1:27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13">
        <v>0</v>
      </c>
      <c r="Z104" s="13">
        <v>0</v>
      </c>
      <c r="AA104" s="13">
        <v>0</v>
      </c>
    </row>
    <row r="105" spans="1:27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13">
        <v>0</v>
      </c>
      <c r="Z105" s="13">
        <v>0</v>
      </c>
      <c r="AA105" s="13">
        <v>0</v>
      </c>
    </row>
    <row r="106" spans="1:27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13">
        <v>0</v>
      </c>
      <c r="Z106" s="13">
        <v>0</v>
      </c>
      <c r="AA106" s="13">
        <v>0</v>
      </c>
    </row>
    <row r="107" spans="1:27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13">
        <v>0</v>
      </c>
      <c r="Z107" s="13">
        <v>0</v>
      </c>
      <c r="AA107" s="13">
        <v>0</v>
      </c>
    </row>
    <row r="108" spans="1:27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13">
        <v>0</v>
      </c>
      <c r="Z108" s="13">
        <v>0</v>
      </c>
      <c r="AA108" s="13">
        <v>0</v>
      </c>
    </row>
    <row r="109" spans="1:27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13">
        <v>0</v>
      </c>
      <c r="Z109" s="13">
        <v>0</v>
      </c>
      <c r="AA109" s="13">
        <v>0</v>
      </c>
    </row>
    <row r="110" spans="1:27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13">
        <v>0</v>
      </c>
      <c r="Z110" s="13">
        <v>0</v>
      </c>
      <c r="AA110" s="13">
        <v>0</v>
      </c>
    </row>
    <row r="111" spans="1:27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13">
        <v>0</v>
      </c>
      <c r="Z111" s="13">
        <v>0</v>
      </c>
      <c r="AA111" s="13">
        <v>0</v>
      </c>
    </row>
    <row r="112" spans="1:27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13">
        <v>0</v>
      </c>
      <c r="Z112" s="13">
        <v>0</v>
      </c>
      <c r="AA112" s="13">
        <v>0</v>
      </c>
    </row>
    <row r="113" spans="1:27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13">
        <v>0</v>
      </c>
      <c r="Z113" s="13">
        <v>0</v>
      </c>
      <c r="AA113" s="13">
        <v>0</v>
      </c>
    </row>
    <row r="114" spans="1:27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13">
        <v>0</v>
      </c>
      <c r="Z114" s="13">
        <v>0</v>
      </c>
      <c r="AA114" s="13">
        <v>0</v>
      </c>
    </row>
    <row r="115" spans="1:27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13">
        <v>0</v>
      </c>
      <c r="Z115" s="13">
        <v>0</v>
      </c>
      <c r="AA115" s="13">
        <v>0</v>
      </c>
    </row>
    <row r="116" spans="1:27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13">
        <v>0</v>
      </c>
      <c r="Z116" s="13">
        <v>0</v>
      </c>
      <c r="AA116" s="13">
        <v>0</v>
      </c>
    </row>
    <row r="117" spans="1:27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13">
        <v>0</v>
      </c>
      <c r="Z117" s="13">
        <v>0</v>
      </c>
      <c r="AA117" s="13">
        <v>0</v>
      </c>
    </row>
    <row r="118" spans="1:27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13">
        <v>0</v>
      </c>
      <c r="Z118" s="13">
        <v>0</v>
      </c>
      <c r="AA118" s="13">
        <v>0</v>
      </c>
    </row>
    <row r="119" spans="1:27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13">
        <v>0</v>
      </c>
      <c r="Z119" s="13">
        <v>0</v>
      </c>
      <c r="AA119" s="13">
        <v>0</v>
      </c>
    </row>
    <row r="120" spans="1:27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13">
        <v>0</v>
      </c>
      <c r="Z120" s="13">
        <v>0</v>
      </c>
      <c r="AA120" s="13">
        <v>0</v>
      </c>
    </row>
    <row r="121" spans="1:27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556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13">
        <v>0</v>
      </c>
      <c r="Z121" s="13">
        <v>0</v>
      </c>
      <c r="AA121" s="13">
        <v>0</v>
      </c>
    </row>
    <row r="122" spans="1:27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573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13">
        <v>0</v>
      </c>
      <c r="Z122" s="13">
        <v>0</v>
      </c>
      <c r="AA122" s="13">
        <v>0</v>
      </c>
    </row>
    <row r="123" spans="1:27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13">
        <v>0</v>
      </c>
      <c r="Z123" s="13">
        <v>0</v>
      </c>
      <c r="AA123" s="13">
        <v>0</v>
      </c>
    </row>
    <row r="124" spans="1:27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13">
        <v>0</v>
      </c>
      <c r="Z124" s="13">
        <v>0</v>
      </c>
      <c r="AA124" s="13">
        <v>0</v>
      </c>
    </row>
    <row r="125" spans="1:27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13">
        <v>0</v>
      </c>
      <c r="Z125" s="13">
        <v>0</v>
      </c>
      <c r="AA125" s="13">
        <v>0</v>
      </c>
    </row>
    <row r="126" spans="1:27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13">
        <v>0</v>
      </c>
      <c r="Z126" s="13">
        <v>0</v>
      </c>
      <c r="AA126" s="13">
        <v>0</v>
      </c>
    </row>
    <row r="127" spans="1:27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13">
        <v>0</v>
      </c>
      <c r="Z127" s="13">
        <v>0</v>
      </c>
      <c r="AA127" s="13">
        <v>0</v>
      </c>
    </row>
    <row r="128" spans="1:27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13">
        <v>0</v>
      </c>
      <c r="Z128" s="13">
        <v>0</v>
      </c>
      <c r="AA128" s="13">
        <v>0</v>
      </c>
    </row>
    <row r="129" spans="1:27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13">
        <v>0</v>
      </c>
      <c r="Z129" s="13">
        <v>0</v>
      </c>
      <c r="AA129" s="13">
        <v>0</v>
      </c>
    </row>
    <row r="130" spans="1:27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13">
        <v>0</v>
      </c>
      <c r="Z130" s="13">
        <v>0</v>
      </c>
      <c r="AA130" s="13">
        <v>0</v>
      </c>
    </row>
    <row r="131" spans="1:27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13">
        <v>0</v>
      </c>
      <c r="Z131" s="13">
        <v>0</v>
      </c>
      <c r="AA131" s="13">
        <v>0</v>
      </c>
    </row>
    <row r="132" spans="1:27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13">
        <v>0</v>
      </c>
      <c r="Z132" s="13">
        <v>0</v>
      </c>
      <c r="AA132" s="13">
        <v>0</v>
      </c>
    </row>
    <row r="133" spans="1:27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13">
        <v>0</v>
      </c>
      <c r="Z133" s="13">
        <v>0</v>
      </c>
      <c r="AA133" s="13">
        <v>0</v>
      </c>
    </row>
    <row r="134" spans="1:27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13">
        <v>0</v>
      </c>
      <c r="Z134" s="13">
        <v>0</v>
      </c>
      <c r="AA134" s="13">
        <v>0</v>
      </c>
    </row>
    <row r="135" spans="1:27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13">
        <v>0</v>
      </c>
      <c r="Z135" s="13">
        <v>0</v>
      </c>
      <c r="AA135" s="13">
        <v>0</v>
      </c>
    </row>
    <row r="136" spans="1:27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13">
        <v>0</v>
      </c>
      <c r="Z136" s="13">
        <v>0</v>
      </c>
      <c r="AA136" s="13">
        <v>0</v>
      </c>
    </row>
    <row r="137" spans="1:27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13">
        <v>0</v>
      </c>
      <c r="Z137" s="13">
        <v>0</v>
      </c>
      <c r="AA137" s="13">
        <v>0</v>
      </c>
    </row>
    <row r="138" spans="1:27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13">
        <v>0</v>
      </c>
      <c r="Z138" s="13">
        <v>0</v>
      </c>
      <c r="AA138" s="13">
        <v>0</v>
      </c>
    </row>
    <row r="139" spans="1:27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13">
        <v>0</v>
      </c>
      <c r="Z139" s="13">
        <v>0</v>
      </c>
      <c r="AA139" s="13">
        <v>0</v>
      </c>
    </row>
    <row r="140" spans="1:27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13">
        <v>0</v>
      </c>
      <c r="Z140" s="13">
        <v>0</v>
      </c>
      <c r="AA140" s="13">
        <v>0</v>
      </c>
    </row>
    <row r="141" spans="1:27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13">
        <v>0</v>
      </c>
      <c r="Z141" s="13">
        <v>0</v>
      </c>
      <c r="AA141" s="13">
        <v>0</v>
      </c>
    </row>
    <row r="142" spans="1:27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13">
        <v>0</v>
      </c>
      <c r="Z142" s="13">
        <v>0</v>
      </c>
      <c r="AA142" s="13">
        <v>0</v>
      </c>
    </row>
    <row r="143" spans="1:27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13">
        <v>0</v>
      </c>
      <c r="Z143" s="13">
        <v>0</v>
      </c>
      <c r="AA143" s="13">
        <v>0</v>
      </c>
    </row>
    <row r="144" spans="1:27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13">
        <v>0</v>
      </c>
      <c r="Z144" s="13">
        <v>0</v>
      </c>
      <c r="AA144" s="13">
        <v>0</v>
      </c>
    </row>
    <row r="145" spans="1:27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13">
        <v>0</v>
      </c>
      <c r="Z145" s="13">
        <v>0</v>
      </c>
      <c r="AA145" s="13">
        <v>0</v>
      </c>
    </row>
    <row r="146" spans="1:27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13">
        <v>0</v>
      </c>
      <c r="Z146" s="13">
        <v>0</v>
      </c>
      <c r="AA146" s="13">
        <v>0</v>
      </c>
    </row>
    <row r="147" spans="1:27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13">
        <v>0</v>
      </c>
      <c r="Z147" s="13">
        <v>0</v>
      </c>
      <c r="AA147" s="13">
        <v>0</v>
      </c>
    </row>
    <row r="148" spans="1:27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13">
        <v>0</v>
      </c>
      <c r="Z148" s="13">
        <v>0</v>
      </c>
      <c r="AA148" s="13">
        <v>0</v>
      </c>
    </row>
    <row r="149" spans="1:27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13">
        <v>0</v>
      </c>
      <c r="Z149" s="13">
        <v>0</v>
      </c>
      <c r="AA149" s="13">
        <v>0</v>
      </c>
    </row>
    <row r="150" spans="1:27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13">
        <v>0</v>
      </c>
      <c r="Z150" s="13">
        <v>0</v>
      </c>
      <c r="AA150" s="13">
        <v>0</v>
      </c>
    </row>
    <row r="151" spans="1:27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13">
        <v>0</v>
      </c>
      <c r="Z151" s="13">
        <v>0</v>
      </c>
      <c r="AA151" s="13">
        <v>0</v>
      </c>
    </row>
    <row r="152" spans="1:27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13">
        <v>0</v>
      </c>
      <c r="Z152" s="13">
        <v>0</v>
      </c>
      <c r="AA152" s="13">
        <v>0</v>
      </c>
    </row>
    <row r="153" spans="1:27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13">
        <v>0</v>
      </c>
      <c r="Z153" s="13">
        <v>0</v>
      </c>
      <c r="AA153" s="13">
        <v>0</v>
      </c>
    </row>
    <row r="154" spans="1:27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13">
        <v>0</v>
      </c>
      <c r="Z154" s="13">
        <v>0</v>
      </c>
      <c r="AA154" s="13">
        <v>0</v>
      </c>
    </row>
    <row r="155" spans="1:27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13">
        <v>0</v>
      </c>
      <c r="Z155" s="13">
        <v>0</v>
      </c>
      <c r="AA155" s="13">
        <v>0</v>
      </c>
    </row>
    <row r="156" spans="1:27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13">
        <v>0</v>
      </c>
      <c r="Z156" s="13">
        <v>0</v>
      </c>
      <c r="AA156" s="13">
        <v>0</v>
      </c>
    </row>
    <row r="157" spans="1:27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13">
        <v>0</v>
      </c>
      <c r="Z157" s="13">
        <v>0</v>
      </c>
      <c r="AA157" s="13">
        <v>0</v>
      </c>
    </row>
    <row r="158" spans="1:27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13">
        <v>0</v>
      </c>
      <c r="Z158" s="13">
        <v>0</v>
      </c>
      <c r="AA158" s="13">
        <v>0</v>
      </c>
    </row>
    <row r="159" spans="1:27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13">
        <v>0</v>
      </c>
      <c r="Z159" s="13">
        <v>0</v>
      </c>
      <c r="AA159" s="13">
        <v>0</v>
      </c>
    </row>
    <row r="160" spans="1:27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13">
        <v>0</v>
      </c>
      <c r="Z160" s="13">
        <v>0</v>
      </c>
      <c r="AA160" s="13">
        <v>0</v>
      </c>
    </row>
    <row r="161" spans="1:27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13">
        <v>0</v>
      </c>
      <c r="Z161" s="13">
        <v>0</v>
      </c>
      <c r="AA161" s="13">
        <v>0</v>
      </c>
    </row>
    <row r="162" spans="1:27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13">
        <v>0</v>
      </c>
      <c r="Z162" s="13">
        <v>0</v>
      </c>
      <c r="AA162" s="13">
        <v>0</v>
      </c>
    </row>
    <row r="163" spans="1:27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13">
        <v>0</v>
      </c>
      <c r="Z163" s="13">
        <v>0</v>
      </c>
      <c r="AA163" s="13">
        <v>0</v>
      </c>
    </row>
    <row r="164" spans="1:27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13">
        <v>0</v>
      </c>
      <c r="Z164" s="13">
        <v>0</v>
      </c>
      <c r="AA164" s="13">
        <v>0</v>
      </c>
    </row>
    <row r="165" spans="1:27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13">
        <v>0</v>
      </c>
      <c r="Z165" s="13">
        <v>0</v>
      </c>
      <c r="AA165" s="13">
        <v>0</v>
      </c>
    </row>
    <row r="166" spans="1:27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13">
        <v>0</v>
      </c>
      <c r="Z166" s="13">
        <v>0</v>
      </c>
      <c r="AA166" s="13">
        <v>0</v>
      </c>
    </row>
    <row r="167" spans="1:27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13">
        <v>0</v>
      </c>
      <c r="Z167" s="13">
        <v>0</v>
      </c>
      <c r="AA167" s="13">
        <v>0</v>
      </c>
    </row>
    <row r="168" spans="1:27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13">
        <v>0</v>
      </c>
      <c r="Z168" s="13">
        <v>0</v>
      </c>
      <c r="AA168" s="13">
        <v>0</v>
      </c>
    </row>
    <row r="169" spans="1:27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579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13">
        <v>0</v>
      </c>
      <c r="Z169" s="13">
        <v>0</v>
      </c>
      <c r="AA169" s="13">
        <v>0</v>
      </c>
    </row>
    <row r="170" spans="1:27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13">
        <v>0</v>
      </c>
      <c r="Z170" s="13">
        <v>0</v>
      </c>
      <c r="AA170" s="13">
        <v>0</v>
      </c>
    </row>
    <row r="171" spans="1:27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13">
        <v>0</v>
      </c>
      <c r="Z171" s="13">
        <v>0</v>
      </c>
      <c r="AA171" s="13">
        <v>0</v>
      </c>
    </row>
    <row r="172" spans="1:27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580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13">
        <v>0</v>
      </c>
      <c r="Z172" s="13">
        <v>0</v>
      </c>
      <c r="AA172" s="13">
        <v>0</v>
      </c>
    </row>
    <row r="173" spans="1:27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13">
        <v>0</v>
      </c>
      <c r="Z173" s="13">
        <v>0</v>
      </c>
      <c r="AA173" s="13">
        <v>0</v>
      </c>
    </row>
    <row r="174" spans="1:27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581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13">
        <v>0</v>
      </c>
      <c r="Z174" s="13">
        <v>0</v>
      </c>
      <c r="AA174" s="13">
        <v>0</v>
      </c>
    </row>
    <row r="175" spans="1:27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13">
        <v>0</v>
      </c>
      <c r="Z175" s="13">
        <v>0</v>
      </c>
      <c r="AA175" s="13">
        <v>0</v>
      </c>
    </row>
    <row r="176" spans="1:27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13">
        <v>0</v>
      </c>
      <c r="Z176" s="13">
        <v>0</v>
      </c>
      <c r="AA176" s="13">
        <v>0</v>
      </c>
    </row>
    <row r="177" spans="1:27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573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13">
        <v>0</v>
      </c>
      <c r="Z177" s="13">
        <v>0</v>
      </c>
      <c r="AA177" s="13">
        <v>0</v>
      </c>
    </row>
    <row r="178" spans="1:27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582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13">
        <v>0</v>
      </c>
      <c r="Z178" s="13">
        <v>0</v>
      </c>
      <c r="AA178" s="13">
        <v>0</v>
      </c>
    </row>
    <row r="179" spans="1:27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573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13">
        <v>0</v>
      </c>
      <c r="Z179" s="13">
        <v>0</v>
      </c>
      <c r="AA179" s="13">
        <v>0</v>
      </c>
    </row>
    <row r="180" spans="1:27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13">
        <v>0</v>
      </c>
      <c r="Z180" s="13">
        <v>0</v>
      </c>
      <c r="AA180" s="13">
        <v>0</v>
      </c>
    </row>
    <row r="181" spans="1:27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13">
        <v>0</v>
      </c>
      <c r="Z181" s="13">
        <v>0</v>
      </c>
      <c r="AA181" s="13">
        <v>0</v>
      </c>
    </row>
    <row r="182" spans="1:27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13">
        <v>0</v>
      </c>
      <c r="Z182" s="13">
        <v>0</v>
      </c>
      <c r="AA182" s="13">
        <v>0</v>
      </c>
    </row>
    <row r="183" spans="1:27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13">
        <v>0</v>
      </c>
      <c r="Z183" s="13">
        <v>0</v>
      </c>
      <c r="AA183" s="13">
        <v>0</v>
      </c>
    </row>
    <row r="184" spans="1:27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13">
        <v>0</v>
      </c>
      <c r="Z184" s="13">
        <v>0</v>
      </c>
      <c r="AA184" s="13">
        <v>0</v>
      </c>
    </row>
    <row r="185" spans="1:27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13">
        <v>0</v>
      </c>
      <c r="Z185" s="13">
        <v>0</v>
      </c>
      <c r="AA185" s="13">
        <v>0</v>
      </c>
    </row>
    <row r="186" spans="1:27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13">
        <v>0</v>
      </c>
      <c r="Z186" s="13">
        <v>0</v>
      </c>
      <c r="AA186" s="13">
        <v>0</v>
      </c>
    </row>
    <row r="187" spans="1:27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13">
        <v>0</v>
      </c>
      <c r="Z187" s="13">
        <v>0</v>
      </c>
      <c r="AA187" s="13">
        <v>0</v>
      </c>
    </row>
    <row r="188" spans="1:27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13">
        <v>0</v>
      </c>
      <c r="Z188" s="13">
        <v>0</v>
      </c>
      <c r="AA188" s="13">
        <v>0</v>
      </c>
    </row>
    <row r="189" spans="1:27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13">
        <v>0</v>
      </c>
      <c r="Z189" s="13">
        <v>0</v>
      </c>
      <c r="AA189" s="13">
        <v>0</v>
      </c>
    </row>
    <row r="190" spans="1:27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13">
        <v>0</v>
      </c>
      <c r="Z190" s="13">
        <v>0</v>
      </c>
      <c r="AA190" s="13">
        <v>0</v>
      </c>
    </row>
    <row r="191" spans="1:27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13">
        <v>0</v>
      </c>
      <c r="Z191" s="13">
        <v>0</v>
      </c>
      <c r="AA191" s="13">
        <v>0</v>
      </c>
    </row>
    <row r="192" spans="1:27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13">
        <v>0</v>
      </c>
      <c r="Z192" s="13">
        <v>0</v>
      </c>
      <c r="AA192" s="13">
        <v>0</v>
      </c>
    </row>
    <row r="193" spans="1:27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13">
        <v>0</v>
      </c>
      <c r="Z193" s="13">
        <v>0</v>
      </c>
      <c r="AA193" s="13">
        <v>0</v>
      </c>
    </row>
    <row r="194" spans="1:27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573</v>
      </c>
      <c r="H194" s="19">
        <v>31794</v>
      </c>
      <c r="I194" s="18" t="s">
        <v>583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13">
        <v>0</v>
      </c>
      <c r="Z194" s="13">
        <v>0</v>
      </c>
      <c r="AA194" s="13">
        <v>0</v>
      </c>
    </row>
    <row r="195" spans="1:27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573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13">
        <v>0</v>
      </c>
      <c r="Z195" s="13">
        <v>0</v>
      </c>
      <c r="AA195" s="13">
        <v>0</v>
      </c>
    </row>
    <row r="196" spans="1:27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573</v>
      </c>
      <c r="H196" s="19">
        <v>31394</v>
      </c>
      <c r="I196" s="18" t="s">
        <v>584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13">
        <v>0</v>
      </c>
      <c r="Z196" s="13">
        <v>0</v>
      </c>
      <c r="AA196" s="13">
        <v>0</v>
      </c>
    </row>
    <row r="197" spans="1:27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585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13">
        <v>0</v>
      </c>
      <c r="Z197" s="13">
        <v>0</v>
      </c>
      <c r="AA197" s="13">
        <v>0</v>
      </c>
    </row>
    <row r="198" spans="1:27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573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13">
        <v>0</v>
      </c>
      <c r="Z198" s="13">
        <v>0</v>
      </c>
      <c r="AA198" s="13">
        <v>0</v>
      </c>
    </row>
    <row r="199" spans="1:27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13">
        <v>0</v>
      </c>
      <c r="Z199" s="13">
        <v>0</v>
      </c>
      <c r="AA199" s="13">
        <v>0</v>
      </c>
    </row>
    <row r="200" spans="1:27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13">
        <v>0</v>
      </c>
      <c r="Z200" s="13">
        <v>0</v>
      </c>
      <c r="AA200" s="13">
        <v>0</v>
      </c>
    </row>
    <row r="201" spans="1:27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13">
        <v>0</v>
      </c>
      <c r="Z201" s="13">
        <v>0</v>
      </c>
      <c r="AA201" s="13">
        <v>0</v>
      </c>
    </row>
    <row r="202" spans="1:27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13">
        <v>0</v>
      </c>
      <c r="Z202" s="13">
        <v>0</v>
      </c>
      <c r="AA202" s="13">
        <v>0</v>
      </c>
    </row>
    <row r="203" spans="1:27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13">
        <v>0</v>
      </c>
      <c r="Z203" s="13">
        <v>0</v>
      </c>
      <c r="AA203" s="13">
        <v>0</v>
      </c>
    </row>
    <row r="204" spans="1:27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586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13">
        <v>0</v>
      </c>
      <c r="Z204" s="13">
        <v>0</v>
      </c>
      <c r="AA204" s="13">
        <v>0</v>
      </c>
    </row>
    <row r="205" spans="1:27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13">
        <v>0</v>
      </c>
      <c r="Z205" s="13">
        <v>0</v>
      </c>
      <c r="AA205" s="13">
        <v>0</v>
      </c>
    </row>
    <row r="206" spans="1:27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13">
        <v>0</v>
      </c>
      <c r="Z206" s="13">
        <v>0</v>
      </c>
      <c r="AA206" s="13">
        <v>0</v>
      </c>
    </row>
    <row r="207" spans="1:27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13">
        <v>0</v>
      </c>
      <c r="Z207" s="13">
        <v>0</v>
      </c>
      <c r="AA207" s="13">
        <v>0</v>
      </c>
    </row>
    <row r="208" spans="1:27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13">
        <v>0</v>
      </c>
      <c r="Z208" s="13">
        <v>0</v>
      </c>
      <c r="AA208" s="13">
        <v>0</v>
      </c>
    </row>
    <row r="209" spans="1:27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587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13">
        <v>0</v>
      </c>
      <c r="Z209" s="13">
        <v>0</v>
      </c>
      <c r="AA209" s="13">
        <v>0</v>
      </c>
    </row>
    <row r="210" spans="1:27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13">
        <v>0</v>
      </c>
      <c r="Z210" s="13">
        <v>0</v>
      </c>
      <c r="AA210" s="13">
        <v>0</v>
      </c>
    </row>
    <row r="211" spans="1:27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13">
        <v>0</v>
      </c>
      <c r="Z211" s="13">
        <v>0</v>
      </c>
      <c r="AA211" s="13">
        <v>0</v>
      </c>
    </row>
    <row r="212" spans="1:27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13">
        <v>0</v>
      </c>
      <c r="Z212" s="13">
        <v>0</v>
      </c>
      <c r="AA212" s="13">
        <v>0</v>
      </c>
    </row>
    <row r="213" spans="1:27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13">
        <v>0</v>
      </c>
      <c r="Z213" s="13">
        <v>0</v>
      </c>
      <c r="AA213" s="13">
        <v>0</v>
      </c>
    </row>
    <row r="214" spans="1:27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13">
        <v>0</v>
      </c>
      <c r="Z214" s="13">
        <v>0</v>
      </c>
      <c r="AA214" s="13">
        <v>0</v>
      </c>
    </row>
    <row r="215" spans="1:27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13">
        <v>0</v>
      </c>
      <c r="Z215" s="13">
        <v>0</v>
      </c>
      <c r="AA215" s="13">
        <v>0</v>
      </c>
    </row>
    <row r="216" spans="1:27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13">
        <v>0</v>
      </c>
      <c r="Z216" s="13">
        <v>0</v>
      </c>
      <c r="AA216" s="13">
        <v>0</v>
      </c>
    </row>
    <row r="217" spans="1:27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588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13">
        <v>0</v>
      </c>
      <c r="Z217" s="13">
        <v>0</v>
      </c>
      <c r="AA217" s="13">
        <v>0</v>
      </c>
    </row>
    <row r="218" spans="1:27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13">
        <v>0</v>
      </c>
      <c r="Z218" s="13">
        <v>0</v>
      </c>
      <c r="AA218" s="13">
        <v>0</v>
      </c>
    </row>
    <row r="219" spans="1:27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589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13">
        <v>0</v>
      </c>
      <c r="Z219" s="13">
        <v>0</v>
      </c>
      <c r="AA219" s="13">
        <v>0</v>
      </c>
    </row>
    <row r="220" spans="1:27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13">
        <v>0</v>
      </c>
      <c r="Z220" s="13">
        <v>0</v>
      </c>
      <c r="AA220" s="13">
        <v>0</v>
      </c>
    </row>
    <row r="221" spans="1:27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13">
        <v>0</v>
      </c>
      <c r="Z221" s="13">
        <v>0</v>
      </c>
      <c r="AA221" s="13">
        <v>0</v>
      </c>
    </row>
    <row r="222" spans="1:27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573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13">
        <v>0</v>
      </c>
      <c r="Z222" s="13">
        <v>0</v>
      </c>
      <c r="AA222" s="13">
        <v>0</v>
      </c>
    </row>
    <row r="223" spans="1:27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13">
        <v>0</v>
      </c>
      <c r="Z223" s="13">
        <v>0</v>
      </c>
      <c r="AA223" s="13">
        <v>0</v>
      </c>
    </row>
    <row r="224" spans="1:27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13">
        <v>0</v>
      </c>
      <c r="Z224" s="13">
        <v>0</v>
      </c>
      <c r="AA224" s="13">
        <v>0</v>
      </c>
    </row>
    <row r="225" spans="1:27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590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13">
        <v>0</v>
      </c>
      <c r="Z225" s="13">
        <v>0</v>
      </c>
      <c r="AA225" s="13">
        <v>0</v>
      </c>
    </row>
    <row r="226" spans="1:27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13">
        <v>0</v>
      </c>
      <c r="Z226" s="13">
        <v>0</v>
      </c>
      <c r="AA226" s="13">
        <v>0</v>
      </c>
    </row>
    <row r="227" spans="1:27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13">
        <v>0</v>
      </c>
      <c r="Z227" s="13">
        <v>0</v>
      </c>
      <c r="AA227" s="13">
        <v>0</v>
      </c>
    </row>
    <row r="228" spans="1:27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591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13">
        <v>0</v>
      </c>
      <c r="Z228" s="13">
        <v>0</v>
      </c>
      <c r="AA228" s="13">
        <v>0</v>
      </c>
    </row>
    <row r="229" spans="1:27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13">
        <v>0</v>
      </c>
      <c r="Z229" s="13">
        <v>0</v>
      </c>
      <c r="AA229" s="13">
        <v>0</v>
      </c>
    </row>
    <row r="230" spans="1:27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13">
        <v>0</v>
      </c>
      <c r="Z230" s="13">
        <v>0</v>
      </c>
      <c r="AA230" s="13">
        <v>0</v>
      </c>
    </row>
    <row r="231" spans="1:27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592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13">
        <v>0</v>
      </c>
      <c r="Z231" s="13">
        <v>0</v>
      </c>
      <c r="AA231" s="13">
        <v>0</v>
      </c>
    </row>
    <row r="232" spans="1:27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13">
        <v>0</v>
      </c>
      <c r="Z232" s="13">
        <v>0</v>
      </c>
      <c r="AA232" s="13">
        <v>0</v>
      </c>
    </row>
    <row r="233" spans="1:27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13">
        <v>0</v>
      </c>
      <c r="Z233" s="13">
        <v>0</v>
      </c>
      <c r="AA233" s="13">
        <v>0</v>
      </c>
    </row>
    <row r="234" spans="1:27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13">
        <v>0</v>
      </c>
      <c r="Z234" s="13">
        <v>0</v>
      </c>
      <c r="AA234" s="13">
        <v>0</v>
      </c>
    </row>
    <row r="235" spans="1:27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573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13">
        <v>0</v>
      </c>
      <c r="Z235" s="13">
        <v>0</v>
      </c>
      <c r="AA235" s="13">
        <v>0</v>
      </c>
    </row>
    <row r="236" spans="1:27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593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13">
        <v>0</v>
      </c>
      <c r="Z236" s="13">
        <v>0</v>
      </c>
      <c r="AA236" s="13">
        <v>0</v>
      </c>
    </row>
    <row r="237" spans="1:27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573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13">
        <v>0</v>
      </c>
      <c r="Z237" s="13">
        <v>0</v>
      </c>
      <c r="AA237" s="13">
        <v>0</v>
      </c>
    </row>
    <row r="238" spans="1:27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13">
        <v>0</v>
      </c>
      <c r="Z238" s="13">
        <v>0</v>
      </c>
      <c r="AA238" s="13">
        <v>0</v>
      </c>
    </row>
    <row r="239" spans="1:27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594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13">
        <v>0</v>
      </c>
      <c r="Z239" s="13">
        <v>0</v>
      </c>
      <c r="AA239" s="13">
        <v>0</v>
      </c>
    </row>
    <row r="240" spans="1:27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13">
        <v>0</v>
      </c>
      <c r="Z240" s="13">
        <v>0</v>
      </c>
      <c r="AA240" s="13">
        <v>0</v>
      </c>
    </row>
    <row r="241" spans="1:27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13">
        <v>0</v>
      </c>
      <c r="Z241" s="13">
        <v>0</v>
      </c>
      <c r="AA241" s="13">
        <v>0</v>
      </c>
    </row>
    <row r="242" spans="1:27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13">
        <v>0</v>
      </c>
      <c r="Z242" s="13">
        <v>0</v>
      </c>
      <c r="AA242" s="13">
        <v>0</v>
      </c>
    </row>
    <row r="243" spans="1:27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13">
        <v>0</v>
      </c>
      <c r="Z243" s="13">
        <v>0</v>
      </c>
      <c r="AA243" s="13">
        <v>0</v>
      </c>
    </row>
    <row r="244" spans="1:27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13">
        <v>0</v>
      </c>
      <c r="Z244" s="13">
        <v>0</v>
      </c>
      <c r="AA244" s="13">
        <v>0</v>
      </c>
    </row>
    <row r="245" spans="1:27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13">
        <v>0</v>
      </c>
      <c r="Z245" s="13">
        <v>0</v>
      </c>
      <c r="AA245" s="13">
        <v>0</v>
      </c>
    </row>
    <row r="246" spans="1:27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13">
        <v>0</v>
      </c>
      <c r="Z246" s="13">
        <v>0</v>
      </c>
      <c r="AA246" s="13">
        <v>0</v>
      </c>
    </row>
    <row r="247" spans="1:27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595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13">
        <v>0</v>
      </c>
      <c r="Z247" s="13">
        <v>0</v>
      </c>
      <c r="AA247" s="13">
        <v>0</v>
      </c>
    </row>
    <row r="248" spans="1:27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13">
        <v>0</v>
      </c>
      <c r="Z248" s="13">
        <v>0</v>
      </c>
      <c r="AA248" s="13">
        <v>0</v>
      </c>
    </row>
    <row r="249" spans="1:27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13">
        <v>0</v>
      </c>
      <c r="Z249" s="13">
        <v>0</v>
      </c>
      <c r="AA249" s="13">
        <v>0</v>
      </c>
    </row>
    <row r="250" spans="1:27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13">
        <v>0</v>
      </c>
      <c r="Z250" s="13">
        <v>0</v>
      </c>
      <c r="AA250" s="13">
        <v>0</v>
      </c>
    </row>
    <row r="251" spans="1:27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13">
        <v>0</v>
      </c>
      <c r="Z251" s="13">
        <v>0</v>
      </c>
      <c r="AA251" s="13">
        <v>0</v>
      </c>
    </row>
    <row r="252" spans="1:27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13">
        <v>0</v>
      </c>
      <c r="Z252" s="13">
        <v>0</v>
      </c>
      <c r="AA252" s="13">
        <v>0</v>
      </c>
    </row>
    <row r="253" spans="1:27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573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13">
        <v>0</v>
      </c>
      <c r="Z253" s="13">
        <v>0</v>
      </c>
      <c r="AA253" s="13">
        <v>0</v>
      </c>
    </row>
    <row r="254" spans="1:27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13">
        <v>0</v>
      </c>
      <c r="Z254" s="13">
        <v>0</v>
      </c>
      <c r="AA254" s="13">
        <v>0</v>
      </c>
    </row>
    <row r="255" spans="1:27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13">
        <v>0</v>
      </c>
      <c r="Z255" s="13">
        <v>0</v>
      </c>
      <c r="AA255" s="13">
        <v>0</v>
      </c>
    </row>
    <row r="256" spans="1:27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596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13">
        <v>0</v>
      </c>
      <c r="Z256" s="13">
        <v>0</v>
      </c>
      <c r="AA256" s="13">
        <v>0</v>
      </c>
    </row>
    <row r="257" spans="1:27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13">
        <v>0</v>
      </c>
      <c r="Z257" s="13">
        <v>0</v>
      </c>
      <c r="AA257" s="13">
        <v>0</v>
      </c>
    </row>
    <row r="258" spans="1:27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13">
        <v>0</v>
      </c>
      <c r="Z258" s="13">
        <v>0</v>
      </c>
      <c r="AA258" s="13">
        <v>0</v>
      </c>
    </row>
    <row r="259" spans="1:27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13">
        <v>0</v>
      </c>
      <c r="Z259" s="13">
        <v>0</v>
      </c>
      <c r="AA259" s="13">
        <v>0</v>
      </c>
    </row>
    <row r="260" spans="1:27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13">
        <v>0</v>
      </c>
      <c r="Z260" s="13">
        <v>0</v>
      </c>
      <c r="AA260" s="13">
        <v>0</v>
      </c>
    </row>
    <row r="261" spans="1:27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13">
        <v>0</v>
      </c>
      <c r="Z261" s="13">
        <v>0</v>
      </c>
      <c r="AA261" s="13">
        <v>0</v>
      </c>
    </row>
    <row r="262" spans="1:27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13">
        <v>0</v>
      </c>
      <c r="Z262" s="13">
        <v>0</v>
      </c>
      <c r="AA262" s="13">
        <v>0</v>
      </c>
    </row>
    <row r="263" spans="1:27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13">
        <v>0</v>
      </c>
      <c r="Z263" s="13">
        <v>0</v>
      </c>
      <c r="AA263" s="13">
        <v>0</v>
      </c>
    </row>
    <row r="264" spans="1:27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13">
        <v>0</v>
      </c>
      <c r="Z264" s="13">
        <v>0</v>
      </c>
      <c r="AA264" s="13">
        <v>0</v>
      </c>
    </row>
    <row r="265" spans="1:27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13">
        <v>0</v>
      </c>
      <c r="Z265" s="13">
        <v>0</v>
      </c>
      <c r="AA265" s="13">
        <v>0</v>
      </c>
    </row>
    <row r="266" spans="1:27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13">
        <v>0</v>
      </c>
      <c r="Z266" s="13">
        <v>0</v>
      </c>
      <c r="AA266" s="13">
        <v>0</v>
      </c>
    </row>
    <row r="267" spans="1:27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13">
        <v>0</v>
      </c>
      <c r="Z267" s="13">
        <v>0</v>
      </c>
      <c r="AA267" s="13">
        <v>0</v>
      </c>
    </row>
    <row r="268" spans="1:27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13">
        <v>0</v>
      </c>
      <c r="Z268" s="13">
        <v>0</v>
      </c>
      <c r="AA268" s="13">
        <v>0</v>
      </c>
    </row>
    <row r="269" spans="1:27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13">
        <v>0</v>
      </c>
      <c r="Z269" s="13">
        <v>0</v>
      </c>
      <c r="AA269" s="13">
        <v>0</v>
      </c>
    </row>
    <row r="270" spans="1:27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573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13">
        <v>0</v>
      </c>
      <c r="Z270" s="13">
        <v>0</v>
      </c>
      <c r="AA270" s="13">
        <v>0</v>
      </c>
    </row>
    <row r="271" spans="1:27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13">
        <v>0</v>
      </c>
      <c r="Z271" s="13">
        <v>0</v>
      </c>
      <c r="AA271" s="13">
        <v>0</v>
      </c>
    </row>
    <row r="272" spans="1:27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13">
        <v>0</v>
      </c>
      <c r="Z272" s="13">
        <v>0</v>
      </c>
      <c r="AA272" s="13">
        <v>0</v>
      </c>
    </row>
    <row r="273" spans="1:27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13">
        <v>0</v>
      </c>
      <c r="Z273" s="13">
        <v>0</v>
      </c>
      <c r="AA273" s="13">
        <v>0</v>
      </c>
    </row>
    <row r="274" spans="1:27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13">
        <v>0</v>
      </c>
      <c r="Z274" s="13">
        <v>0</v>
      </c>
      <c r="AA274" s="13">
        <v>0</v>
      </c>
    </row>
    <row r="275" spans="1:27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13">
        <v>0</v>
      </c>
      <c r="Z275" s="13">
        <v>0</v>
      </c>
      <c r="AA275" s="13">
        <v>0</v>
      </c>
    </row>
    <row r="276" spans="1:27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13">
        <v>0</v>
      </c>
      <c r="Z276" s="13">
        <v>0</v>
      </c>
      <c r="AA276" s="13">
        <v>0</v>
      </c>
    </row>
    <row r="277" spans="1:27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573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13">
        <v>0</v>
      </c>
      <c r="Z277" s="13">
        <v>0</v>
      </c>
      <c r="AA277" s="13">
        <v>0</v>
      </c>
    </row>
    <row r="278" spans="1:27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13">
        <v>0</v>
      </c>
      <c r="Z278" s="13">
        <v>0</v>
      </c>
      <c r="AA278" s="13">
        <v>0</v>
      </c>
    </row>
    <row r="279" spans="1:27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13">
        <v>0</v>
      </c>
      <c r="Z279" s="13">
        <v>0</v>
      </c>
      <c r="AA279" s="13">
        <v>0</v>
      </c>
    </row>
    <row r="280" spans="1:27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13">
        <v>0</v>
      </c>
      <c r="Z280" s="13">
        <v>0</v>
      </c>
      <c r="AA280" s="13">
        <v>0</v>
      </c>
    </row>
    <row r="281" spans="1:27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13">
        <v>0</v>
      </c>
      <c r="Z281" s="13">
        <v>0</v>
      </c>
      <c r="AA281" s="13">
        <v>0</v>
      </c>
    </row>
    <row r="282" spans="1:27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13">
        <v>0</v>
      </c>
      <c r="Z282" s="13">
        <v>0</v>
      </c>
      <c r="AA282" s="13">
        <v>0</v>
      </c>
    </row>
    <row r="283" spans="1:27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13">
        <v>0</v>
      </c>
      <c r="Z283" s="13">
        <v>0</v>
      </c>
      <c r="AA283" s="13">
        <v>0</v>
      </c>
    </row>
    <row r="284" spans="1:27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13">
        <v>0</v>
      </c>
      <c r="Z284" s="13">
        <v>0</v>
      </c>
      <c r="AA284" s="13">
        <v>0</v>
      </c>
    </row>
    <row r="285" spans="1:27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13">
        <v>0</v>
      </c>
      <c r="Z285" s="13">
        <v>0</v>
      </c>
      <c r="AA285" s="13">
        <v>0</v>
      </c>
    </row>
    <row r="286" spans="1:27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13">
        <v>0</v>
      </c>
      <c r="Z286" s="13">
        <v>0</v>
      </c>
      <c r="AA286" s="13">
        <v>0</v>
      </c>
    </row>
    <row r="287" spans="1:27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13">
        <v>0</v>
      </c>
      <c r="Z287" s="13">
        <v>0</v>
      </c>
      <c r="AA287" s="13">
        <v>0</v>
      </c>
    </row>
    <row r="288" spans="1:27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13">
        <v>0</v>
      </c>
      <c r="Z288" s="13">
        <v>0</v>
      </c>
      <c r="AA288" s="13">
        <v>0</v>
      </c>
    </row>
    <row r="289" spans="1:27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13">
        <v>0</v>
      </c>
      <c r="Z289" s="13">
        <v>0</v>
      </c>
      <c r="AA289" s="13">
        <v>0</v>
      </c>
    </row>
    <row r="290" spans="1:27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13">
        <v>0</v>
      </c>
      <c r="Z290" s="13">
        <v>0</v>
      </c>
      <c r="AA290" s="13">
        <v>0</v>
      </c>
    </row>
    <row r="291" spans="1:27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13">
        <v>0</v>
      </c>
      <c r="Z291" s="13">
        <v>0</v>
      </c>
      <c r="AA291" s="13">
        <v>0</v>
      </c>
    </row>
    <row r="292" spans="1:27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597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13">
        <v>0</v>
      </c>
      <c r="Z292" s="13">
        <v>0</v>
      </c>
      <c r="AA292" s="13">
        <v>0</v>
      </c>
    </row>
    <row r="293" spans="1:27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13">
        <v>0</v>
      </c>
      <c r="Z293" s="13">
        <v>0</v>
      </c>
      <c r="AA293" s="13">
        <v>0</v>
      </c>
    </row>
    <row r="294" spans="1:27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13">
        <v>0</v>
      </c>
      <c r="Z294" s="13">
        <v>0</v>
      </c>
      <c r="AA294" s="13">
        <v>0</v>
      </c>
    </row>
    <row r="295" spans="1:27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13">
        <v>0</v>
      </c>
      <c r="Z295" s="13">
        <v>0</v>
      </c>
      <c r="AA295" s="13">
        <v>0</v>
      </c>
    </row>
    <row r="296" spans="1:27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13">
        <v>0</v>
      </c>
      <c r="Z296" s="13">
        <v>0</v>
      </c>
      <c r="AA296" s="13">
        <v>0</v>
      </c>
    </row>
    <row r="297" spans="1:27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13">
        <v>0</v>
      </c>
      <c r="Z297" s="13">
        <v>0</v>
      </c>
      <c r="AA297" s="13">
        <v>0</v>
      </c>
    </row>
    <row r="298" spans="1:27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13">
        <v>0</v>
      </c>
      <c r="Z298" s="13">
        <v>0</v>
      </c>
      <c r="AA298" s="13">
        <v>0</v>
      </c>
    </row>
    <row r="299" spans="1:27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13">
        <v>0</v>
      </c>
      <c r="Z299" s="13">
        <v>0</v>
      </c>
      <c r="AA299" s="13">
        <v>0</v>
      </c>
    </row>
    <row r="300" spans="1:27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598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13">
        <v>0</v>
      </c>
      <c r="Z300" s="13">
        <v>0</v>
      </c>
      <c r="AA300" s="13">
        <v>0</v>
      </c>
    </row>
    <row r="301" spans="1:27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599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13">
        <v>0</v>
      </c>
      <c r="Z301" s="13">
        <v>0</v>
      </c>
      <c r="AA301" s="13">
        <v>0</v>
      </c>
    </row>
    <row r="302" spans="1:27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13">
        <v>0</v>
      </c>
      <c r="Z302" s="13">
        <v>0</v>
      </c>
      <c r="AA302" s="13">
        <v>0</v>
      </c>
    </row>
    <row r="303" spans="1:27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13">
        <v>0</v>
      </c>
      <c r="Z303" s="13">
        <v>0</v>
      </c>
      <c r="AA303" s="13">
        <v>0</v>
      </c>
    </row>
    <row r="304" spans="1:27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13">
        <v>0</v>
      </c>
      <c r="Z304" s="13">
        <v>0</v>
      </c>
      <c r="AA304" s="13">
        <v>0</v>
      </c>
    </row>
    <row r="305" spans="1:27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600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13">
        <v>0</v>
      </c>
      <c r="Z305" s="13">
        <v>0</v>
      </c>
      <c r="AA305" s="13">
        <v>0</v>
      </c>
    </row>
    <row r="306" spans="1:27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601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13">
        <v>0</v>
      </c>
      <c r="Z306" s="13">
        <v>0</v>
      </c>
      <c r="AA306" s="13">
        <v>0</v>
      </c>
    </row>
    <row r="307" spans="1:27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13">
        <v>0</v>
      </c>
      <c r="Z307" s="13">
        <v>0</v>
      </c>
      <c r="AA307" s="13">
        <v>0</v>
      </c>
    </row>
    <row r="308" spans="1:27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13">
        <v>0</v>
      </c>
      <c r="Z308" s="13">
        <v>0</v>
      </c>
      <c r="AA308" s="13">
        <v>0</v>
      </c>
    </row>
    <row r="309" spans="1:27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13">
        <v>0</v>
      </c>
      <c r="Z309" s="13">
        <v>0</v>
      </c>
      <c r="AA309" s="13">
        <v>0</v>
      </c>
    </row>
    <row r="310" spans="1:27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13">
        <v>0</v>
      </c>
      <c r="Z310" s="13">
        <v>0</v>
      </c>
      <c r="AA310" s="13">
        <v>0</v>
      </c>
    </row>
    <row r="311" spans="1:27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13">
        <v>0</v>
      </c>
      <c r="Z311" s="13">
        <v>0</v>
      </c>
      <c r="AA311" s="13">
        <v>0</v>
      </c>
    </row>
    <row r="312" spans="1:27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13">
        <v>0</v>
      </c>
      <c r="Z312" s="13">
        <v>0</v>
      </c>
      <c r="AA312" s="13">
        <v>0</v>
      </c>
    </row>
    <row r="313" spans="1:27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602</v>
      </c>
      <c r="H313" s="19">
        <v>7326</v>
      </c>
      <c r="I313" s="18" t="s">
        <v>603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13">
        <v>0</v>
      </c>
      <c r="Z313" s="13">
        <v>0</v>
      </c>
      <c r="AA313" s="13">
        <v>0</v>
      </c>
    </row>
    <row r="314" spans="1:27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604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13">
        <v>0</v>
      </c>
      <c r="Z314" s="13">
        <v>0</v>
      </c>
      <c r="AA314" s="13">
        <v>0</v>
      </c>
    </row>
    <row r="315" spans="1:27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13">
        <v>0</v>
      </c>
      <c r="Z315" s="13">
        <v>0</v>
      </c>
      <c r="AA315" s="13">
        <v>0</v>
      </c>
    </row>
    <row r="316" spans="1:27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13">
        <v>0</v>
      </c>
      <c r="Z316" s="13">
        <v>0</v>
      </c>
      <c r="AA316" s="13">
        <v>0</v>
      </c>
    </row>
    <row r="317" spans="1:27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13">
        <v>0</v>
      </c>
      <c r="Z317" s="13">
        <v>0</v>
      </c>
      <c r="AA317" s="13">
        <v>0</v>
      </c>
    </row>
    <row r="318" spans="1:27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13">
        <v>0</v>
      </c>
      <c r="Z318" s="13">
        <v>0</v>
      </c>
      <c r="AA318" s="13">
        <v>0</v>
      </c>
    </row>
    <row r="319" spans="1:27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605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13">
        <v>0</v>
      </c>
      <c r="Z319" s="13">
        <v>0</v>
      </c>
      <c r="AA319" s="13">
        <v>0</v>
      </c>
    </row>
    <row r="320" spans="1:27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606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13">
        <v>0</v>
      </c>
      <c r="Z320" s="13">
        <v>0</v>
      </c>
      <c r="AA320" s="13">
        <v>0</v>
      </c>
    </row>
    <row r="321" spans="1:27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13">
        <v>0</v>
      </c>
      <c r="Z321" s="13">
        <v>0</v>
      </c>
      <c r="AA321" s="13">
        <v>0</v>
      </c>
    </row>
    <row r="322" spans="1:27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13">
        <v>0</v>
      </c>
      <c r="Z322" s="13">
        <v>0</v>
      </c>
      <c r="AA322" s="13">
        <v>0</v>
      </c>
    </row>
    <row r="323" spans="1:27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607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13">
        <v>0</v>
      </c>
      <c r="Z323" s="13">
        <v>0</v>
      </c>
      <c r="AA323" s="13">
        <v>0</v>
      </c>
    </row>
    <row r="324" spans="1:27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13">
        <v>0</v>
      </c>
      <c r="Z324" s="13">
        <v>0</v>
      </c>
      <c r="AA324" s="13">
        <v>0</v>
      </c>
    </row>
    <row r="325" spans="1:27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13">
        <v>0</v>
      </c>
      <c r="Z325" s="13">
        <v>0</v>
      </c>
      <c r="AA325" s="13">
        <v>0</v>
      </c>
    </row>
    <row r="326" spans="1:27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13">
        <v>0</v>
      </c>
      <c r="Z326" s="13">
        <v>0</v>
      </c>
      <c r="AA326" s="13">
        <v>0</v>
      </c>
    </row>
    <row r="327" spans="1:27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13">
        <v>0</v>
      </c>
      <c r="Z327" s="13">
        <v>0</v>
      </c>
      <c r="AA327" s="13">
        <v>0</v>
      </c>
    </row>
    <row r="328" spans="1:27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13">
        <v>0</v>
      </c>
      <c r="Z328" s="13">
        <v>0</v>
      </c>
      <c r="AA328" s="13">
        <v>0</v>
      </c>
    </row>
    <row r="329" spans="1:27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608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13">
        <v>0</v>
      </c>
      <c r="Z329" s="13">
        <v>0</v>
      </c>
      <c r="AA329" s="13">
        <v>0</v>
      </c>
    </row>
    <row r="330" spans="1:27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13">
        <v>0</v>
      </c>
      <c r="Z330" s="13">
        <v>0</v>
      </c>
      <c r="AA330" s="13">
        <v>0</v>
      </c>
    </row>
    <row r="331" spans="1:27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609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13">
        <v>0</v>
      </c>
      <c r="Z331" s="13">
        <v>0</v>
      </c>
      <c r="AA331" s="13">
        <v>0</v>
      </c>
    </row>
    <row r="332" spans="1:27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13">
        <v>0</v>
      </c>
      <c r="Z332" s="13">
        <v>0</v>
      </c>
      <c r="AA332" s="13">
        <v>0</v>
      </c>
    </row>
    <row r="333" spans="1:27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13">
        <v>0</v>
      </c>
      <c r="Z333" s="13">
        <v>0</v>
      </c>
      <c r="AA333" s="13">
        <v>0</v>
      </c>
    </row>
    <row r="334" spans="1:27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13">
        <v>0</v>
      </c>
      <c r="Z334" s="13">
        <v>0</v>
      </c>
      <c r="AA334" s="13">
        <v>0</v>
      </c>
    </row>
    <row r="335" spans="1:27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13">
        <v>0</v>
      </c>
      <c r="Z335" s="13">
        <v>0</v>
      </c>
      <c r="AA335" s="13">
        <v>0</v>
      </c>
    </row>
    <row r="336" spans="1:27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13">
        <v>0</v>
      </c>
      <c r="Z336" s="13">
        <v>0</v>
      </c>
      <c r="AA336" s="13">
        <v>0</v>
      </c>
    </row>
    <row r="337" spans="1:27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13">
        <v>0</v>
      </c>
      <c r="Z337" s="13">
        <v>0</v>
      </c>
      <c r="AA337" s="13">
        <v>0</v>
      </c>
    </row>
    <row r="338" spans="1:27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13">
        <v>0</v>
      </c>
      <c r="Z338" s="13">
        <v>0</v>
      </c>
      <c r="AA338" s="13">
        <v>0</v>
      </c>
    </row>
    <row r="339" spans="1:27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13">
        <v>0</v>
      </c>
      <c r="Z339" s="13">
        <v>0</v>
      </c>
      <c r="AA339" s="13">
        <v>0</v>
      </c>
    </row>
    <row r="340" spans="1:27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13">
        <v>0</v>
      </c>
      <c r="Z340" s="13">
        <v>0</v>
      </c>
      <c r="AA340" s="13">
        <v>0</v>
      </c>
    </row>
    <row r="341" spans="1:27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610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13">
        <v>0</v>
      </c>
      <c r="Z341" s="13">
        <v>0</v>
      </c>
      <c r="AA341" s="13">
        <v>0</v>
      </c>
    </row>
    <row r="342" spans="1:27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611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13">
        <v>0</v>
      </c>
      <c r="Z342" s="13">
        <v>0</v>
      </c>
      <c r="AA342" s="13">
        <v>0</v>
      </c>
    </row>
    <row r="343" spans="1:27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13">
        <v>0</v>
      </c>
      <c r="Z343" s="13">
        <v>0</v>
      </c>
      <c r="AA343" s="13">
        <v>0</v>
      </c>
    </row>
    <row r="344" spans="1:27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13">
        <v>0</v>
      </c>
      <c r="Z344" s="13">
        <v>0</v>
      </c>
      <c r="AA344" s="13">
        <v>0</v>
      </c>
    </row>
    <row r="345" spans="1:27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13">
        <v>0</v>
      </c>
      <c r="Z345" s="13">
        <v>0</v>
      </c>
      <c r="AA345" s="13">
        <v>0</v>
      </c>
    </row>
    <row r="346" spans="1:27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13">
        <v>0</v>
      </c>
      <c r="Z346" s="13">
        <v>0</v>
      </c>
      <c r="AA346" s="13">
        <v>0</v>
      </c>
    </row>
    <row r="347" spans="1:27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13">
        <v>0</v>
      </c>
      <c r="Z347" s="13">
        <v>0</v>
      </c>
      <c r="AA347" s="13">
        <v>0</v>
      </c>
    </row>
    <row r="348" spans="1:27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13">
        <v>0</v>
      </c>
      <c r="Z348" s="13">
        <v>0</v>
      </c>
      <c r="AA348" s="13">
        <v>0</v>
      </c>
    </row>
    <row r="349" spans="1:27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13">
        <v>0</v>
      </c>
      <c r="Z349" s="13">
        <v>0</v>
      </c>
      <c r="AA349" s="13">
        <v>0</v>
      </c>
    </row>
    <row r="350" spans="1:27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13">
        <v>0</v>
      </c>
      <c r="Z350" s="13">
        <v>0</v>
      </c>
      <c r="AA350" s="13">
        <v>0</v>
      </c>
    </row>
    <row r="351" spans="1:27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13">
        <v>0</v>
      </c>
      <c r="Z351" s="13">
        <v>0</v>
      </c>
      <c r="AA351" s="13">
        <v>0</v>
      </c>
    </row>
    <row r="352" spans="1:27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13">
        <v>0</v>
      </c>
      <c r="Z352" s="13">
        <v>0</v>
      </c>
      <c r="AA352" s="13">
        <v>0</v>
      </c>
    </row>
    <row r="353" spans="1:27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13">
        <v>0</v>
      </c>
      <c r="Z353" s="13">
        <v>0</v>
      </c>
      <c r="AA353" s="13">
        <v>0</v>
      </c>
    </row>
    <row r="354" spans="1:27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612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13">
        <v>0</v>
      </c>
      <c r="Z354" s="13">
        <v>0</v>
      </c>
      <c r="AA354" s="13">
        <v>0</v>
      </c>
    </row>
    <row r="355" spans="1:27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13">
        <v>0</v>
      </c>
      <c r="Z355" s="13">
        <v>0</v>
      </c>
      <c r="AA355" s="13">
        <v>0</v>
      </c>
    </row>
    <row r="356" spans="1:27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613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13">
        <v>0</v>
      </c>
      <c r="Z356" s="13">
        <v>0</v>
      </c>
      <c r="AA356" s="13">
        <v>0</v>
      </c>
    </row>
    <row r="357" spans="1:27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614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13">
        <v>0</v>
      </c>
      <c r="Z357" s="13">
        <v>0</v>
      </c>
      <c r="AA357" s="13">
        <v>0</v>
      </c>
    </row>
    <row r="358" spans="1:27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615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13">
        <v>0</v>
      </c>
      <c r="Z358" s="13">
        <v>0</v>
      </c>
      <c r="AA358" s="13">
        <v>0</v>
      </c>
    </row>
    <row r="359" spans="1:27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13">
        <v>0</v>
      </c>
      <c r="Z359" s="13">
        <v>0</v>
      </c>
      <c r="AA359" s="13">
        <v>0</v>
      </c>
    </row>
    <row r="360" spans="1:27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13">
        <v>0</v>
      </c>
      <c r="Z360" s="13">
        <v>0</v>
      </c>
      <c r="AA360" s="13">
        <v>0</v>
      </c>
    </row>
    <row r="361" spans="1:27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13">
        <v>0</v>
      </c>
      <c r="Z361" s="13">
        <v>0</v>
      </c>
      <c r="AA361" s="13">
        <v>0</v>
      </c>
    </row>
    <row r="362" spans="1:27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616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13">
        <v>0</v>
      </c>
      <c r="Z362" s="13">
        <v>0</v>
      </c>
      <c r="AA362" s="13">
        <v>0</v>
      </c>
    </row>
    <row r="363" spans="1:27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617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13">
        <v>0</v>
      </c>
      <c r="Z363" s="13">
        <v>0</v>
      </c>
      <c r="AA363" s="13">
        <v>0</v>
      </c>
    </row>
    <row r="364" spans="1:27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13">
        <v>0</v>
      </c>
      <c r="Z364" s="13">
        <v>0</v>
      </c>
      <c r="AA364" s="13">
        <v>0</v>
      </c>
    </row>
    <row r="365" spans="1:27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13">
        <v>0</v>
      </c>
      <c r="Z365" s="13">
        <v>0</v>
      </c>
      <c r="AA365" s="13">
        <v>0</v>
      </c>
    </row>
    <row r="366" spans="1:27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618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13">
        <v>0</v>
      </c>
      <c r="Z366" s="13">
        <v>0</v>
      </c>
      <c r="AA366" s="13">
        <v>0</v>
      </c>
    </row>
    <row r="367" spans="1:27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619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13">
        <v>0</v>
      </c>
      <c r="Z367" s="13">
        <v>0</v>
      </c>
      <c r="AA367" s="13">
        <v>0</v>
      </c>
    </row>
    <row r="368" spans="1:27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620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13">
        <v>0</v>
      </c>
      <c r="Z368" s="13">
        <v>0</v>
      </c>
      <c r="AA368" s="13">
        <v>0</v>
      </c>
    </row>
    <row r="369" spans="1:27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13">
        <v>0</v>
      </c>
      <c r="Z369" s="13">
        <v>0</v>
      </c>
      <c r="AA369" s="13">
        <v>0</v>
      </c>
    </row>
    <row r="370" spans="1:27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621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13">
        <v>0</v>
      </c>
      <c r="Z370" s="13">
        <v>0</v>
      </c>
      <c r="AA370" s="13">
        <v>0</v>
      </c>
    </row>
    <row r="371" spans="1:27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13">
        <v>0</v>
      </c>
      <c r="Z371" s="13">
        <v>0</v>
      </c>
      <c r="AA371" s="13">
        <v>0</v>
      </c>
    </row>
    <row r="372" spans="1:27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13">
        <v>0</v>
      </c>
      <c r="Z372" s="13">
        <v>0</v>
      </c>
      <c r="AA372" s="13">
        <v>0</v>
      </c>
    </row>
    <row r="373" spans="1:27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13">
        <v>0</v>
      </c>
      <c r="Z373" s="13">
        <v>0</v>
      </c>
      <c r="AA373" s="13">
        <v>0</v>
      </c>
    </row>
    <row r="374" spans="1:27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573</v>
      </c>
      <c r="H374" s="19">
        <v>15657</v>
      </c>
      <c r="I374" s="18" t="s">
        <v>622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13">
        <v>0</v>
      </c>
      <c r="Z374" s="13">
        <v>0</v>
      </c>
      <c r="AA374" s="13">
        <v>0</v>
      </c>
    </row>
    <row r="375" spans="1:27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13">
        <v>0</v>
      </c>
      <c r="Z375" s="13">
        <v>0</v>
      </c>
      <c r="AA375" s="13">
        <v>0</v>
      </c>
    </row>
    <row r="376" spans="1:27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13">
        <v>0</v>
      </c>
      <c r="Z376" s="13">
        <v>0</v>
      </c>
      <c r="AA376" s="13">
        <v>0</v>
      </c>
    </row>
    <row r="377" spans="1:27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623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13">
        <v>0</v>
      </c>
      <c r="Z377" s="13">
        <v>0</v>
      </c>
      <c r="AA377" s="13">
        <v>0</v>
      </c>
    </row>
    <row r="378" spans="1:27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624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13">
        <v>0</v>
      </c>
      <c r="Z378" s="13">
        <v>0</v>
      </c>
      <c r="AA378" s="13">
        <v>0</v>
      </c>
    </row>
    <row r="379" spans="1:27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13">
        <v>0</v>
      </c>
      <c r="Z379" s="13">
        <v>0</v>
      </c>
      <c r="AA379" s="13">
        <v>0</v>
      </c>
    </row>
    <row r="380" spans="1:27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13">
        <v>0</v>
      </c>
      <c r="Z380" s="13">
        <v>0</v>
      </c>
      <c r="AA380" s="13">
        <v>0</v>
      </c>
    </row>
    <row r="381" spans="1:27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13">
        <v>0</v>
      </c>
      <c r="Z381" s="13">
        <v>0</v>
      </c>
      <c r="AA381" s="13">
        <v>0</v>
      </c>
    </row>
    <row r="382" spans="1:27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13">
        <v>0</v>
      </c>
      <c r="Z382" s="13">
        <v>0</v>
      </c>
      <c r="AA382" s="13">
        <v>0</v>
      </c>
    </row>
    <row r="383" spans="1:27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13">
        <v>0</v>
      </c>
      <c r="Z383" s="13">
        <v>0</v>
      </c>
      <c r="AA383" s="13">
        <v>0</v>
      </c>
    </row>
    <row r="384" spans="1:27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13">
        <v>0</v>
      </c>
      <c r="Z384" s="13">
        <v>0</v>
      </c>
      <c r="AA384" s="13">
        <v>0</v>
      </c>
    </row>
    <row r="385" spans="1:27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13">
        <v>0</v>
      </c>
      <c r="Z385" s="13">
        <v>0</v>
      </c>
      <c r="AA385" s="13">
        <v>0</v>
      </c>
    </row>
    <row r="386" spans="1:27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13">
        <v>0</v>
      </c>
      <c r="Z386" s="13">
        <v>0</v>
      </c>
      <c r="AA386" s="13">
        <v>0</v>
      </c>
    </row>
    <row r="387" spans="1:27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13">
        <v>0</v>
      </c>
      <c r="Z387" s="13">
        <v>0</v>
      </c>
      <c r="AA387" s="13">
        <v>0</v>
      </c>
    </row>
    <row r="388" spans="1:27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13">
        <v>0</v>
      </c>
      <c r="Z388" s="13">
        <v>0</v>
      </c>
      <c r="AA388" s="13">
        <v>0</v>
      </c>
    </row>
    <row r="389" spans="1:27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13">
        <v>0</v>
      </c>
      <c r="Z389" s="13">
        <v>0</v>
      </c>
      <c r="AA389" s="13">
        <v>0</v>
      </c>
    </row>
    <row r="390" spans="1:27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13">
        <v>0</v>
      </c>
      <c r="Z390" s="13">
        <v>0</v>
      </c>
      <c r="AA390" s="13">
        <v>0</v>
      </c>
    </row>
    <row r="391" spans="1:27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13">
        <v>0</v>
      </c>
      <c r="Z391" s="13">
        <v>0</v>
      </c>
      <c r="AA391" s="13">
        <v>0</v>
      </c>
    </row>
    <row r="392" spans="1:27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13">
        <v>0</v>
      </c>
      <c r="Z392" s="13">
        <v>0</v>
      </c>
      <c r="AA392" s="13">
        <v>0</v>
      </c>
    </row>
    <row r="393" spans="1:27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13">
        <v>0</v>
      </c>
      <c r="Z393" s="13">
        <v>0</v>
      </c>
      <c r="AA393" s="13">
        <v>0</v>
      </c>
    </row>
    <row r="394" spans="1:27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13">
        <v>0</v>
      </c>
      <c r="Z394" s="13">
        <v>0</v>
      </c>
      <c r="AA394" s="13">
        <v>0</v>
      </c>
    </row>
    <row r="395" spans="1:27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13">
        <v>0</v>
      </c>
      <c r="Z395" s="13">
        <v>0</v>
      </c>
      <c r="AA395" s="13">
        <v>0</v>
      </c>
    </row>
    <row r="396" spans="1:27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13">
        <v>0</v>
      </c>
      <c r="Z396" s="13">
        <v>0</v>
      </c>
      <c r="AA396" s="13">
        <v>0</v>
      </c>
    </row>
    <row r="397" spans="1:27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13">
        <v>0</v>
      </c>
      <c r="Z397" s="13">
        <v>0</v>
      </c>
      <c r="AA397" s="13">
        <v>0</v>
      </c>
    </row>
    <row r="398" spans="1:27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573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13">
        <v>0</v>
      </c>
      <c r="Z398" s="13">
        <v>0</v>
      </c>
      <c r="AA398" s="13">
        <v>0</v>
      </c>
    </row>
    <row r="399" spans="1:27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573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13">
        <v>0</v>
      </c>
      <c r="Z399" s="13">
        <v>0</v>
      </c>
      <c r="AA399" s="13">
        <v>0</v>
      </c>
    </row>
    <row r="400" spans="1:27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13">
        <v>0</v>
      </c>
      <c r="Z400" s="13">
        <v>0</v>
      </c>
      <c r="AA400" s="13">
        <v>0</v>
      </c>
    </row>
    <row r="401" spans="1:27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13">
        <v>0</v>
      </c>
      <c r="Z401" s="13">
        <v>0</v>
      </c>
      <c r="AA401" s="13">
        <v>0</v>
      </c>
    </row>
    <row r="402" spans="1:27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13">
        <v>0</v>
      </c>
      <c r="Z402" s="13">
        <v>0</v>
      </c>
      <c r="AA402" s="13">
        <v>0</v>
      </c>
    </row>
    <row r="403" spans="1:27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13">
        <v>0</v>
      </c>
      <c r="Z403" s="13">
        <v>0</v>
      </c>
      <c r="AA403" s="13">
        <v>0</v>
      </c>
    </row>
    <row r="404" spans="1:27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13">
        <v>0</v>
      </c>
      <c r="Z404" s="13">
        <v>0</v>
      </c>
      <c r="AA404" s="13">
        <v>0</v>
      </c>
    </row>
    <row r="405" spans="1:27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13">
        <v>0</v>
      </c>
      <c r="Z405" s="13">
        <v>0</v>
      </c>
      <c r="AA405" s="13">
        <v>0</v>
      </c>
    </row>
    <row r="406" spans="1:27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573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13">
        <v>0</v>
      </c>
      <c r="Z406" s="13">
        <v>0</v>
      </c>
      <c r="AA406" s="13">
        <v>0</v>
      </c>
    </row>
    <row r="407" spans="1:27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13">
        <v>0</v>
      </c>
      <c r="Z407" s="13">
        <v>0</v>
      </c>
      <c r="AA407" s="13">
        <v>0</v>
      </c>
    </row>
    <row r="408" spans="1:27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13">
        <v>0</v>
      </c>
      <c r="Z408" s="13">
        <v>0</v>
      </c>
      <c r="AA408" s="13">
        <v>0</v>
      </c>
    </row>
    <row r="409" spans="1:27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625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13">
        <v>0</v>
      </c>
      <c r="Z409" s="13">
        <v>0</v>
      </c>
      <c r="AA409" s="13">
        <v>0</v>
      </c>
    </row>
    <row r="410" spans="1:27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13">
        <v>0</v>
      </c>
      <c r="Z410" s="13">
        <v>0</v>
      </c>
      <c r="AA410" s="13">
        <v>0</v>
      </c>
    </row>
    <row r="411" spans="1:27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13">
        <v>0</v>
      </c>
      <c r="Z411" s="13">
        <v>0</v>
      </c>
      <c r="AA411" s="13">
        <v>0</v>
      </c>
    </row>
    <row r="412" spans="1:27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13">
        <v>0</v>
      </c>
      <c r="Z412" s="13">
        <v>0</v>
      </c>
      <c r="AA412" s="13">
        <v>0</v>
      </c>
    </row>
    <row r="413" spans="1:27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13">
        <v>0</v>
      </c>
      <c r="Z413" s="13">
        <v>0</v>
      </c>
      <c r="AA413" s="13">
        <v>0</v>
      </c>
    </row>
    <row r="414" spans="1:27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13">
        <v>0</v>
      </c>
      <c r="Z414" s="13">
        <v>0</v>
      </c>
      <c r="AA414" s="13">
        <v>0</v>
      </c>
    </row>
    <row r="415" spans="1:27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13">
        <v>0</v>
      </c>
      <c r="Z415" s="13">
        <v>0</v>
      </c>
      <c r="AA415" s="13">
        <v>0</v>
      </c>
    </row>
    <row r="416" spans="1:27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13">
        <v>0</v>
      </c>
      <c r="Z416" s="13">
        <v>0</v>
      </c>
      <c r="AA416" s="13">
        <v>0</v>
      </c>
    </row>
    <row r="417" spans="1:27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13">
        <v>0</v>
      </c>
      <c r="Z417" s="13">
        <v>0</v>
      </c>
      <c r="AA417" s="13">
        <v>0</v>
      </c>
    </row>
    <row r="418" spans="1:27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626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13">
        <v>0</v>
      </c>
      <c r="Z418" s="13">
        <v>0</v>
      </c>
      <c r="AA418" s="13">
        <v>0</v>
      </c>
    </row>
    <row r="419" spans="1:27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573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13">
        <v>0</v>
      </c>
      <c r="Z419" s="13">
        <v>0</v>
      </c>
      <c r="AA419" s="13">
        <v>0</v>
      </c>
    </row>
    <row r="420" spans="1:27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13">
        <v>0</v>
      </c>
      <c r="Z420" s="13">
        <v>0</v>
      </c>
      <c r="AA420" s="13">
        <v>0</v>
      </c>
    </row>
    <row r="421" spans="1:27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13">
        <v>0</v>
      </c>
      <c r="Z421" s="13">
        <v>0</v>
      </c>
      <c r="AA421" s="13">
        <v>0</v>
      </c>
    </row>
    <row r="422" spans="1:27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13">
        <v>0</v>
      </c>
      <c r="Z422" s="13">
        <v>0</v>
      </c>
      <c r="AA422" s="13">
        <v>0</v>
      </c>
    </row>
    <row r="423" spans="1:27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13">
        <v>0</v>
      </c>
      <c r="Z423" s="13">
        <v>0</v>
      </c>
      <c r="AA423" s="13">
        <v>0</v>
      </c>
    </row>
    <row r="424" spans="1:27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13">
        <v>0</v>
      </c>
      <c r="Z424" s="13">
        <v>0</v>
      </c>
      <c r="AA424" s="13">
        <v>0</v>
      </c>
    </row>
    <row r="425" spans="1:27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13">
        <v>0</v>
      </c>
      <c r="Z425" s="13">
        <v>0</v>
      </c>
      <c r="AA425" s="13">
        <v>0</v>
      </c>
    </row>
    <row r="426" spans="1:27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13">
        <v>0</v>
      </c>
      <c r="Z426" s="13">
        <v>0</v>
      </c>
      <c r="AA426" s="13">
        <v>0</v>
      </c>
    </row>
    <row r="427" spans="1:27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13">
        <v>0</v>
      </c>
      <c r="Z427" s="13">
        <v>0</v>
      </c>
      <c r="AA427" s="13">
        <v>0</v>
      </c>
    </row>
    <row r="428" spans="1:27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627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13">
        <v>0</v>
      </c>
      <c r="Z428" s="13">
        <v>0</v>
      </c>
      <c r="AA428" s="13">
        <v>0</v>
      </c>
    </row>
    <row r="429" spans="1:27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13">
        <v>0</v>
      </c>
      <c r="Z429" s="13">
        <v>0</v>
      </c>
      <c r="AA429" s="13">
        <v>0</v>
      </c>
    </row>
    <row r="430" spans="1:27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13">
        <v>0</v>
      </c>
      <c r="Z430" s="13">
        <v>0</v>
      </c>
      <c r="AA430" s="13">
        <v>0</v>
      </c>
    </row>
    <row r="431" spans="1:27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13">
        <v>0</v>
      </c>
      <c r="Z431" s="13">
        <v>0</v>
      </c>
      <c r="AA431" s="13">
        <v>0</v>
      </c>
    </row>
    <row r="432" spans="1:27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13">
        <v>0</v>
      </c>
      <c r="Z432" s="13">
        <v>0</v>
      </c>
      <c r="AA432" s="13">
        <v>0</v>
      </c>
    </row>
    <row r="433" spans="1:27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13">
        <v>0</v>
      </c>
      <c r="Z433" s="13">
        <v>0</v>
      </c>
      <c r="AA433" s="13">
        <v>0</v>
      </c>
    </row>
    <row r="434" spans="1:27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628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13">
        <v>0</v>
      </c>
      <c r="Z434" s="13">
        <v>0</v>
      </c>
      <c r="AA434" s="13">
        <v>0</v>
      </c>
    </row>
    <row r="435" spans="1:27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629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13">
        <v>0</v>
      </c>
      <c r="Z435" s="13">
        <v>0</v>
      </c>
      <c r="AA435" s="13">
        <v>0</v>
      </c>
    </row>
    <row r="436" spans="1:27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630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13">
        <v>0</v>
      </c>
      <c r="Z436" s="13">
        <v>0</v>
      </c>
      <c r="AA436" s="13">
        <v>0</v>
      </c>
    </row>
    <row r="437" spans="1:27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13">
        <v>0</v>
      </c>
      <c r="Z437" s="13">
        <v>0</v>
      </c>
      <c r="AA437" s="13">
        <v>0</v>
      </c>
    </row>
    <row r="438" spans="1:27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13">
        <v>0</v>
      </c>
      <c r="Z438" s="13">
        <v>0</v>
      </c>
      <c r="AA438" s="13">
        <v>0</v>
      </c>
    </row>
    <row r="439" spans="1:27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13">
        <v>0</v>
      </c>
      <c r="Z439" s="13">
        <v>0</v>
      </c>
      <c r="AA439" s="13">
        <v>0</v>
      </c>
    </row>
    <row r="440" spans="1:27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13">
        <v>0</v>
      </c>
      <c r="Z440" s="13">
        <v>0</v>
      </c>
      <c r="AA440" s="13">
        <v>0</v>
      </c>
    </row>
    <row r="441" spans="1:27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13">
        <v>0</v>
      </c>
      <c r="Z441" s="13">
        <v>0</v>
      </c>
      <c r="AA441" s="13">
        <v>0</v>
      </c>
    </row>
    <row r="442" spans="1:27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13">
        <v>0</v>
      </c>
      <c r="Z442" s="13">
        <v>0</v>
      </c>
      <c r="AA442" s="13">
        <v>0</v>
      </c>
    </row>
    <row r="443" spans="1:27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13">
        <v>0</v>
      </c>
      <c r="Z443" s="13">
        <v>0</v>
      </c>
      <c r="AA443" s="13">
        <v>0</v>
      </c>
    </row>
    <row r="444" spans="1:27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573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13">
        <v>0</v>
      </c>
      <c r="Z444" s="13">
        <v>0</v>
      </c>
      <c r="AA444" s="13">
        <v>0</v>
      </c>
    </row>
    <row r="445" spans="1:27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631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13">
        <v>0</v>
      </c>
      <c r="Z445" s="13">
        <v>0</v>
      </c>
      <c r="AA445" s="13">
        <v>0</v>
      </c>
    </row>
    <row r="446" spans="1:27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573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13">
        <v>0</v>
      </c>
      <c r="Z446" s="13">
        <v>0</v>
      </c>
      <c r="AA446" s="13">
        <v>0</v>
      </c>
    </row>
    <row r="447" spans="1:27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13">
        <v>0</v>
      </c>
      <c r="Z447" s="13">
        <v>0</v>
      </c>
      <c r="AA447" s="13">
        <v>0</v>
      </c>
    </row>
    <row r="448" spans="1:27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13">
        <v>0</v>
      </c>
      <c r="Z448" s="13">
        <v>0</v>
      </c>
      <c r="AA448" s="13">
        <v>0</v>
      </c>
    </row>
    <row r="449" spans="1:27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13">
        <v>0</v>
      </c>
      <c r="Z449" s="13">
        <v>0</v>
      </c>
      <c r="AA449" s="13">
        <v>0</v>
      </c>
    </row>
    <row r="450" spans="1:27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13">
        <v>0</v>
      </c>
      <c r="Z450" s="13">
        <v>0</v>
      </c>
      <c r="AA450" s="13">
        <v>0</v>
      </c>
    </row>
    <row r="451" spans="1:27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13">
        <v>0</v>
      </c>
      <c r="Z451" s="13">
        <v>0</v>
      </c>
      <c r="AA451" s="13">
        <v>0</v>
      </c>
    </row>
    <row r="452" spans="1:27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13">
        <v>0</v>
      </c>
      <c r="Z452" s="13">
        <v>0</v>
      </c>
      <c r="AA452" s="13">
        <v>0</v>
      </c>
    </row>
    <row r="453" spans="1:27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13">
        <v>0</v>
      </c>
      <c r="Z453" s="13">
        <v>0</v>
      </c>
      <c r="AA453" s="13">
        <v>0</v>
      </c>
    </row>
    <row r="454" spans="1:27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13">
        <v>0</v>
      </c>
      <c r="Z454" s="13">
        <v>0</v>
      </c>
      <c r="AA454" s="13">
        <v>0</v>
      </c>
    </row>
    <row r="455" spans="1:27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13">
        <v>0</v>
      </c>
      <c r="Z455" s="13">
        <v>0</v>
      </c>
      <c r="AA455" s="13">
        <v>0</v>
      </c>
    </row>
    <row r="456" spans="1:27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632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13">
        <v>0</v>
      </c>
      <c r="Z456" s="13">
        <v>0</v>
      </c>
      <c r="AA456" s="13">
        <v>0</v>
      </c>
    </row>
    <row r="457" spans="1:27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13">
        <v>0</v>
      </c>
      <c r="Z457" s="13">
        <v>0</v>
      </c>
      <c r="AA457" s="13">
        <v>0</v>
      </c>
    </row>
    <row r="458" spans="1:27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13">
        <v>0</v>
      </c>
      <c r="Z458" s="13">
        <v>0</v>
      </c>
      <c r="AA458" s="13">
        <v>0</v>
      </c>
    </row>
    <row r="459" spans="1:27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13">
        <v>0</v>
      </c>
      <c r="Z459" s="13">
        <v>0</v>
      </c>
      <c r="AA459" s="13">
        <v>0</v>
      </c>
    </row>
    <row r="460" spans="1:27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13">
        <v>0</v>
      </c>
      <c r="Z460" s="13">
        <v>0</v>
      </c>
      <c r="AA460" s="13">
        <v>0</v>
      </c>
    </row>
    <row r="461" spans="1:27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13">
        <v>0</v>
      </c>
      <c r="Z461" s="13">
        <v>0</v>
      </c>
      <c r="AA461" s="13">
        <v>0</v>
      </c>
    </row>
    <row r="462" spans="1:27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13">
        <v>0</v>
      </c>
      <c r="Z462" s="13">
        <v>0</v>
      </c>
      <c r="AA462" s="13">
        <v>0</v>
      </c>
    </row>
    <row r="463" spans="1:27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13">
        <v>0</v>
      </c>
      <c r="Z463" s="13">
        <v>0</v>
      </c>
      <c r="AA463" s="13">
        <v>0</v>
      </c>
    </row>
    <row r="464" spans="1:27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13">
        <v>0</v>
      </c>
      <c r="Z464" s="13">
        <v>0</v>
      </c>
      <c r="AA464" s="13">
        <v>0</v>
      </c>
    </row>
    <row r="465" spans="1:27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13">
        <v>0</v>
      </c>
      <c r="Z465" s="13">
        <v>0</v>
      </c>
      <c r="AA465" s="13">
        <v>0</v>
      </c>
    </row>
    <row r="466" spans="1:27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13">
        <v>0</v>
      </c>
      <c r="Z466" s="13">
        <v>0</v>
      </c>
      <c r="AA466" s="13">
        <v>0</v>
      </c>
    </row>
    <row r="467" spans="1:27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13">
        <v>0</v>
      </c>
      <c r="Z467" s="13">
        <v>0</v>
      </c>
      <c r="AA467" s="13">
        <v>0</v>
      </c>
    </row>
    <row r="468" spans="1:27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13">
        <v>0</v>
      </c>
      <c r="Z468" s="13">
        <v>0</v>
      </c>
      <c r="AA468" s="13">
        <v>0</v>
      </c>
    </row>
    <row r="469" spans="1:27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13">
        <v>0</v>
      </c>
      <c r="Z469" s="13">
        <v>0</v>
      </c>
      <c r="AA469" s="13">
        <v>0</v>
      </c>
    </row>
    <row r="470" spans="1:27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13">
        <v>0</v>
      </c>
      <c r="Z470" s="13">
        <v>0</v>
      </c>
      <c r="AA470" s="13">
        <v>0</v>
      </c>
    </row>
    <row r="471" spans="1:27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13">
        <v>0</v>
      </c>
      <c r="Z471" s="13">
        <v>0</v>
      </c>
      <c r="AA471" s="13">
        <v>0</v>
      </c>
    </row>
    <row r="472" spans="1:27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13">
        <v>0</v>
      </c>
      <c r="Z472" s="13">
        <v>0</v>
      </c>
      <c r="AA472" s="13">
        <v>0</v>
      </c>
    </row>
    <row r="473" spans="1:27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13">
        <v>0</v>
      </c>
      <c r="Z473" s="13">
        <v>0</v>
      </c>
      <c r="AA473" s="13">
        <v>0</v>
      </c>
    </row>
    <row r="474" spans="1:27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13">
        <v>0</v>
      </c>
      <c r="Z474" s="13">
        <v>0</v>
      </c>
      <c r="AA474" s="13">
        <v>0</v>
      </c>
    </row>
    <row r="475" spans="1:27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13">
        <v>0</v>
      </c>
      <c r="Z475" s="13">
        <v>0</v>
      </c>
      <c r="AA475" s="13">
        <v>0</v>
      </c>
    </row>
    <row r="476" spans="1:27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13">
        <v>0</v>
      </c>
      <c r="Z476" s="13">
        <v>0</v>
      </c>
      <c r="AA476" s="13">
        <v>0</v>
      </c>
    </row>
    <row r="477" spans="1:27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13">
        <v>0</v>
      </c>
      <c r="Z477" s="13">
        <v>0</v>
      </c>
      <c r="AA477" s="13">
        <v>0</v>
      </c>
    </row>
    <row r="478" spans="1:27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13">
        <v>0</v>
      </c>
      <c r="Z478" s="13">
        <v>0</v>
      </c>
      <c r="AA478" s="13">
        <v>0</v>
      </c>
    </row>
    <row r="479" spans="1:27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13">
        <v>0</v>
      </c>
      <c r="Z479" s="13">
        <v>0</v>
      </c>
      <c r="AA479" s="13">
        <v>0</v>
      </c>
    </row>
    <row r="480" spans="1:27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565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13">
        <v>0</v>
      </c>
      <c r="Z480" s="13">
        <v>0</v>
      </c>
      <c r="AA480" s="13">
        <v>0</v>
      </c>
    </row>
    <row r="481" spans="1:27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13">
        <v>0</v>
      </c>
      <c r="Z481" s="13">
        <v>0</v>
      </c>
      <c r="AA481" s="13">
        <v>0</v>
      </c>
    </row>
    <row r="482" spans="1:27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13">
        <v>0</v>
      </c>
      <c r="Z482" s="13">
        <v>0</v>
      </c>
      <c r="AA482" s="13">
        <v>0</v>
      </c>
    </row>
    <row r="483" spans="1:27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13">
        <v>0</v>
      </c>
      <c r="Z483" s="13">
        <v>0</v>
      </c>
      <c r="AA483" s="13">
        <v>0</v>
      </c>
    </row>
    <row r="484" spans="1:27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13">
        <v>0</v>
      </c>
      <c r="Z484" s="13">
        <v>0</v>
      </c>
      <c r="AA484" s="13">
        <v>0</v>
      </c>
    </row>
    <row r="485" spans="1:27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13">
        <v>0</v>
      </c>
      <c r="Z485" s="13">
        <v>0</v>
      </c>
      <c r="AA485" s="13">
        <v>0</v>
      </c>
    </row>
    <row r="486" spans="1:27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13">
        <v>0</v>
      </c>
      <c r="Z486" s="13">
        <v>0</v>
      </c>
      <c r="AA486" s="13">
        <v>0</v>
      </c>
    </row>
    <row r="487" spans="1:27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13">
        <v>0</v>
      </c>
      <c r="Z487" s="13">
        <v>0</v>
      </c>
      <c r="AA487" s="13">
        <v>0</v>
      </c>
    </row>
    <row r="488" spans="1:27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633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13">
        <v>0</v>
      </c>
      <c r="Z488" s="13">
        <v>0</v>
      </c>
      <c r="AA488" s="13">
        <v>0</v>
      </c>
    </row>
    <row r="489" spans="1:27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634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13">
        <v>0</v>
      </c>
      <c r="Z489" s="13">
        <v>0</v>
      </c>
      <c r="AA489" s="13">
        <v>0</v>
      </c>
    </row>
    <row r="490" spans="1:27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635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13">
        <v>0</v>
      </c>
      <c r="Z490" s="13">
        <v>0</v>
      </c>
      <c r="AA490" s="13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4:H490">
    <cfRule type="duplicateValues" dxfId="4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L3" sqref="L3:N4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7.6640625" customWidth="1"/>
    <col min="16" max="16" width="9.33203125" style="10" customWidth="1"/>
    <col min="17" max="18" width="8.6640625" customWidth="1"/>
    <col min="19" max="19" width="8.33203125" customWidth="1"/>
    <col min="20" max="20" width="10" customWidth="1"/>
    <col min="21" max="21" width="9.5546875" customWidth="1"/>
    <col min="22" max="22" width="10.6640625" customWidth="1"/>
    <col min="23" max="23" width="16.109375" customWidth="1"/>
    <col min="24" max="24" width="15" customWidth="1"/>
    <col min="25" max="27" width="10.6640625" customWidth="1"/>
  </cols>
  <sheetData>
    <row r="1" spans="1:27" ht="18.600000000000001" thickBot="1" x14ac:dyDescent="0.4">
      <c r="D1" s="184" t="str">
        <f>+Ene!D1</f>
        <v xml:space="preserve"> INDICADORES CRED -    2026</v>
      </c>
      <c r="E1" s="185"/>
      <c r="F1" s="185"/>
      <c r="G1" s="185"/>
      <c r="H1" s="185"/>
      <c r="I1" s="186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2</v>
      </c>
      <c r="Z1" s="35">
        <v>3</v>
      </c>
      <c r="AA1" s="35">
        <v>4</v>
      </c>
    </row>
    <row r="2" spans="1:27" ht="21.6" thickBot="1" x14ac:dyDescent="0.45">
      <c r="D2" s="2"/>
      <c r="E2" s="32"/>
      <c r="F2" s="211" t="s">
        <v>515</v>
      </c>
      <c r="G2" s="212"/>
      <c r="H2" s="213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A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17"/>
      <c r="B3" s="5"/>
      <c r="C3" s="6"/>
      <c r="D3" s="187" t="s">
        <v>1</v>
      </c>
      <c r="E3" s="188"/>
      <c r="F3" s="189"/>
      <c r="G3" s="189"/>
      <c r="H3" s="189"/>
      <c r="I3" s="190"/>
      <c r="J3" s="209" t="s">
        <v>505</v>
      </c>
      <c r="K3" s="210"/>
      <c r="L3" s="200" t="s">
        <v>713</v>
      </c>
      <c r="M3" s="205"/>
      <c r="N3" s="201"/>
      <c r="O3" s="206" t="s">
        <v>2</v>
      </c>
      <c r="P3" s="207"/>
      <c r="Q3" s="207"/>
      <c r="R3" s="208"/>
      <c r="S3" s="194" t="s">
        <v>3</v>
      </c>
      <c r="T3" s="195"/>
      <c r="U3" s="195"/>
      <c r="V3" s="196"/>
      <c r="W3" s="200" t="s">
        <v>506</v>
      </c>
      <c r="X3" s="201"/>
      <c r="Y3" s="197" t="s">
        <v>275</v>
      </c>
      <c r="Z3" s="198"/>
      <c r="AA3" s="199"/>
    </row>
    <row r="4" spans="1:27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710</v>
      </c>
      <c r="M4" s="22" t="s">
        <v>711</v>
      </c>
      <c r="N4" s="22" t="s">
        <v>712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3" t="s">
        <v>288</v>
      </c>
      <c r="Z4" s="23" t="s">
        <v>281</v>
      </c>
      <c r="AA4" s="29" t="s">
        <v>282</v>
      </c>
    </row>
    <row r="5" spans="1:27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12">
        <v>0</v>
      </c>
      <c r="Z5" s="12">
        <v>0</v>
      </c>
      <c r="AA5" s="12">
        <v>0</v>
      </c>
    </row>
    <row r="6" spans="1:27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567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13">
        <v>0</v>
      </c>
      <c r="Z6" s="13">
        <v>0</v>
      </c>
      <c r="AA6" s="13">
        <v>0</v>
      </c>
    </row>
    <row r="7" spans="1:27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567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13">
        <v>0</v>
      </c>
      <c r="Z7" s="13">
        <v>0</v>
      </c>
      <c r="AA7" s="13">
        <v>0</v>
      </c>
    </row>
    <row r="8" spans="1:27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13">
        <v>0</v>
      </c>
      <c r="Z8" s="13">
        <v>0</v>
      </c>
      <c r="AA8" s="13">
        <v>0</v>
      </c>
    </row>
    <row r="9" spans="1:27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568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13">
        <v>0</v>
      </c>
      <c r="Z9" s="13">
        <v>0</v>
      </c>
      <c r="AA9" s="13">
        <v>0</v>
      </c>
    </row>
    <row r="10" spans="1:27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13">
        <v>0</v>
      </c>
      <c r="Z10" s="13">
        <v>0</v>
      </c>
      <c r="AA10" s="13">
        <v>0</v>
      </c>
    </row>
    <row r="11" spans="1:27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13">
        <v>0</v>
      </c>
      <c r="Z11" s="13">
        <v>0</v>
      </c>
      <c r="AA11" s="13">
        <v>0</v>
      </c>
    </row>
    <row r="12" spans="1:27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13">
        <v>0</v>
      </c>
      <c r="Z12" s="13">
        <v>0</v>
      </c>
      <c r="AA12" s="13">
        <v>0</v>
      </c>
    </row>
    <row r="13" spans="1:27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13">
        <v>0</v>
      </c>
      <c r="Z13" s="13">
        <v>0</v>
      </c>
      <c r="AA13" s="13">
        <v>0</v>
      </c>
    </row>
    <row r="14" spans="1:27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13">
        <v>0</v>
      </c>
      <c r="Z14" s="13">
        <v>0</v>
      </c>
      <c r="AA14" s="13">
        <v>0</v>
      </c>
    </row>
    <row r="15" spans="1:27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569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13">
        <v>0</v>
      </c>
      <c r="Z15" s="13">
        <v>0</v>
      </c>
      <c r="AA15" s="13">
        <v>0</v>
      </c>
    </row>
    <row r="16" spans="1:27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13">
        <v>0</v>
      </c>
      <c r="Z16" s="13">
        <v>0</v>
      </c>
      <c r="AA16" s="13">
        <v>0</v>
      </c>
    </row>
    <row r="17" spans="1:27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13">
        <v>0</v>
      </c>
      <c r="Z17" s="13">
        <v>0</v>
      </c>
      <c r="AA17" s="13">
        <v>0</v>
      </c>
    </row>
    <row r="18" spans="1:27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13">
        <v>0</v>
      </c>
      <c r="Z18" s="13">
        <v>0</v>
      </c>
      <c r="AA18" s="13">
        <v>0</v>
      </c>
    </row>
    <row r="19" spans="1:27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13">
        <v>0</v>
      </c>
      <c r="Z19" s="13">
        <v>0</v>
      </c>
      <c r="AA19" s="13">
        <v>0</v>
      </c>
    </row>
    <row r="20" spans="1:27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13">
        <v>0</v>
      </c>
      <c r="Z20" s="13">
        <v>0</v>
      </c>
      <c r="AA20" s="13">
        <v>0</v>
      </c>
    </row>
    <row r="21" spans="1:27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13">
        <v>0</v>
      </c>
      <c r="Z21" s="13">
        <v>0</v>
      </c>
      <c r="AA21" s="13">
        <v>0</v>
      </c>
    </row>
    <row r="22" spans="1:27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13">
        <v>0</v>
      </c>
      <c r="Z22" s="13">
        <v>0</v>
      </c>
      <c r="AA22" s="13">
        <v>0</v>
      </c>
    </row>
    <row r="23" spans="1:27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13">
        <v>0</v>
      </c>
      <c r="Z23" s="13">
        <v>0</v>
      </c>
      <c r="AA23" s="13">
        <v>0</v>
      </c>
    </row>
    <row r="24" spans="1:27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13">
        <v>0</v>
      </c>
      <c r="Z24" s="13">
        <v>0</v>
      </c>
      <c r="AA24" s="13">
        <v>0</v>
      </c>
    </row>
    <row r="25" spans="1:27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13">
        <v>0</v>
      </c>
      <c r="Z25" s="13">
        <v>0</v>
      </c>
      <c r="AA25" s="13">
        <v>0</v>
      </c>
    </row>
    <row r="26" spans="1:27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13">
        <v>0</v>
      </c>
      <c r="Z26" s="13">
        <v>0</v>
      </c>
      <c r="AA26" s="13">
        <v>0</v>
      </c>
    </row>
    <row r="27" spans="1:27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13">
        <v>0</v>
      </c>
      <c r="Z27" s="13">
        <v>0</v>
      </c>
      <c r="AA27" s="13">
        <v>0</v>
      </c>
    </row>
    <row r="28" spans="1:27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570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13">
        <v>0</v>
      </c>
      <c r="Z28" s="13">
        <v>0</v>
      </c>
      <c r="AA28" s="13">
        <v>0</v>
      </c>
    </row>
    <row r="29" spans="1:27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571</v>
      </c>
      <c r="H29" s="19">
        <v>30</v>
      </c>
      <c r="I29" s="18" t="s">
        <v>572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13">
        <v>0</v>
      </c>
      <c r="Z29" s="13">
        <v>0</v>
      </c>
      <c r="AA29" s="13">
        <v>0</v>
      </c>
    </row>
    <row r="30" spans="1:27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571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13">
        <v>0</v>
      </c>
      <c r="Z30" s="13">
        <v>0</v>
      </c>
      <c r="AA30" s="13">
        <v>0</v>
      </c>
    </row>
    <row r="31" spans="1:27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573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13">
        <v>0</v>
      </c>
      <c r="Z31" s="13">
        <v>0</v>
      </c>
      <c r="AA31" s="13">
        <v>0</v>
      </c>
    </row>
    <row r="32" spans="1:27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13">
        <v>0</v>
      </c>
      <c r="Z32" s="13">
        <v>0</v>
      </c>
      <c r="AA32" s="13">
        <v>0</v>
      </c>
    </row>
    <row r="33" spans="1:27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13">
        <v>0</v>
      </c>
      <c r="Z33" s="13">
        <v>0</v>
      </c>
      <c r="AA33" s="13">
        <v>0</v>
      </c>
    </row>
    <row r="34" spans="1:27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13">
        <v>0</v>
      </c>
      <c r="Z34" s="13">
        <v>0</v>
      </c>
      <c r="AA34" s="13">
        <v>0</v>
      </c>
    </row>
    <row r="35" spans="1:27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573</v>
      </c>
      <c r="H35" s="19">
        <v>6794</v>
      </c>
      <c r="I35" s="18" t="s">
        <v>574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13">
        <v>0</v>
      </c>
      <c r="Z35" s="13">
        <v>0</v>
      </c>
      <c r="AA35" s="13">
        <v>0</v>
      </c>
    </row>
    <row r="36" spans="1:27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13">
        <v>0</v>
      </c>
      <c r="Z36" s="13">
        <v>0</v>
      </c>
      <c r="AA36" s="13">
        <v>0</v>
      </c>
    </row>
    <row r="37" spans="1:27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575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13">
        <v>0</v>
      </c>
      <c r="Z37" s="13">
        <v>0</v>
      </c>
      <c r="AA37" s="13">
        <v>0</v>
      </c>
    </row>
    <row r="38" spans="1:27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13">
        <v>0</v>
      </c>
      <c r="Z38" s="13">
        <v>0</v>
      </c>
      <c r="AA38" s="13">
        <v>0</v>
      </c>
    </row>
    <row r="39" spans="1:27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573</v>
      </c>
      <c r="H39" s="19">
        <v>33</v>
      </c>
      <c r="I39" s="18" t="s">
        <v>576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13">
        <v>0</v>
      </c>
      <c r="Z39" s="13">
        <v>0</v>
      </c>
      <c r="AA39" s="13">
        <v>0</v>
      </c>
    </row>
    <row r="40" spans="1:27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573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13">
        <v>0</v>
      </c>
      <c r="Z40" s="13">
        <v>0</v>
      </c>
      <c r="AA40" s="13">
        <v>0</v>
      </c>
    </row>
    <row r="41" spans="1:27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577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13">
        <v>0</v>
      </c>
      <c r="Z41" s="13">
        <v>0</v>
      </c>
      <c r="AA41" s="13">
        <v>0</v>
      </c>
    </row>
    <row r="42" spans="1:27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13">
        <v>0</v>
      </c>
      <c r="Z42" s="13">
        <v>0</v>
      </c>
      <c r="AA42" s="13">
        <v>0</v>
      </c>
    </row>
    <row r="43" spans="1:27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13">
        <v>0</v>
      </c>
      <c r="Z43" s="13">
        <v>0</v>
      </c>
      <c r="AA43" s="13">
        <v>0</v>
      </c>
    </row>
    <row r="44" spans="1:27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13">
        <v>0</v>
      </c>
      <c r="Z44" s="13">
        <v>0</v>
      </c>
      <c r="AA44" s="13">
        <v>0</v>
      </c>
    </row>
    <row r="45" spans="1:27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13">
        <v>0</v>
      </c>
      <c r="Z45" s="13">
        <v>0</v>
      </c>
      <c r="AA45" s="13">
        <v>0</v>
      </c>
    </row>
    <row r="46" spans="1:27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13">
        <v>0</v>
      </c>
      <c r="Z46" s="13">
        <v>0</v>
      </c>
      <c r="AA46" s="13">
        <v>0</v>
      </c>
    </row>
    <row r="47" spans="1:27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13">
        <v>0</v>
      </c>
      <c r="Z47" s="13">
        <v>0</v>
      </c>
      <c r="AA47" s="13">
        <v>0</v>
      </c>
    </row>
    <row r="48" spans="1:27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13">
        <v>0</v>
      </c>
      <c r="Z48" s="13">
        <v>0</v>
      </c>
      <c r="AA48" s="13">
        <v>0</v>
      </c>
    </row>
    <row r="49" spans="1:27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13">
        <v>0</v>
      </c>
      <c r="Z49" s="13">
        <v>0</v>
      </c>
      <c r="AA49" s="13">
        <v>0</v>
      </c>
    </row>
    <row r="50" spans="1:27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13">
        <v>0</v>
      </c>
      <c r="Z50" s="13">
        <v>0</v>
      </c>
      <c r="AA50" s="13">
        <v>0</v>
      </c>
    </row>
    <row r="51" spans="1:27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13">
        <v>0</v>
      </c>
      <c r="Z51" s="13">
        <v>0</v>
      </c>
      <c r="AA51" s="13">
        <v>0</v>
      </c>
    </row>
    <row r="52" spans="1:27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13">
        <v>0</v>
      </c>
      <c r="Z52" s="13">
        <v>0</v>
      </c>
      <c r="AA52" s="13">
        <v>0</v>
      </c>
    </row>
    <row r="53" spans="1:27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13">
        <v>0</v>
      </c>
      <c r="Z53" s="13">
        <v>0</v>
      </c>
      <c r="AA53" s="13">
        <v>0</v>
      </c>
    </row>
    <row r="54" spans="1:27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13">
        <v>0</v>
      </c>
      <c r="Z54" s="13">
        <v>0</v>
      </c>
      <c r="AA54" s="13">
        <v>0</v>
      </c>
    </row>
    <row r="55" spans="1:27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573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13">
        <v>0</v>
      </c>
      <c r="Z55" s="13">
        <v>0</v>
      </c>
      <c r="AA55" s="13">
        <v>0</v>
      </c>
    </row>
    <row r="56" spans="1:27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13">
        <v>0</v>
      </c>
      <c r="Z56" s="13">
        <v>0</v>
      </c>
      <c r="AA56" s="13">
        <v>0</v>
      </c>
    </row>
    <row r="57" spans="1:27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13">
        <v>0</v>
      </c>
      <c r="Z57" s="13">
        <v>0</v>
      </c>
      <c r="AA57" s="13">
        <v>0</v>
      </c>
    </row>
    <row r="58" spans="1:27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13">
        <v>0</v>
      </c>
      <c r="Z58" s="13">
        <v>0</v>
      </c>
      <c r="AA58" s="13">
        <v>0</v>
      </c>
    </row>
    <row r="59" spans="1:27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13">
        <v>0</v>
      </c>
      <c r="Z59" s="13">
        <v>0</v>
      </c>
      <c r="AA59" s="13">
        <v>0</v>
      </c>
    </row>
    <row r="60" spans="1:27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13">
        <v>0</v>
      </c>
      <c r="Z60" s="13">
        <v>0</v>
      </c>
      <c r="AA60" s="13">
        <v>0</v>
      </c>
    </row>
    <row r="61" spans="1:27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573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13">
        <v>0</v>
      </c>
      <c r="Z61" s="13">
        <v>0</v>
      </c>
      <c r="AA61" s="13">
        <v>0</v>
      </c>
    </row>
    <row r="62" spans="1:27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13">
        <v>0</v>
      </c>
      <c r="Z62" s="13">
        <v>0</v>
      </c>
      <c r="AA62" s="13">
        <v>0</v>
      </c>
    </row>
    <row r="63" spans="1:27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13">
        <v>0</v>
      </c>
      <c r="Z63" s="13">
        <v>0</v>
      </c>
      <c r="AA63" s="13">
        <v>0</v>
      </c>
    </row>
    <row r="64" spans="1:27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13">
        <v>0</v>
      </c>
      <c r="Z64" s="13">
        <v>0</v>
      </c>
      <c r="AA64" s="13">
        <v>0</v>
      </c>
    </row>
    <row r="65" spans="1:27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13">
        <v>0</v>
      </c>
      <c r="Z65" s="13">
        <v>0</v>
      </c>
      <c r="AA65" s="13">
        <v>0</v>
      </c>
    </row>
    <row r="66" spans="1:27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13">
        <v>0</v>
      </c>
      <c r="Z66" s="13">
        <v>0</v>
      </c>
      <c r="AA66" s="13">
        <v>0</v>
      </c>
    </row>
    <row r="67" spans="1:27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573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13">
        <v>0</v>
      </c>
      <c r="Z67" s="13">
        <v>0</v>
      </c>
      <c r="AA67" s="13">
        <v>0</v>
      </c>
    </row>
    <row r="68" spans="1:27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573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13">
        <v>0</v>
      </c>
      <c r="Z68" s="13">
        <v>0</v>
      </c>
      <c r="AA68" s="13">
        <v>0</v>
      </c>
    </row>
    <row r="69" spans="1:27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13">
        <v>0</v>
      </c>
      <c r="Z69" s="13">
        <v>0</v>
      </c>
      <c r="AA69" s="13">
        <v>0</v>
      </c>
    </row>
    <row r="70" spans="1:27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13">
        <v>0</v>
      </c>
      <c r="Z70" s="13">
        <v>0</v>
      </c>
      <c r="AA70" s="13">
        <v>0</v>
      </c>
    </row>
    <row r="71" spans="1:27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13">
        <v>0</v>
      </c>
      <c r="Z71" s="13">
        <v>0</v>
      </c>
      <c r="AA71" s="13">
        <v>0</v>
      </c>
    </row>
    <row r="72" spans="1:27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13">
        <v>0</v>
      </c>
      <c r="Z72" s="13">
        <v>0</v>
      </c>
      <c r="AA72" s="13">
        <v>0</v>
      </c>
    </row>
    <row r="73" spans="1:27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13">
        <v>0</v>
      </c>
      <c r="Z73" s="13">
        <v>0</v>
      </c>
      <c r="AA73" s="13">
        <v>0</v>
      </c>
    </row>
    <row r="74" spans="1:27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13">
        <v>0</v>
      </c>
      <c r="Z74" s="13">
        <v>0</v>
      </c>
      <c r="AA74" s="13">
        <v>0</v>
      </c>
    </row>
    <row r="75" spans="1:27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573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13">
        <v>0</v>
      </c>
      <c r="Z75" s="13">
        <v>0</v>
      </c>
      <c r="AA75" s="13">
        <v>0</v>
      </c>
    </row>
    <row r="76" spans="1:27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13">
        <v>0</v>
      </c>
      <c r="Z76" s="13">
        <v>0</v>
      </c>
      <c r="AA76" s="13">
        <v>0</v>
      </c>
    </row>
    <row r="77" spans="1:27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13">
        <v>0</v>
      </c>
      <c r="Z77" s="13">
        <v>0</v>
      </c>
      <c r="AA77" s="13">
        <v>0</v>
      </c>
    </row>
    <row r="78" spans="1:27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13">
        <v>0</v>
      </c>
      <c r="Z78" s="13">
        <v>0</v>
      </c>
      <c r="AA78" s="13">
        <v>0</v>
      </c>
    </row>
    <row r="79" spans="1:27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573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13">
        <v>0</v>
      </c>
      <c r="Z79" s="13">
        <v>0</v>
      </c>
      <c r="AA79" s="13">
        <v>0</v>
      </c>
    </row>
    <row r="80" spans="1:27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13">
        <v>0</v>
      </c>
      <c r="Z80" s="13">
        <v>0</v>
      </c>
      <c r="AA80" s="13">
        <v>0</v>
      </c>
    </row>
    <row r="81" spans="1:27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13">
        <v>0</v>
      </c>
      <c r="Z81" s="13">
        <v>0</v>
      </c>
      <c r="AA81" s="13">
        <v>0</v>
      </c>
    </row>
    <row r="82" spans="1:27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13">
        <v>0</v>
      </c>
      <c r="Z82" s="13">
        <v>0</v>
      </c>
      <c r="AA82" s="13">
        <v>0</v>
      </c>
    </row>
    <row r="83" spans="1:27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13">
        <v>0</v>
      </c>
      <c r="Z83" s="13">
        <v>0</v>
      </c>
      <c r="AA83" s="13">
        <v>0</v>
      </c>
    </row>
    <row r="84" spans="1:27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13">
        <v>0</v>
      </c>
      <c r="Z84" s="13">
        <v>0</v>
      </c>
      <c r="AA84" s="13">
        <v>0</v>
      </c>
    </row>
    <row r="85" spans="1:27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573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13">
        <v>0</v>
      </c>
      <c r="Z85" s="13">
        <v>0</v>
      </c>
      <c r="AA85" s="13">
        <v>0</v>
      </c>
    </row>
    <row r="86" spans="1:27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13">
        <v>0</v>
      </c>
      <c r="Z86" s="13">
        <v>0</v>
      </c>
      <c r="AA86" s="13">
        <v>0</v>
      </c>
    </row>
    <row r="87" spans="1:27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578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13">
        <v>0</v>
      </c>
      <c r="Z87" s="13">
        <v>0</v>
      </c>
      <c r="AA87" s="13">
        <v>0</v>
      </c>
    </row>
    <row r="88" spans="1:27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573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13">
        <v>0</v>
      </c>
      <c r="Z88" s="13">
        <v>0</v>
      </c>
      <c r="AA88" s="13">
        <v>0</v>
      </c>
    </row>
    <row r="89" spans="1:27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13">
        <v>0</v>
      </c>
      <c r="Z89" s="13">
        <v>0</v>
      </c>
      <c r="AA89" s="13">
        <v>0</v>
      </c>
    </row>
    <row r="90" spans="1:27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13">
        <v>0</v>
      </c>
      <c r="Z90" s="13">
        <v>0</v>
      </c>
      <c r="AA90" s="13">
        <v>0</v>
      </c>
    </row>
    <row r="91" spans="1:27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13">
        <v>0</v>
      </c>
      <c r="Z91" s="13">
        <v>0</v>
      </c>
      <c r="AA91" s="13">
        <v>0</v>
      </c>
    </row>
    <row r="92" spans="1:27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13">
        <v>0</v>
      </c>
      <c r="Z92" s="13">
        <v>0</v>
      </c>
      <c r="AA92" s="13">
        <v>0</v>
      </c>
    </row>
    <row r="93" spans="1:27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573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13">
        <v>0</v>
      </c>
      <c r="Z93" s="13">
        <v>0</v>
      </c>
      <c r="AA93" s="13">
        <v>0</v>
      </c>
    </row>
    <row r="94" spans="1:27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13">
        <v>0</v>
      </c>
      <c r="Z94" s="13">
        <v>0</v>
      </c>
      <c r="AA94" s="13">
        <v>0</v>
      </c>
    </row>
    <row r="95" spans="1:27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13">
        <v>0</v>
      </c>
      <c r="Z95" s="13">
        <v>0</v>
      </c>
      <c r="AA95" s="13">
        <v>0</v>
      </c>
    </row>
    <row r="96" spans="1:27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573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13">
        <v>0</v>
      </c>
      <c r="Z96" s="13">
        <v>0</v>
      </c>
      <c r="AA96" s="13">
        <v>0</v>
      </c>
    </row>
    <row r="97" spans="1:27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13">
        <v>0</v>
      </c>
      <c r="Z97" s="13">
        <v>0</v>
      </c>
      <c r="AA97" s="13">
        <v>0</v>
      </c>
    </row>
    <row r="98" spans="1:27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13">
        <v>0</v>
      </c>
      <c r="Z98" s="13">
        <v>0</v>
      </c>
      <c r="AA98" s="13">
        <v>0</v>
      </c>
    </row>
    <row r="99" spans="1:27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13">
        <v>0</v>
      </c>
      <c r="Z99" s="13">
        <v>0</v>
      </c>
      <c r="AA99" s="13">
        <v>0</v>
      </c>
    </row>
    <row r="100" spans="1:27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13">
        <v>0</v>
      </c>
      <c r="Z100" s="13">
        <v>0</v>
      </c>
      <c r="AA100" s="13">
        <v>0</v>
      </c>
    </row>
    <row r="101" spans="1:27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13">
        <v>0</v>
      </c>
      <c r="Z101" s="13">
        <v>0</v>
      </c>
      <c r="AA101" s="13">
        <v>0</v>
      </c>
    </row>
    <row r="102" spans="1:27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13">
        <v>0</v>
      </c>
      <c r="Z102" s="13">
        <v>0</v>
      </c>
      <c r="AA102" s="13">
        <v>0</v>
      </c>
    </row>
    <row r="103" spans="1:27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13">
        <v>0</v>
      </c>
      <c r="Z103" s="13">
        <v>0</v>
      </c>
      <c r="AA103" s="13">
        <v>0</v>
      </c>
    </row>
    <row r="104" spans="1:27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13">
        <v>0</v>
      </c>
      <c r="Z104" s="13">
        <v>0</v>
      </c>
      <c r="AA104" s="13">
        <v>0</v>
      </c>
    </row>
    <row r="105" spans="1:27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13">
        <v>0</v>
      </c>
      <c r="Z105" s="13">
        <v>0</v>
      </c>
      <c r="AA105" s="13">
        <v>0</v>
      </c>
    </row>
    <row r="106" spans="1:27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13">
        <v>0</v>
      </c>
      <c r="Z106" s="13">
        <v>0</v>
      </c>
      <c r="AA106" s="13">
        <v>0</v>
      </c>
    </row>
    <row r="107" spans="1:27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13">
        <v>0</v>
      </c>
      <c r="Z107" s="13">
        <v>0</v>
      </c>
      <c r="AA107" s="13">
        <v>0</v>
      </c>
    </row>
    <row r="108" spans="1:27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13">
        <v>0</v>
      </c>
      <c r="Z108" s="13">
        <v>0</v>
      </c>
      <c r="AA108" s="13">
        <v>0</v>
      </c>
    </row>
    <row r="109" spans="1:27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13">
        <v>0</v>
      </c>
      <c r="Z109" s="13">
        <v>0</v>
      </c>
      <c r="AA109" s="13">
        <v>0</v>
      </c>
    </row>
    <row r="110" spans="1:27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13">
        <v>0</v>
      </c>
      <c r="Z110" s="13">
        <v>0</v>
      </c>
      <c r="AA110" s="13">
        <v>0</v>
      </c>
    </row>
    <row r="111" spans="1:27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13">
        <v>0</v>
      </c>
      <c r="Z111" s="13">
        <v>0</v>
      </c>
      <c r="AA111" s="13">
        <v>0</v>
      </c>
    </row>
    <row r="112" spans="1:27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13">
        <v>0</v>
      </c>
      <c r="Z112" s="13">
        <v>0</v>
      </c>
      <c r="AA112" s="13">
        <v>0</v>
      </c>
    </row>
    <row r="113" spans="1:27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13">
        <v>0</v>
      </c>
      <c r="Z113" s="13">
        <v>0</v>
      </c>
      <c r="AA113" s="13">
        <v>0</v>
      </c>
    </row>
    <row r="114" spans="1:27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13">
        <v>0</v>
      </c>
      <c r="Z114" s="13">
        <v>0</v>
      </c>
      <c r="AA114" s="13">
        <v>0</v>
      </c>
    </row>
    <row r="115" spans="1:27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13">
        <v>0</v>
      </c>
      <c r="Z115" s="13">
        <v>0</v>
      </c>
      <c r="AA115" s="13">
        <v>0</v>
      </c>
    </row>
    <row r="116" spans="1:27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13">
        <v>0</v>
      </c>
      <c r="Z116" s="13">
        <v>0</v>
      </c>
      <c r="AA116" s="13">
        <v>0</v>
      </c>
    </row>
    <row r="117" spans="1:27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13">
        <v>0</v>
      </c>
      <c r="Z117" s="13">
        <v>0</v>
      </c>
      <c r="AA117" s="13">
        <v>0</v>
      </c>
    </row>
    <row r="118" spans="1:27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13">
        <v>0</v>
      </c>
      <c r="Z118" s="13">
        <v>0</v>
      </c>
      <c r="AA118" s="13">
        <v>0</v>
      </c>
    </row>
    <row r="119" spans="1:27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13">
        <v>0</v>
      </c>
      <c r="Z119" s="13">
        <v>0</v>
      </c>
      <c r="AA119" s="13">
        <v>0</v>
      </c>
    </row>
    <row r="120" spans="1:27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13">
        <v>0</v>
      </c>
      <c r="Z120" s="13">
        <v>0</v>
      </c>
      <c r="AA120" s="13">
        <v>0</v>
      </c>
    </row>
    <row r="121" spans="1:27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556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13">
        <v>0</v>
      </c>
      <c r="Z121" s="13">
        <v>0</v>
      </c>
      <c r="AA121" s="13">
        <v>0</v>
      </c>
    </row>
    <row r="122" spans="1:27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573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13">
        <v>0</v>
      </c>
      <c r="Z122" s="13">
        <v>0</v>
      </c>
      <c r="AA122" s="13">
        <v>0</v>
      </c>
    </row>
    <row r="123" spans="1:27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13">
        <v>0</v>
      </c>
      <c r="Z123" s="13">
        <v>0</v>
      </c>
      <c r="AA123" s="13">
        <v>0</v>
      </c>
    </row>
    <row r="124" spans="1:27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13">
        <v>0</v>
      </c>
      <c r="Z124" s="13">
        <v>0</v>
      </c>
      <c r="AA124" s="13">
        <v>0</v>
      </c>
    </row>
    <row r="125" spans="1:27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13">
        <v>0</v>
      </c>
      <c r="Z125" s="13">
        <v>0</v>
      </c>
      <c r="AA125" s="13">
        <v>0</v>
      </c>
    </row>
    <row r="126" spans="1:27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13">
        <v>0</v>
      </c>
      <c r="Z126" s="13">
        <v>0</v>
      </c>
      <c r="AA126" s="13">
        <v>0</v>
      </c>
    </row>
    <row r="127" spans="1:27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13">
        <v>0</v>
      </c>
      <c r="Z127" s="13">
        <v>0</v>
      </c>
      <c r="AA127" s="13">
        <v>0</v>
      </c>
    </row>
    <row r="128" spans="1:27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13">
        <v>0</v>
      </c>
      <c r="Z128" s="13">
        <v>0</v>
      </c>
      <c r="AA128" s="13">
        <v>0</v>
      </c>
    </row>
    <row r="129" spans="1:27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13">
        <v>0</v>
      </c>
      <c r="Z129" s="13">
        <v>0</v>
      </c>
      <c r="AA129" s="13">
        <v>0</v>
      </c>
    </row>
    <row r="130" spans="1:27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13">
        <v>0</v>
      </c>
      <c r="Z130" s="13">
        <v>0</v>
      </c>
      <c r="AA130" s="13">
        <v>0</v>
      </c>
    </row>
    <row r="131" spans="1:27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13">
        <v>0</v>
      </c>
      <c r="Z131" s="13">
        <v>0</v>
      </c>
      <c r="AA131" s="13">
        <v>0</v>
      </c>
    </row>
    <row r="132" spans="1:27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13">
        <v>0</v>
      </c>
      <c r="Z132" s="13">
        <v>0</v>
      </c>
      <c r="AA132" s="13">
        <v>0</v>
      </c>
    </row>
    <row r="133" spans="1:27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13">
        <v>0</v>
      </c>
      <c r="Z133" s="13">
        <v>0</v>
      </c>
      <c r="AA133" s="13">
        <v>0</v>
      </c>
    </row>
    <row r="134" spans="1:27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13">
        <v>0</v>
      </c>
      <c r="Z134" s="13">
        <v>0</v>
      </c>
      <c r="AA134" s="13">
        <v>0</v>
      </c>
    </row>
    <row r="135" spans="1:27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13">
        <v>0</v>
      </c>
      <c r="Z135" s="13">
        <v>0</v>
      </c>
      <c r="AA135" s="13">
        <v>0</v>
      </c>
    </row>
    <row r="136" spans="1:27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13">
        <v>0</v>
      </c>
      <c r="Z136" s="13">
        <v>0</v>
      </c>
      <c r="AA136" s="13">
        <v>0</v>
      </c>
    </row>
    <row r="137" spans="1:27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13">
        <v>0</v>
      </c>
      <c r="Z137" s="13">
        <v>0</v>
      </c>
      <c r="AA137" s="13">
        <v>0</v>
      </c>
    </row>
    <row r="138" spans="1:27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13">
        <v>0</v>
      </c>
      <c r="Z138" s="13">
        <v>0</v>
      </c>
      <c r="AA138" s="13">
        <v>0</v>
      </c>
    </row>
    <row r="139" spans="1:27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13">
        <v>0</v>
      </c>
      <c r="Z139" s="13">
        <v>0</v>
      </c>
      <c r="AA139" s="13">
        <v>0</v>
      </c>
    </row>
    <row r="140" spans="1:27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13">
        <v>0</v>
      </c>
      <c r="Z140" s="13">
        <v>0</v>
      </c>
      <c r="AA140" s="13">
        <v>0</v>
      </c>
    </row>
    <row r="141" spans="1:27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13">
        <v>0</v>
      </c>
      <c r="Z141" s="13">
        <v>0</v>
      </c>
      <c r="AA141" s="13">
        <v>0</v>
      </c>
    </row>
    <row r="142" spans="1:27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13">
        <v>0</v>
      </c>
      <c r="Z142" s="13">
        <v>0</v>
      </c>
      <c r="AA142" s="13">
        <v>0</v>
      </c>
    </row>
    <row r="143" spans="1:27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13">
        <v>0</v>
      </c>
      <c r="Z143" s="13">
        <v>0</v>
      </c>
      <c r="AA143" s="13">
        <v>0</v>
      </c>
    </row>
    <row r="144" spans="1:27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13">
        <v>0</v>
      </c>
      <c r="Z144" s="13">
        <v>0</v>
      </c>
      <c r="AA144" s="13">
        <v>0</v>
      </c>
    </row>
    <row r="145" spans="1:27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13">
        <v>0</v>
      </c>
      <c r="Z145" s="13">
        <v>0</v>
      </c>
      <c r="AA145" s="13">
        <v>0</v>
      </c>
    </row>
    <row r="146" spans="1:27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13">
        <v>0</v>
      </c>
      <c r="Z146" s="13">
        <v>0</v>
      </c>
      <c r="AA146" s="13">
        <v>0</v>
      </c>
    </row>
    <row r="147" spans="1:27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13">
        <v>0</v>
      </c>
      <c r="Z147" s="13">
        <v>0</v>
      </c>
      <c r="AA147" s="13">
        <v>0</v>
      </c>
    </row>
    <row r="148" spans="1:27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13">
        <v>0</v>
      </c>
      <c r="Z148" s="13">
        <v>0</v>
      </c>
      <c r="AA148" s="13">
        <v>0</v>
      </c>
    </row>
    <row r="149" spans="1:27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13">
        <v>0</v>
      </c>
      <c r="Z149" s="13">
        <v>0</v>
      </c>
      <c r="AA149" s="13">
        <v>0</v>
      </c>
    </row>
    <row r="150" spans="1:27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13">
        <v>0</v>
      </c>
      <c r="Z150" s="13">
        <v>0</v>
      </c>
      <c r="AA150" s="13">
        <v>0</v>
      </c>
    </row>
    <row r="151" spans="1:27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13">
        <v>0</v>
      </c>
      <c r="Z151" s="13">
        <v>0</v>
      </c>
      <c r="AA151" s="13">
        <v>0</v>
      </c>
    </row>
    <row r="152" spans="1:27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13">
        <v>0</v>
      </c>
      <c r="Z152" s="13">
        <v>0</v>
      </c>
      <c r="AA152" s="13">
        <v>0</v>
      </c>
    </row>
    <row r="153" spans="1:27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13">
        <v>0</v>
      </c>
      <c r="Z153" s="13">
        <v>0</v>
      </c>
      <c r="AA153" s="13">
        <v>0</v>
      </c>
    </row>
    <row r="154" spans="1:27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13">
        <v>0</v>
      </c>
      <c r="Z154" s="13">
        <v>0</v>
      </c>
      <c r="AA154" s="13">
        <v>0</v>
      </c>
    </row>
    <row r="155" spans="1:27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13">
        <v>0</v>
      </c>
      <c r="Z155" s="13">
        <v>0</v>
      </c>
      <c r="AA155" s="13">
        <v>0</v>
      </c>
    </row>
    <row r="156" spans="1:27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13">
        <v>0</v>
      </c>
      <c r="Z156" s="13">
        <v>0</v>
      </c>
      <c r="AA156" s="13">
        <v>0</v>
      </c>
    </row>
    <row r="157" spans="1:27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13">
        <v>0</v>
      </c>
      <c r="Z157" s="13">
        <v>0</v>
      </c>
      <c r="AA157" s="13">
        <v>0</v>
      </c>
    </row>
    <row r="158" spans="1:27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13">
        <v>0</v>
      </c>
      <c r="Z158" s="13">
        <v>0</v>
      </c>
      <c r="AA158" s="13">
        <v>0</v>
      </c>
    </row>
    <row r="159" spans="1:27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13">
        <v>0</v>
      </c>
      <c r="Z159" s="13">
        <v>0</v>
      </c>
      <c r="AA159" s="13">
        <v>0</v>
      </c>
    </row>
    <row r="160" spans="1:27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13">
        <v>0</v>
      </c>
      <c r="Z160" s="13">
        <v>0</v>
      </c>
      <c r="AA160" s="13">
        <v>0</v>
      </c>
    </row>
    <row r="161" spans="1:27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13">
        <v>0</v>
      </c>
      <c r="Z161" s="13">
        <v>0</v>
      </c>
      <c r="AA161" s="13">
        <v>0</v>
      </c>
    </row>
    <row r="162" spans="1:27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13">
        <v>0</v>
      </c>
      <c r="Z162" s="13">
        <v>0</v>
      </c>
      <c r="AA162" s="13">
        <v>0</v>
      </c>
    </row>
    <row r="163" spans="1:27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13">
        <v>0</v>
      </c>
      <c r="Z163" s="13">
        <v>0</v>
      </c>
      <c r="AA163" s="13">
        <v>0</v>
      </c>
    </row>
    <row r="164" spans="1:27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13">
        <v>0</v>
      </c>
      <c r="Z164" s="13">
        <v>0</v>
      </c>
      <c r="AA164" s="13">
        <v>0</v>
      </c>
    </row>
    <row r="165" spans="1:27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13">
        <v>0</v>
      </c>
      <c r="Z165" s="13">
        <v>0</v>
      </c>
      <c r="AA165" s="13">
        <v>0</v>
      </c>
    </row>
    <row r="166" spans="1:27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13">
        <v>0</v>
      </c>
      <c r="Z166" s="13">
        <v>0</v>
      </c>
      <c r="AA166" s="13">
        <v>0</v>
      </c>
    </row>
    <row r="167" spans="1:27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13">
        <v>0</v>
      </c>
      <c r="Z167" s="13">
        <v>0</v>
      </c>
      <c r="AA167" s="13">
        <v>0</v>
      </c>
    </row>
    <row r="168" spans="1:27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13">
        <v>0</v>
      </c>
      <c r="Z168" s="13">
        <v>0</v>
      </c>
      <c r="AA168" s="13">
        <v>0</v>
      </c>
    </row>
    <row r="169" spans="1:27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579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13">
        <v>0</v>
      </c>
      <c r="Z169" s="13">
        <v>0</v>
      </c>
      <c r="AA169" s="13">
        <v>0</v>
      </c>
    </row>
    <row r="170" spans="1:27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13">
        <v>0</v>
      </c>
      <c r="Z170" s="13">
        <v>0</v>
      </c>
      <c r="AA170" s="13">
        <v>0</v>
      </c>
    </row>
    <row r="171" spans="1:27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13">
        <v>0</v>
      </c>
      <c r="Z171" s="13">
        <v>0</v>
      </c>
      <c r="AA171" s="13">
        <v>0</v>
      </c>
    </row>
    <row r="172" spans="1:27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580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13">
        <v>0</v>
      </c>
      <c r="Z172" s="13">
        <v>0</v>
      </c>
      <c r="AA172" s="13">
        <v>0</v>
      </c>
    </row>
    <row r="173" spans="1:27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13">
        <v>0</v>
      </c>
      <c r="Z173" s="13">
        <v>0</v>
      </c>
      <c r="AA173" s="13">
        <v>0</v>
      </c>
    </row>
    <row r="174" spans="1:27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581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13">
        <v>0</v>
      </c>
      <c r="Z174" s="13">
        <v>0</v>
      </c>
      <c r="AA174" s="13">
        <v>0</v>
      </c>
    </row>
    <row r="175" spans="1:27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13">
        <v>0</v>
      </c>
      <c r="Z175" s="13">
        <v>0</v>
      </c>
      <c r="AA175" s="13">
        <v>0</v>
      </c>
    </row>
    <row r="176" spans="1:27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13">
        <v>0</v>
      </c>
      <c r="Z176" s="13">
        <v>0</v>
      </c>
      <c r="AA176" s="13">
        <v>0</v>
      </c>
    </row>
    <row r="177" spans="1:27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573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13">
        <v>0</v>
      </c>
      <c r="Z177" s="13">
        <v>0</v>
      </c>
      <c r="AA177" s="13">
        <v>0</v>
      </c>
    </row>
    <row r="178" spans="1:27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582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13">
        <v>0</v>
      </c>
      <c r="Z178" s="13">
        <v>0</v>
      </c>
      <c r="AA178" s="13">
        <v>0</v>
      </c>
    </row>
    <row r="179" spans="1:27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573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13">
        <v>0</v>
      </c>
      <c r="Z179" s="13">
        <v>0</v>
      </c>
      <c r="AA179" s="13">
        <v>0</v>
      </c>
    </row>
    <row r="180" spans="1:27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13">
        <v>0</v>
      </c>
      <c r="Z180" s="13">
        <v>0</v>
      </c>
      <c r="AA180" s="13">
        <v>0</v>
      </c>
    </row>
    <row r="181" spans="1:27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13">
        <v>0</v>
      </c>
      <c r="Z181" s="13">
        <v>0</v>
      </c>
      <c r="AA181" s="13">
        <v>0</v>
      </c>
    </row>
    <row r="182" spans="1:27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13">
        <v>0</v>
      </c>
      <c r="Z182" s="13">
        <v>0</v>
      </c>
      <c r="AA182" s="13">
        <v>0</v>
      </c>
    </row>
    <row r="183" spans="1:27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13">
        <v>0</v>
      </c>
      <c r="Z183" s="13">
        <v>0</v>
      </c>
      <c r="AA183" s="13">
        <v>0</v>
      </c>
    </row>
    <row r="184" spans="1:27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13">
        <v>0</v>
      </c>
      <c r="Z184" s="13">
        <v>0</v>
      </c>
      <c r="AA184" s="13">
        <v>0</v>
      </c>
    </row>
    <row r="185" spans="1:27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13">
        <v>0</v>
      </c>
      <c r="Z185" s="13">
        <v>0</v>
      </c>
      <c r="AA185" s="13">
        <v>0</v>
      </c>
    </row>
    <row r="186" spans="1:27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13">
        <v>0</v>
      </c>
      <c r="Z186" s="13">
        <v>0</v>
      </c>
      <c r="AA186" s="13">
        <v>0</v>
      </c>
    </row>
    <row r="187" spans="1:27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13">
        <v>0</v>
      </c>
      <c r="Z187" s="13">
        <v>0</v>
      </c>
      <c r="AA187" s="13">
        <v>0</v>
      </c>
    </row>
    <row r="188" spans="1:27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13">
        <v>0</v>
      </c>
      <c r="Z188" s="13">
        <v>0</v>
      </c>
      <c r="AA188" s="13">
        <v>0</v>
      </c>
    </row>
    <row r="189" spans="1:27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13">
        <v>0</v>
      </c>
      <c r="Z189" s="13">
        <v>0</v>
      </c>
      <c r="AA189" s="13">
        <v>0</v>
      </c>
    </row>
    <row r="190" spans="1:27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13">
        <v>0</v>
      </c>
      <c r="Z190" s="13">
        <v>0</v>
      </c>
      <c r="AA190" s="13">
        <v>0</v>
      </c>
    </row>
    <row r="191" spans="1:27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13">
        <v>0</v>
      </c>
      <c r="Z191" s="13">
        <v>0</v>
      </c>
      <c r="AA191" s="13">
        <v>0</v>
      </c>
    </row>
    <row r="192" spans="1:27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13">
        <v>0</v>
      </c>
      <c r="Z192" s="13">
        <v>0</v>
      </c>
      <c r="AA192" s="13">
        <v>0</v>
      </c>
    </row>
    <row r="193" spans="1:27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13">
        <v>0</v>
      </c>
      <c r="Z193" s="13">
        <v>0</v>
      </c>
      <c r="AA193" s="13">
        <v>0</v>
      </c>
    </row>
    <row r="194" spans="1:27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573</v>
      </c>
      <c r="H194" s="19">
        <v>31794</v>
      </c>
      <c r="I194" s="18" t="s">
        <v>583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13">
        <v>0</v>
      </c>
      <c r="Z194" s="13">
        <v>0</v>
      </c>
      <c r="AA194" s="13">
        <v>0</v>
      </c>
    </row>
    <row r="195" spans="1:27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573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13">
        <v>0</v>
      </c>
      <c r="Z195" s="13">
        <v>0</v>
      </c>
      <c r="AA195" s="13">
        <v>0</v>
      </c>
    </row>
    <row r="196" spans="1:27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573</v>
      </c>
      <c r="H196" s="19">
        <v>31394</v>
      </c>
      <c r="I196" s="18" t="s">
        <v>584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13">
        <v>0</v>
      </c>
      <c r="Z196" s="13">
        <v>0</v>
      </c>
      <c r="AA196" s="13">
        <v>0</v>
      </c>
    </row>
    <row r="197" spans="1:27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585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13">
        <v>0</v>
      </c>
      <c r="Z197" s="13">
        <v>0</v>
      </c>
      <c r="AA197" s="13">
        <v>0</v>
      </c>
    </row>
    <row r="198" spans="1:27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573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13">
        <v>0</v>
      </c>
      <c r="Z198" s="13">
        <v>0</v>
      </c>
      <c r="AA198" s="13">
        <v>0</v>
      </c>
    </row>
    <row r="199" spans="1:27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13">
        <v>0</v>
      </c>
      <c r="Z199" s="13">
        <v>0</v>
      </c>
      <c r="AA199" s="13">
        <v>0</v>
      </c>
    </row>
    <row r="200" spans="1:27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13">
        <v>0</v>
      </c>
      <c r="Z200" s="13">
        <v>0</v>
      </c>
      <c r="AA200" s="13">
        <v>0</v>
      </c>
    </row>
    <row r="201" spans="1:27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13">
        <v>0</v>
      </c>
      <c r="Z201" s="13">
        <v>0</v>
      </c>
      <c r="AA201" s="13">
        <v>0</v>
      </c>
    </row>
    <row r="202" spans="1:27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13">
        <v>0</v>
      </c>
      <c r="Z202" s="13">
        <v>0</v>
      </c>
      <c r="AA202" s="13">
        <v>0</v>
      </c>
    </row>
    <row r="203" spans="1:27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13">
        <v>0</v>
      </c>
      <c r="Z203" s="13">
        <v>0</v>
      </c>
      <c r="AA203" s="13">
        <v>0</v>
      </c>
    </row>
    <row r="204" spans="1:27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586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13">
        <v>0</v>
      </c>
      <c r="Z204" s="13">
        <v>0</v>
      </c>
      <c r="AA204" s="13">
        <v>0</v>
      </c>
    </row>
    <row r="205" spans="1:27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13">
        <v>0</v>
      </c>
      <c r="Z205" s="13">
        <v>0</v>
      </c>
      <c r="AA205" s="13">
        <v>0</v>
      </c>
    </row>
    <row r="206" spans="1:27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13">
        <v>0</v>
      </c>
      <c r="Z206" s="13">
        <v>0</v>
      </c>
      <c r="AA206" s="13">
        <v>0</v>
      </c>
    </row>
    <row r="207" spans="1:27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13">
        <v>0</v>
      </c>
      <c r="Z207" s="13">
        <v>0</v>
      </c>
      <c r="AA207" s="13">
        <v>0</v>
      </c>
    </row>
    <row r="208" spans="1:27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13">
        <v>0</v>
      </c>
      <c r="Z208" s="13">
        <v>0</v>
      </c>
      <c r="AA208" s="13">
        <v>0</v>
      </c>
    </row>
    <row r="209" spans="1:27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587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13">
        <v>0</v>
      </c>
      <c r="Z209" s="13">
        <v>0</v>
      </c>
      <c r="AA209" s="13">
        <v>0</v>
      </c>
    </row>
    <row r="210" spans="1:27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13">
        <v>0</v>
      </c>
      <c r="Z210" s="13">
        <v>0</v>
      </c>
      <c r="AA210" s="13">
        <v>0</v>
      </c>
    </row>
    <row r="211" spans="1:27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13">
        <v>0</v>
      </c>
      <c r="Z211" s="13">
        <v>0</v>
      </c>
      <c r="AA211" s="13">
        <v>0</v>
      </c>
    </row>
    <row r="212" spans="1:27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13">
        <v>0</v>
      </c>
      <c r="Z212" s="13">
        <v>0</v>
      </c>
      <c r="AA212" s="13">
        <v>0</v>
      </c>
    </row>
    <row r="213" spans="1:27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13">
        <v>0</v>
      </c>
      <c r="Z213" s="13">
        <v>0</v>
      </c>
      <c r="AA213" s="13">
        <v>0</v>
      </c>
    </row>
    <row r="214" spans="1:27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13">
        <v>0</v>
      </c>
      <c r="Z214" s="13">
        <v>0</v>
      </c>
      <c r="AA214" s="13">
        <v>0</v>
      </c>
    </row>
    <row r="215" spans="1:27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13">
        <v>0</v>
      </c>
      <c r="Z215" s="13">
        <v>0</v>
      </c>
      <c r="AA215" s="13">
        <v>0</v>
      </c>
    </row>
    <row r="216" spans="1:27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13">
        <v>0</v>
      </c>
      <c r="Z216" s="13">
        <v>0</v>
      </c>
      <c r="AA216" s="13">
        <v>0</v>
      </c>
    </row>
    <row r="217" spans="1:27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588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13">
        <v>0</v>
      </c>
      <c r="Z217" s="13">
        <v>0</v>
      </c>
      <c r="AA217" s="13">
        <v>0</v>
      </c>
    </row>
    <row r="218" spans="1:27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13">
        <v>0</v>
      </c>
      <c r="Z218" s="13">
        <v>0</v>
      </c>
      <c r="AA218" s="13">
        <v>0</v>
      </c>
    </row>
    <row r="219" spans="1:27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589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13">
        <v>0</v>
      </c>
      <c r="Z219" s="13">
        <v>0</v>
      </c>
      <c r="AA219" s="13">
        <v>0</v>
      </c>
    </row>
    <row r="220" spans="1:27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13">
        <v>0</v>
      </c>
      <c r="Z220" s="13">
        <v>0</v>
      </c>
      <c r="AA220" s="13">
        <v>0</v>
      </c>
    </row>
    <row r="221" spans="1:27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13">
        <v>0</v>
      </c>
      <c r="Z221" s="13">
        <v>0</v>
      </c>
      <c r="AA221" s="13">
        <v>0</v>
      </c>
    </row>
    <row r="222" spans="1:27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573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13">
        <v>0</v>
      </c>
      <c r="Z222" s="13">
        <v>0</v>
      </c>
      <c r="AA222" s="13">
        <v>0</v>
      </c>
    </row>
    <row r="223" spans="1:27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13">
        <v>0</v>
      </c>
      <c r="Z223" s="13">
        <v>0</v>
      </c>
      <c r="AA223" s="13">
        <v>0</v>
      </c>
    </row>
    <row r="224" spans="1:27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13">
        <v>0</v>
      </c>
      <c r="Z224" s="13">
        <v>0</v>
      </c>
      <c r="AA224" s="13">
        <v>0</v>
      </c>
    </row>
    <row r="225" spans="1:27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590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13">
        <v>0</v>
      </c>
      <c r="Z225" s="13">
        <v>0</v>
      </c>
      <c r="AA225" s="13">
        <v>0</v>
      </c>
    </row>
    <row r="226" spans="1:27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13">
        <v>0</v>
      </c>
      <c r="Z226" s="13">
        <v>0</v>
      </c>
      <c r="AA226" s="13">
        <v>0</v>
      </c>
    </row>
    <row r="227" spans="1:27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13">
        <v>0</v>
      </c>
      <c r="Z227" s="13">
        <v>0</v>
      </c>
      <c r="AA227" s="13">
        <v>0</v>
      </c>
    </row>
    <row r="228" spans="1:27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591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13">
        <v>0</v>
      </c>
      <c r="Z228" s="13">
        <v>0</v>
      </c>
      <c r="AA228" s="13">
        <v>0</v>
      </c>
    </row>
    <row r="229" spans="1:27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13">
        <v>0</v>
      </c>
      <c r="Z229" s="13">
        <v>0</v>
      </c>
      <c r="AA229" s="13">
        <v>0</v>
      </c>
    </row>
    <row r="230" spans="1:27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13">
        <v>0</v>
      </c>
      <c r="Z230" s="13">
        <v>0</v>
      </c>
      <c r="AA230" s="13">
        <v>0</v>
      </c>
    </row>
    <row r="231" spans="1:27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592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13">
        <v>0</v>
      </c>
      <c r="Z231" s="13">
        <v>0</v>
      </c>
      <c r="AA231" s="13">
        <v>0</v>
      </c>
    </row>
    <row r="232" spans="1:27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13">
        <v>0</v>
      </c>
      <c r="Z232" s="13">
        <v>0</v>
      </c>
      <c r="AA232" s="13">
        <v>0</v>
      </c>
    </row>
    <row r="233" spans="1:27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13">
        <v>0</v>
      </c>
      <c r="Z233" s="13">
        <v>0</v>
      </c>
      <c r="AA233" s="13">
        <v>0</v>
      </c>
    </row>
    <row r="234" spans="1:27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13">
        <v>0</v>
      </c>
      <c r="Z234" s="13">
        <v>0</v>
      </c>
      <c r="AA234" s="13">
        <v>0</v>
      </c>
    </row>
    <row r="235" spans="1:27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573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13">
        <v>0</v>
      </c>
      <c r="Z235" s="13">
        <v>0</v>
      </c>
      <c r="AA235" s="13">
        <v>0</v>
      </c>
    </row>
    <row r="236" spans="1:27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593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13">
        <v>0</v>
      </c>
      <c r="Z236" s="13">
        <v>0</v>
      </c>
      <c r="AA236" s="13">
        <v>0</v>
      </c>
    </row>
    <row r="237" spans="1:27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573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13">
        <v>0</v>
      </c>
      <c r="Z237" s="13">
        <v>0</v>
      </c>
      <c r="AA237" s="13">
        <v>0</v>
      </c>
    </row>
    <row r="238" spans="1:27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13">
        <v>0</v>
      </c>
      <c r="Z238" s="13">
        <v>0</v>
      </c>
      <c r="AA238" s="13">
        <v>0</v>
      </c>
    </row>
    <row r="239" spans="1:27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594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13">
        <v>0</v>
      </c>
      <c r="Z239" s="13">
        <v>0</v>
      </c>
      <c r="AA239" s="13">
        <v>0</v>
      </c>
    </row>
    <row r="240" spans="1:27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13">
        <v>0</v>
      </c>
      <c r="Z240" s="13">
        <v>0</v>
      </c>
      <c r="AA240" s="13">
        <v>0</v>
      </c>
    </row>
    <row r="241" spans="1:27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13">
        <v>0</v>
      </c>
      <c r="Z241" s="13">
        <v>0</v>
      </c>
      <c r="AA241" s="13">
        <v>0</v>
      </c>
    </row>
    <row r="242" spans="1:27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13">
        <v>0</v>
      </c>
      <c r="Z242" s="13">
        <v>0</v>
      </c>
      <c r="AA242" s="13">
        <v>0</v>
      </c>
    </row>
    <row r="243" spans="1:27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13">
        <v>0</v>
      </c>
      <c r="Z243" s="13">
        <v>0</v>
      </c>
      <c r="AA243" s="13">
        <v>0</v>
      </c>
    </row>
    <row r="244" spans="1:27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13">
        <v>0</v>
      </c>
      <c r="Z244" s="13">
        <v>0</v>
      </c>
      <c r="AA244" s="13">
        <v>0</v>
      </c>
    </row>
    <row r="245" spans="1:27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13">
        <v>0</v>
      </c>
      <c r="Z245" s="13">
        <v>0</v>
      </c>
      <c r="AA245" s="13">
        <v>0</v>
      </c>
    </row>
    <row r="246" spans="1:27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13">
        <v>0</v>
      </c>
      <c r="Z246" s="13">
        <v>0</v>
      </c>
      <c r="AA246" s="13">
        <v>0</v>
      </c>
    </row>
    <row r="247" spans="1:27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595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13">
        <v>0</v>
      </c>
      <c r="Z247" s="13">
        <v>0</v>
      </c>
      <c r="AA247" s="13">
        <v>0</v>
      </c>
    </row>
    <row r="248" spans="1:27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13">
        <v>0</v>
      </c>
      <c r="Z248" s="13">
        <v>0</v>
      </c>
      <c r="AA248" s="13">
        <v>0</v>
      </c>
    </row>
    <row r="249" spans="1:27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13">
        <v>0</v>
      </c>
      <c r="Z249" s="13">
        <v>0</v>
      </c>
      <c r="AA249" s="13">
        <v>0</v>
      </c>
    </row>
    <row r="250" spans="1:27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13">
        <v>0</v>
      </c>
      <c r="Z250" s="13">
        <v>0</v>
      </c>
      <c r="AA250" s="13">
        <v>0</v>
      </c>
    </row>
    <row r="251" spans="1:27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13">
        <v>0</v>
      </c>
      <c r="Z251" s="13">
        <v>0</v>
      </c>
      <c r="AA251" s="13">
        <v>0</v>
      </c>
    </row>
    <row r="252" spans="1:27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13">
        <v>0</v>
      </c>
      <c r="Z252" s="13">
        <v>0</v>
      </c>
      <c r="AA252" s="13">
        <v>0</v>
      </c>
    </row>
    <row r="253" spans="1:27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573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13">
        <v>0</v>
      </c>
      <c r="Z253" s="13">
        <v>0</v>
      </c>
      <c r="AA253" s="13">
        <v>0</v>
      </c>
    </row>
    <row r="254" spans="1:27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13">
        <v>0</v>
      </c>
      <c r="Z254" s="13">
        <v>0</v>
      </c>
      <c r="AA254" s="13">
        <v>0</v>
      </c>
    </row>
    <row r="255" spans="1:27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13">
        <v>0</v>
      </c>
      <c r="Z255" s="13">
        <v>0</v>
      </c>
      <c r="AA255" s="13">
        <v>0</v>
      </c>
    </row>
    <row r="256" spans="1:27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596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13">
        <v>0</v>
      </c>
      <c r="Z256" s="13">
        <v>0</v>
      </c>
      <c r="AA256" s="13">
        <v>0</v>
      </c>
    </row>
    <row r="257" spans="1:27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13">
        <v>0</v>
      </c>
      <c r="Z257" s="13">
        <v>0</v>
      </c>
      <c r="AA257" s="13">
        <v>0</v>
      </c>
    </row>
    <row r="258" spans="1:27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13">
        <v>0</v>
      </c>
      <c r="Z258" s="13">
        <v>0</v>
      </c>
      <c r="AA258" s="13">
        <v>0</v>
      </c>
    </row>
    <row r="259" spans="1:27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13">
        <v>0</v>
      </c>
      <c r="Z259" s="13">
        <v>0</v>
      </c>
      <c r="AA259" s="13">
        <v>0</v>
      </c>
    </row>
    <row r="260" spans="1:27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13">
        <v>0</v>
      </c>
      <c r="Z260" s="13">
        <v>0</v>
      </c>
      <c r="AA260" s="13">
        <v>0</v>
      </c>
    </row>
    <row r="261" spans="1:27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13">
        <v>0</v>
      </c>
      <c r="Z261" s="13">
        <v>0</v>
      </c>
      <c r="AA261" s="13">
        <v>0</v>
      </c>
    </row>
    <row r="262" spans="1:27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13">
        <v>0</v>
      </c>
      <c r="Z262" s="13">
        <v>0</v>
      </c>
      <c r="AA262" s="13">
        <v>0</v>
      </c>
    </row>
    <row r="263" spans="1:27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13">
        <v>0</v>
      </c>
      <c r="Z263" s="13">
        <v>0</v>
      </c>
      <c r="AA263" s="13">
        <v>0</v>
      </c>
    </row>
    <row r="264" spans="1:27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13">
        <v>0</v>
      </c>
      <c r="Z264" s="13">
        <v>0</v>
      </c>
      <c r="AA264" s="13">
        <v>0</v>
      </c>
    </row>
    <row r="265" spans="1:27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13">
        <v>0</v>
      </c>
      <c r="Z265" s="13">
        <v>0</v>
      </c>
      <c r="AA265" s="13">
        <v>0</v>
      </c>
    </row>
    <row r="266" spans="1:27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13">
        <v>0</v>
      </c>
      <c r="Z266" s="13">
        <v>0</v>
      </c>
      <c r="AA266" s="13">
        <v>0</v>
      </c>
    </row>
    <row r="267" spans="1:27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13">
        <v>0</v>
      </c>
      <c r="Z267" s="13">
        <v>0</v>
      </c>
      <c r="AA267" s="13">
        <v>0</v>
      </c>
    </row>
    <row r="268" spans="1:27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13">
        <v>0</v>
      </c>
      <c r="Z268" s="13">
        <v>0</v>
      </c>
      <c r="AA268" s="13">
        <v>0</v>
      </c>
    </row>
    <row r="269" spans="1:27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13">
        <v>0</v>
      </c>
      <c r="Z269" s="13">
        <v>0</v>
      </c>
      <c r="AA269" s="13">
        <v>0</v>
      </c>
    </row>
    <row r="270" spans="1:27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573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13">
        <v>0</v>
      </c>
      <c r="Z270" s="13">
        <v>0</v>
      </c>
      <c r="AA270" s="13">
        <v>0</v>
      </c>
    </row>
    <row r="271" spans="1:27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13">
        <v>0</v>
      </c>
      <c r="Z271" s="13">
        <v>0</v>
      </c>
      <c r="AA271" s="13">
        <v>0</v>
      </c>
    </row>
    <row r="272" spans="1:27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13">
        <v>0</v>
      </c>
      <c r="Z272" s="13">
        <v>0</v>
      </c>
      <c r="AA272" s="13">
        <v>0</v>
      </c>
    </row>
    <row r="273" spans="1:27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13">
        <v>0</v>
      </c>
      <c r="Z273" s="13">
        <v>0</v>
      </c>
      <c r="AA273" s="13">
        <v>0</v>
      </c>
    </row>
    <row r="274" spans="1:27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13">
        <v>0</v>
      </c>
      <c r="Z274" s="13">
        <v>0</v>
      </c>
      <c r="AA274" s="13">
        <v>0</v>
      </c>
    </row>
    <row r="275" spans="1:27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13">
        <v>0</v>
      </c>
      <c r="Z275" s="13">
        <v>0</v>
      </c>
      <c r="AA275" s="13">
        <v>0</v>
      </c>
    </row>
    <row r="276" spans="1:27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13">
        <v>0</v>
      </c>
      <c r="Z276" s="13">
        <v>0</v>
      </c>
      <c r="AA276" s="13">
        <v>0</v>
      </c>
    </row>
    <row r="277" spans="1:27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573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13">
        <v>0</v>
      </c>
      <c r="Z277" s="13">
        <v>0</v>
      </c>
      <c r="AA277" s="13">
        <v>0</v>
      </c>
    </row>
    <row r="278" spans="1:27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13">
        <v>0</v>
      </c>
      <c r="Z278" s="13">
        <v>0</v>
      </c>
      <c r="AA278" s="13">
        <v>0</v>
      </c>
    </row>
    <row r="279" spans="1:27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13">
        <v>0</v>
      </c>
      <c r="Z279" s="13">
        <v>0</v>
      </c>
      <c r="AA279" s="13">
        <v>0</v>
      </c>
    </row>
    <row r="280" spans="1:27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13">
        <v>0</v>
      </c>
      <c r="Z280" s="13">
        <v>0</v>
      </c>
      <c r="AA280" s="13">
        <v>0</v>
      </c>
    </row>
    <row r="281" spans="1:27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13">
        <v>0</v>
      </c>
      <c r="Z281" s="13">
        <v>0</v>
      </c>
      <c r="AA281" s="13">
        <v>0</v>
      </c>
    </row>
    <row r="282" spans="1:27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13">
        <v>0</v>
      </c>
      <c r="Z282" s="13">
        <v>0</v>
      </c>
      <c r="AA282" s="13">
        <v>0</v>
      </c>
    </row>
    <row r="283" spans="1:27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13">
        <v>0</v>
      </c>
      <c r="Z283" s="13">
        <v>0</v>
      </c>
      <c r="AA283" s="13">
        <v>0</v>
      </c>
    </row>
    <row r="284" spans="1:27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13">
        <v>0</v>
      </c>
      <c r="Z284" s="13">
        <v>0</v>
      </c>
      <c r="AA284" s="13">
        <v>0</v>
      </c>
    </row>
    <row r="285" spans="1:27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13">
        <v>0</v>
      </c>
      <c r="Z285" s="13">
        <v>0</v>
      </c>
      <c r="AA285" s="13">
        <v>0</v>
      </c>
    </row>
    <row r="286" spans="1:27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13">
        <v>0</v>
      </c>
      <c r="Z286" s="13">
        <v>0</v>
      </c>
      <c r="AA286" s="13">
        <v>0</v>
      </c>
    </row>
    <row r="287" spans="1:27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13">
        <v>0</v>
      </c>
      <c r="Z287" s="13">
        <v>0</v>
      </c>
      <c r="AA287" s="13">
        <v>0</v>
      </c>
    </row>
    <row r="288" spans="1:27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13">
        <v>0</v>
      </c>
      <c r="Z288" s="13">
        <v>0</v>
      </c>
      <c r="AA288" s="13">
        <v>0</v>
      </c>
    </row>
    <row r="289" spans="1:27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13">
        <v>0</v>
      </c>
      <c r="Z289" s="13">
        <v>0</v>
      </c>
      <c r="AA289" s="13">
        <v>0</v>
      </c>
    </row>
    <row r="290" spans="1:27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13">
        <v>0</v>
      </c>
      <c r="Z290" s="13">
        <v>0</v>
      </c>
      <c r="AA290" s="13">
        <v>0</v>
      </c>
    </row>
    <row r="291" spans="1:27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13">
        <v>0</v>
      </c>
      <c r="Z291" s="13">
        <v>0</v>
      </c>
      <c r="AA291" s="13">
        <v>0</v>
      </c>
    </row>
    <row r="292" spans="1:27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597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13">
        <v>0</v>
      </c>
      <c r="Z292" s="13">
        <v>0</v>
      </c>
      <c r="AA292" s="13">
        <v>0</v>
      </c>
    </row>
    <row r="293" spans="1:27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13">
        <v>0</v>
      </c>
      <c r="Z293" s="13">
        <v>0</v>
      </c>
      <c r="AA293" s="13">
        <v>0</v>
      </c>
    </row>
    <row r="294" spans="1:27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13">
        <v>0</v>
      </c>
      <c r="Z294" s="13">
        <v>0</v>
      </c>
      <c r="AA294" s="13">
        <v>0</v>
      </c>
    </row>
    <row r="295" spans="1:27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13">
        <v>0</v>
      </c>
      <c r="Z295" s="13">
        <v>0</v>
      </c>
      <c r="AA295" s="13">
        <v>0</v>
      </c>
    </row>
    <row r="296" spans="1:27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13">
        <v>0</v>
      </c>
      <c r="Z296" s="13">
        <v>0</v>
      </c>
      <c r="AA296" s="13">
        <v>0</v>
      </c>
    </row>
    <row r="297" spans="1:27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13">
        <v>0</v>
      </c>
      <c r="Z297" s="13">
        <v>0</v>
      </c>
      <c r="AA297" s="13">
        <v>0</v>
      </c>
    </row>
    <row r="298" spans="1:27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13">
        <v>0</v>
      </c>
      <c r="Z298" s="13">
        <v>0</v>
      </c>
      <c r="AA298" s="13">
        <v>0</v>
      </c>
    </row>
    <row r="299" spans="1:27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13">
        <v>0</v>
      </c>
      <c r="Z299" s="13">
        <v>0</v>
      </c>
      <c r="AA299" s="13">
        <v>0</v>
      </c>
    </row>
    <row r="300" spans="1:27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598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13">
        <v>0</v>
      </c>
      <c r="Z300" s="13">
        <v>0</v>
      </c>
      <c r="AA300" s="13">
        <v>0</v>
      </c>
    </row>
    <row r="301" spans="1:27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599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13">
        <v>0</v>
      </c>
      <c r="Z301" s="13">
        <v>0</v>
      </c>
      <c r="AA301" s="13">
        <v>0</v>
      </c>
    </row>
    <row r="302" spans="1:27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13">
        <v>0</v>
      </c>
      <c r="Z302" s="13">
        <v>0</v>
      </c>
      <c r="AA302" s="13">
        <v>0</v>
      </c>
    </row>
    <row r="303" spans="1:27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13">
        <v>0</v>
      </c>
      <c r="Z303" s="13">
        <v>0</v>
      </c>
      <c r="AA303" s="13">
        <v>0</v>
      </c>
    </row>
    <row r="304" spans="1:27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13">
        <v>0</v>
      </c>
      <c r="Z304" s="13">
        <v>0</v>
      </c>
      <c r="AA304" s="13">
        <v>0</v>
      </c>
    </row>
    <row r="305" spans="1:27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600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13">
        <v>0</v>
      </c>
      <c r="Z305" s="13">
        <v>0</v>
      </c>
      <c r="AA305" s="13">
        <v>0</v>
      </c>
    </row>
    <row r="306" spans="1:27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601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13">
        <v>0</v>
      </c>
      <c r="Z306" s="13">
        <v>0</v>
      </c>
      <c r="AA306" s="13">
        <v>0</v>
      </c>
    </row>
    <row r="307" spans="1:27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13">
        <v>0</v>
      </c>
      <c r="Z307" s="13">
        <v>0</v>
      </c>
      <c r="AA307" s="13">
        <v>0</v>
      </c>
    </row>
    <row r="308" spans="1:27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13">
        <v>0</v>
      </c>
      <c r="Z308" s="13">
        <v>0</v>
      </c>
      <c r="AA308" s="13">
        <v>0</v>
      </c>
    </row>
    <row r="309" spans="1:27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13">
        <v>0</v>
      </c>
      <c r="Z309" s="13">
        <v>0</v>
      </c>
      <c r="AA309" s="13">
        <v>0</v>
      </c>
    </row>
    <row r="310" spans="1:27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13">
        <v>0</v>
      </c>
      <c r="Z310" s="13">
        <v>0</v>
      </c>
      <c r="AA310" s="13">
        <v>0</v>
      </c>
    </row>
    <row r="311" spans="1:27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13">
        <v>0</v>
      </c>
      <c r="Z311" s="13">
        <v>0</v>
      </c>
      <c r="AA311" s="13">
        <v>0</v>
      </c>
    </row>
    <row r="312" spans="1:27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13">
        <v>0</v>
      </c>
      <c r="Z312" s="13">
        <v>0</v>
      </c>
      <c r="AA312" s="13">
        <v>0</v>
      </c>
    </row>
    <row r="313" spans="1:27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602</v>
      </c>
      <c r="H313" s="19">
        <v>7326</v>
      </c>
      <c r="I313" s="18" t="s">
        <v>603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13">
        <v>0</v>
      </c>
      <c r="Z313" s="13">
        <v>0</v>
      </c>
      <c r="AA313" s="13">
        <v>0</v>
      </c>
    </row>
    <row r="314" spans="1:27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604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13">
        <v>0</v>
      </c>
      <c r="Z314" s="13">
        <v>0</v>
      </c>
      <c r="AA314" s="13">
        <v>0</v>
      </c>
    </row>
    <row r="315" spans="1:27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13">
        <v>0</v>
      </c>
      <c r="Z315" s="13">
        <v>0</v>
      </c>
      <c r="AA315" s="13">
        <v>0</v>
      </c>
    </row>
    <row r="316" spans="1:27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13">
        <v>0</v>
      </c>
      <c r="Z316" s="13">
        <v>0</v>
      </c>
      <c r="AA316" s="13">
        <v>0</v>
      </c>
    </row>
    <row r="317" spans="1:27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13">
        <v>0</v>
      </c>
      <c r="Z317" s="13">
        <v>0</v>
      </c>
      <c r="AA317" s="13">
        <v>0</v>
      </c>
    </row>
    <row r="318" spans="1:27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13">
        <v>0</v>
      </c>
      <c r="Z318" s="13">
        <v>0</v>
      </c>
      <c r="AA318" s="13">
        <v>0</v>
      </c>
    </row>
    <row r="319" spans="1:27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605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13">
        <v>0</v>
      </c>
      <c r="Z319" s="13">
        <v>0</v>
      </c>
      <c r="AA319" s="13">
        <v>0</v>
      </c>
    </row>
    <row r="320" spans="1:27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606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13">
        <v>0</v>
      </c>
      <c r="Z320" s="13">
        <v>0</v>
      </c>
      <c r="AA320" s="13">
        <v>0</v>
      </c>
    </row>
    <row r="321" spans="1:27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13">
        <v>0</v>
      </c>
      <c r="Z321" s="13">
        <v>0</v>
      </c>
      <c r="AA321" s="13">
        <v>0</v>
      </c>
    </row>
    <row r="322" spans="1:27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13">
        <v>0</v>
      </c>
      <c r="Z322" s="13">
        <v>0</v>
      </c>
      <c r="AA322" s="13">
        <v>0</v>
      </c>
    </row>
    <row r="323" spans="1:27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607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13">
        <v>0</v>
      </c>
      <c r="Z323" s="13">
        <v>0</v>
      </c>
      <c r="AA323" s="13">
        <v>0</v>
      </c>
    </row>
    <row r="324" spans="1:27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13">
        <v>0</v>
      </c>
      <c r="Z324" s="13">
        <v>0</v>
      </c>
      <c r="AA324" s="13">
        <v>0</v>
      </c>
    </row>
    <row r="325" spans="1:27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13">
        <v>0</v>
      </c>
      <c r="Z325" s="13">
        <v>0</v>
      </c>
      <c r="AA325" s="13">
        <v>0</v>
      </c>
    </row>
    <row r="326" spans="1:27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13">
        <v>0</v>
      </c>
      <c r="Z326" s="13">
        <v>0</v>
      </c>
      <c r="AA326" s="13">
        <v>0</v>
      </c>
    </row>
    <row r="327" spans="1:27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13">
        <v>0</v>
      </c>
      <c r="Z327" s="13">
        <v>0</v>
      </c>
      <c r="AA327" s="13">
        <v>0</v>
      </c>
    </row>
    <row r="328" spans="1:27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13">
        <v>0</v>
      </c>
      <c r="Z328" s="13">
        <v>0</v>
      </c>
      <c r="AA328" s="13">
        <v>0</v>
      </c>
    </row>
    <row r="329" spans="1:27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608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13">
        <v>0</v>
      </c>
      <c r="Z329" s="13">
        <v>0</v>
      </c>
      <c r="AA329" s="13">
        <v>0</v>
      </c>
    </row>
    <row r="330" spans="1:27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13">
        <v>0</v>
      </c>
      <c r="Z330" s="13">
        <v>0</v>
      </c>
      <c r="AA330" s="13">
        <v>0</v>
      </c>
    </row>
    <row r="331" spans="1:27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609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13">
        <v>0</v>
      </c>
      <c r="Z331" s="13">
        <v>0</v>
      </c>
      <c r="AA331" s="13">
        <v>0</v>
      </c>
    </row>
    <row r="332" spans="1:27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13">
        <v>0</v>
      </c>
      <c r="Z332" s="13">
        <v>0</v>
      </c>
      <c r="AA332" s="13">
        <v>0</v>
      </c>
    </row>
    <row r="333" spans="1:27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13">
        <v>0</v>
      </c>
      <c r="Z333" s="13">
        <v>0</v>
      </c>
      <c r="AA333" s="13">
        <v>0</v>
      </c>
    </row>
    <row r="334" spans="1:27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13">
        <v>0</v>
      </c>
      <c r="Z334" s="13">
        <v>0</v>
      </c>
      <c r="AA334" s="13">
        <v>0</v>
      </c>
    </row>
    <row r="335" spans="1:27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13">
        <v>0</v>
      </c>
      <c r="Z335" s="13">
        <v>0</v>
      </c>
      <c r="AA335" s="13">
        <v>0</v>
      </c>
    </row>
    <row r="336" spans="1:27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13">
        <v>0</v>
      </c>
      <c r="Z336" s="13">
        <v>0</v>
      </c>
      <c r="AA336" s="13">
        <v>0</v>
      </c>
    </row>
    <row r="337" spans="1:27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13">
        <v>0</v>
      </c>
      <c r="Z337" s="13">
        <v>0</v>
      </c>
      <c r="AA337" s="13">
        <v>0</v>
      </c>
    </row>
    <row r="338" spans="1:27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13">
        <v>0</v>
      </c>
      <c r="Z338" s="13">
        <v>0</v>
      </c>
      <c r="AA338" s="13">
        <v>0</v>
      </c>
    </row>
    <row r="339" spans="1:27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13">
        <v>0</v>
      </c>
      <c r="Z339" s="13">
        <v>0</v>
      </c>
      <c r="AA339" s="13">
        <v>0</v>
      </c>
    </row>
    <row r="340" spans="1:27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13">
        <v>0</v>
      </c>
      <c r="Z340" s="13">
        <v>0</v>
      </c>
      <c r="AA340" s="13">
        <v>0</v>
      </c>
    </row>
    <row r="341" spans="1:27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610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13">
        <v>0</v>
      </c>
      <c r="Z341" s="13">
        <v>0</v>
      </c>
      <c r="AA341" s="13">
        <v>0</v>
      </c>
    </row>
    <row r="342" spans="1:27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611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13">
        <v>0</v>
      </c>
      <c r="Z342" s="13">
        <v>0</v>
      </c>
      <c r="AA342" s="13">
        <v>0</v>
      </c>
    </row>
    <row r="343" spans="1:27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13">
        <v>0</v>
      </c>
      <c r="Z343" s="13">
        <v>0</v>
      </c>
      <c r="AA343" s="13">
        <v>0</v>
      </c>
    </row>
    <row r="344" spans="1:27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13">
        <v>0</v>
      </c>
      <c r="Z344" s="13">
        <v>0</v>
      </c>
      <c r="AA344" s="13">
        <v>0</v>
      </c>
    </row>
    <row r="345" spans="1:27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13">
        <v>0</v>
      </c>
      <c r="Z345" s="13">
        <v>0</v>
      </c>
      <c r="AA345" s="13">
        <v>0</v>
      </c>
    </row>
    <row r="346" spans="1:27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13">
        <v>0</v>
      </c>
      <c r="Z346" s="13">
        <v>0</v>
      </c>
      <c r="AA346" s="13">
        <v>0</v>
      </c>
    </row>
    <row r="347" spans="1:27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13">
        <v>0</v>
      </c>
      <c r="Z347" s="13">
        <v>0</v>
      </c>
      <c r="AA347" s="13">
        <v>0</v>
      </c>
    </row>
    <row r="348" spans="1:27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13">
        <v>0</v>
      </c>
      <c r="Z348" s="13">
        <v>0</v>
      </c>
      <c r="AA348" s="13">
        <v>0</v>
      </c>
    </row>
    <row r="349" spans="1:27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13">
        <v>0</v>
      </c>
      <c r="Z349" s="13">
        <v>0</v>
      </c>
      <c r="AA349" s="13">
        <v>0</v>
      </c>
    </row>
    <row r="350" spans="1:27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13">
        <v>0</v>
      </c>
      <c r="Z350" s="13">
        <v>0</v>
      </c>
      <c r="AA350" s="13">
        <v>0</v>
      </c>
    </row>
    <row r="351" spans="1:27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13">
        <v>0</v>
      </c>
      <c r="Z351" s="13">
        <v>0</v>
      </c>
      <c r="AA351" s="13">
        <v>0</v>
      </c>
    </row>
    <row r="352" spans="1:27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13">
        <v>0</v>
      </c>
      <c r="Z352" s="13">
        <v>0</v>
      </c>
      <c r="AA352" s="13">
        <v>0</v>
      </c>
    </row>
    <row r="353" spans="1:27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13">
        <v>0</v>
      </c>
      <c r="Z353" s="13">
        <v>0</v>
      </c>
      <c r="AA353" s="13">
        <v>0</v>
      </c>
    </row>
    <row r="354" spans="1:27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612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13">
        <v>0</v>
      </c>
      <c r="Z354" s="13">
        <v>0</v>
      </c>
      <c r="AA354" s="13">
        <v>0</v>
      </c>
    </row>
    <row r="355" spans="1:27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13">
        <v>0</v>
      </c>
      <c r="Z355" s="13">
        <v>0</v>
      </c>
      <c r="AA355" s="13">
        <v>0</v>
      </c>
    </row>
    <row r="356" spans="1:27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613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13">
        <v>0</v>
      </c>
      <c r="Z356" s="13">
        <v>0</v>
      </c>
      <c r="AA356" s="13">
        <v>0</v>
      </c>
    </row>
    <row r="357" spans="1:27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614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13">
        <v>0</v>
      </c>
      <c r="Z357" s="13">
        <v>0</v>
      </c>
      <c r="AA357" s="13">
        <v>0</v>
      </c>
    </row>
    <row r="358" spans="1:27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615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13">
        <v>0</v>
      </c>
      <c r="Z358" s="13">
        <v>0</v>
      </c>
      <c r="AA358" s="13">
        <v>0</v>
      </c>
    </row>
    <row r="359" spans="1:27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13">
        <v>0</v>
      </c>
      <c r="Z359" s="13">
        <v>0</v>
      </c>
      <c r="AA359" s="13">
        <v>0</v>
      </c>
    </row>
    <row r="360" spans="1:27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13">
        <v>0</v>
      </c>
      <c r="Z360" s="13">
        <v>0</v>
      </c>
      <c r="AA360" s="13">
        <v>0</v>
      </c>
    </row>
    <row r="361" spans="1:27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13">
        <v>0</v>
      </c>
      <c r="Z361" s="13">
        <v>0</v>
      </c>
      <c r="AA361" s="13">
        <v>0</v>
      </c>
    </row>
    <row r="362" spans="1:27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616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13">
        <v>0</v>
      </c>
      <c r="Z362" s="13">
        <v>0</v>
      </c>
      <c r="AA362" s="13">
        <v>0</v>
      </c>
    </row>
    <row r="363" spans="1:27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617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13">
        <v>0</v>
      </c>
      <c r="Z363" s="13">
        <v>0</v>
      </c>
      <c r="AA363" s="13">
        <v>0</v>
      </c>
    </row>
    <row r="364" spans="1:27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13">
        <v>0</v>
      </c>
      <c r="Z364" s="13">
        <v>0</v>
      </c>
      <c r="AA364" s="13">
        <v>0</v>
      </c>
    </row>
    <row r="365" spans="1:27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13">
        <v>0</v>
      </c>
      <c r="Z365" s="13">
        <v>0</v>
      </c>
      <c r="AA365" s="13">
        <v>0</v>
      </c>
    </row>
    <row r="366" spans="1:27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618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13">
        <v>0</v>
      </c>
      <c r="Z366" s="13">
        <v>0</v>
      </c>
      <c r="AA366" s="13">
        <v>0</v>
      </c>
    </row>
    <row r="367" spans="1:27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619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13">
        <v>0</v>
      </c>
      <c r="Z367" s="13">
        <v>0</v>
      </c>
      <c r="AA367" s="13">
        <v>0</v>
      </c>
    </row>
    <row r="368" spans="1:27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620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13">
        <v>0</v>
      </c>
      <c r="Z368" s="13">
        <v>0</v>
      </c>
      <c r="AA368" s="13">
        <v>0</v>
      </c>
    </row>
    <row r="369" spans="1:27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13">
        <v>0</v>
      </c>
      <c r="Z369" s="13">
        <v>0</v>
      </c>
      <c r="AA369" s="13">
        <v>0</v>
      </c>
    </row>
    <row r="370" spans="1:27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621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13">
        <v>0</v>
      </c>
      <c r="Z370" s="13">
        <v>0</v>
      </c>
      <c r="AA370" s="13">
        <v>0</v>
      </c>
    </row>
    <row r="371" spans="1:27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13">
        <v>0</v>
      </c>
      <c r="Z371" s="13">
        <v>0</v>
      </c>
      <c r="AA371" s="13">
        <v>0</v>
      </c>
    </row>
    <row r="372" spans="1:27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13">
        <v>0</v>
      </c>
      <c r="Z372" s="13">
        <v>0</v>
      </c>
      <c r="AA372" s="13">
        <v>0</v>
      </c>
    </row>
    <row r="373" spans="1:27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13">
        <v>0</v>
      </c>
      <c r="Z373" s="13">
        <v>0</v>
      </c>
      <c r="AA373" s="13">
        <v>0</v>
      </c>
    </row>
    <row r="374" spans="1:27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573</v>
      </c>
      <c r="H374" s="19">
        <v>15657</v>
      </c>
      <c r="I374" s="18" t="s">
        <v>622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13">
        <v>0</v>
      </c>
      <c r="Z374" s="13">
        <v>0</v>
      </c>
      <c r="AA374" s="13">
        <v>0</v>
      </c>
    </row>
    <row r="375" spans="1:27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13">
        <v>0</v>
      </c>
      <c r="Z375" s="13">
        <v>0</v>
      </c>
      <c r="AA375" s="13">
        <v>0</v>
      </c>
    </row>
    <row r="376" spans="1:27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13">
        <v>0</v>
      </c>
      <c r="Z376" s="13">
        <v>0</v>
      </c>
      <c r="AA376" s="13">
        <v>0</v>
      </c>
    </row>
    <row r="377" spans="1:27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623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13">
        <v>0</v>
      </c>
      <c r="Z377" s="13">
        <v>0</v>
      </c>
      <c r="AA377" s="13">
        <v>0</v>
      </c>
    </row>
    <row r="378" spans="1:27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624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13">
        <v>0</v>
      </c>
      <c r="Z378" s="13">
        <v>0</v>
      </c>
      <c r="AA378" s="13">
        <v>0</v>
      </c>
    </row>
    <row r="379" spans="1:27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13">
        <v>0</v>
      </c>
      <c r="Z379" s="13">
        <v>0</v>
      </c>
      <c r="AA379" s="13">
        <v>0</v>
      </c>
    </row>
    <row r="380" spans="1:27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13">
        <v>0</v>
      </c>
      <c r="Z380" s="13">
        <v>0</v>
      </c>
      <c r="AA380" s="13">
        <v>0</v>
      </c>
    </row>
    <row r="381" spans="1:27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13">
        <v>0</v>
      </c>
      <c r="Z381" s="13">
        <v>0</v>
      </c>
      <c r="AA381" s="13">
        <v>0</v>
      </c>
    </row>
    <row r="382" spans="1:27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13">
        <v>0</v>
      </c>
      <c r="Z382" s="13">
        <v>0</v>
      </c>
      <c r="AA382" s="13">
        <v>0</v>
      </c>
    </row>
    <row r="383" spans="1:27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13">
        <v>0</v>
      </c>
      <c r="Z383" s="13">
        <v>0</v>
      </c>
      <c r="AA383" s="13">
        <v>0</v>
      </c>
    </row>
    <row r="384" spans="1:27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13">
        <v>0</v>
      </c>
      <c r="Z384" s="13">
        <v>0</v>
      </c>
      <c r="AA384" s="13">
        <v>0</v>
      </c>
    </row>
    <row r="385" spans="1:27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13">
        <v>0</v>
      </c>
      <c r="Z385" s="13">
        <v>0</v>
      </c>
      <c r="AA385" s="13">
        <v>0</v>
      </c>
    </row>
    <row r="386" spans="1:27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13">
        <v>0</v>
      </c>
      <c r="Z386" s="13">
        <v>0</v>
      </c>
      <c r="AA386" s="13">
        <v>0</v>
      </c>
    </row>
    <row r="387" spans="1:27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13">
        <v>0</v>
      </c>
      <c r="Z387" s="13">
        <v>0</v>
      </c>
      <c r="AA387" s="13">
        <v>0</v>
      </c>
    </row>
    <row r="388" spans="1:27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13">
        <v>0</v>
      </c>
      <c r="Z388" s="13">
        <v>0</v>
      </c>
      <c r="AA388" s="13">
        <v>0</v>
      </c>
    </row>
    <row r="389" spans="1:27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13">
        <v>0</v>
      </c>
      <c r="Z389" s="13">
        <v>0</v>
      </c>
      <c r="AA389" s="13">
        <v>0</v>
      </c>
    </row>
    <row r="390" spans="1:27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13">
        <v>0</v>
      </c>
      <c r="Z390" s="13">
        <v>0</v>
      </c>
      <c r="AA390" s="13">
        <v>0</v>
      </c>
    </row>
    <row r="391" spans="1:27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13">
        <v>0</v>
      </c>
      <c r="Z391" s="13">
        <v>0</v>
      </c>
      <c r="AA391" s="13">
        <v>0</v>
      </c>
    </row>
    <row r="392" spans="1:27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13">
        <v>0</v>
      </c>
      <c r="Z392" s="13">
        <v>0</v>
      </c>
      <c r="AA392" s="13">
        <v>0</v>
      </c>
    </row>
    <row r="393" spans="1:27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13">
        <v>0</v>
      </c>
      <c r="Z393" s="13">
        <v>0</v>
      </c>
      <c r="AA393" s="13">
        <v>0</v>
      </c>
    </row>
    <row r="394" spans="1:27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13">
        <v>0</v>
      </c>
      <c r="Z394" s="13">
        <v>0</v>
      </c>
      <c r="AA394" s="13">
        <v>0</v>
      </c>
    </row>
    <row r="395" spans="1:27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13">
        <v>0</v>
      </c>
      <c r="Z395" s="13">
        <v>0</v>
      </c>
      <c r="AA395" s="13">
        <v>0</v>
      </c>
    </row>
    <row r="396" spans="1:27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13">
        <v>0</v>
      </c>
      <c r="Z396" s="13">
        <v>0</v>
      </c>
      <c r="AA396" s="13">
        <v>0</v>
      </c>
    </row>
    <row r="397" spans="1:27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13">
        <v>0</v>
      </c>
      <c r="Z397" s="13">
        <v>0</v>
      </c>
      <c r="AA397" s="13">
        <v>0</v>
      </c>
    </row>
    <row r="398" spans="1:27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573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13">
        <v>0</v>
      </c>
      <c r="Z398" s="13">
        <v>0</v>
      </c>
      <c r="AA398" s="13">
        <v>0</v>
      </c>
    </row>
    <row r="399" spans="1:27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573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13">
        <v>0</v>
      </c>
      <c r="Z399" s="13">
        <v>0</v>
      </c>
      <c r="AA399" s="13">
        <v>0</v>
      </c>
    </row>
    <row r="400" spans="1:27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13">
        <v>0</v>
      </c>
      <c r="Z400" s="13">
        <v>0</v>
      </c>
      <c r="AA400" s="13">
        <v>0</v>
      </c>
    </row>
    <row r="401" spans="1:27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13">
        <v>0</v>
      </c>
      <c r="Z401" s="13">
        <v>0</v>
      </c>
      <c r="AA401" s="13">
        <v>0</v>
      </c>
    </row>
    <row r="402" spans="1:27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13">
        <v>0</v>
      </c>
      <c r="Z402" s="13">
        <v>0</v>
      </c>
      <c r="AA402" s="13">
        <v>0</v>
      </c>
    </row>
    <row r="403" spans="1:27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13">
        <v>0</v>
      </c>
      <c r="Z403" s="13">
        <v>0</v>
      </c>
      <c r="AA403" s="13">
        <v>0</v>
      </c>
    </row>
    <row r="404" spans="1:27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13">
        <v>0</v>
      </c>
      <c r="Z404" s="13">
        <v>0</v>
      </c>
      <c r="AA404" s="13">
        <v>0</v>
      </c>
    </row>
    <row r="405" spans="1:27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13">
        <v>0</v>
      </c>
      <c r="Z405" s="13">
        <v>0</v>
      </c>
      <c r="AA405" s="13">
        <v>0</v>
      </c>
    </row>
    <row r="406" spans="1:27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573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13">
        <v>0</v>
      </c>
      <c r="Z406" s="13">
        <v>0</v>
      </c>
      <c r="AA406" s="13">
        <v>0</v>
      </c>
    </row>
    <row r="407" spans="1:27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13">
        <v>0</v>
      </c>
      <c r="Z407" s="13">
        <v>0</v>
      </c>
      <c r="AA407" s="13">
        <v>0</v>
      </c>
    </row>
    <row r="408" spans="1:27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13">
        <v>0</v>
      </c>
      <c r="Z408" s="13">
        <v>0</v>
      </c>
      <c r="AA408" s="13">
        <v>0</v>
      </c>
    </row>
    <row r="409" spans="1:27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625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13">
        <v>0</v>
      </c>
      <c r="Z409" s="13">
        <v>0</v>
      </c>
      <c r="AA409" s="13">
        <v>0</v>
      </c>
    </row>
    <row r="410" spans="1:27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13">
        <v>0</v>
      </c>
      <c r="Z410" s="13">
        <v>0</v>
      </c>
      <c r="AA410" s="13">
        <v>0</v>
      </c>
    </row>
    <row r="411" spans="1:27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13">
        <v>0</v>
      </c>
      <c r="Z411" s="13">
        <v>0</v>
      </c>
      <c r="AA411" s="13">
        <v>0</v>
      </c>
    </row>
    <row r="412" spans="1:27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13">
        <v>0</v>
      </c>
      <c r="Z412" s="13">
        <v>0</v>
      </c>
      <c r="AA412" s="13">
        <v>0</v>
      </c>
    </row>
    <row r="413" spans="1:27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13">
        <v>0</v>
      </c>
      <c r="Z413" s="13">
        <v>0</v>
      </c>
      <c r="AA413" s="13">
        <v>0</v>
      </c>
    </row>
    <row r="414" spans="1:27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13">
        <v>0</v>
      </c>
      <c r="Z414" s="13">
        <v>0</v>
      </c>
      <c r="AA414" s="13">
        <v>0</v>
      </c>
    </row>
    <row r="415" spans="1:27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13">
        <v>0</v>
      </c>
      <c r="Z415" s="13">
        <v>0</v>
      </c>
      <c r="AA415" s="13">
        <v>0</v>
      </c>
    </row>
    <row r="416" spans="1:27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13">
        <v>0</v>
      </c>
      <c r="Z416" s="13">
        <v>0</v>
      </c>
      <c r="AA416" s="13">
        <v>0</v>
      </c>
    </row>
    <row r="417" spans="1:27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13">
        <v>0</v>
      </c>
      <c r="Z417" s="13">
        <v>0</v>
      </c>
      <c r="AA417" s="13">
        <v>0</v>
      </c>
    </row>
    <row r="418" spans="1:27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626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13">
        <v>0</v>
      </c>
      <c r="Z418" s="13">
        <v>0</v>
      </c>
      <c r="AA418" s="13">
        <v>0</v>
      </c>
    </row>
    <row r="419" spans="1:27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573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13">
        <v>0</v>
      </c>
      <c r="Z419" s="13">
        <v>0</v>
      </c>
      <c r="AA419" s="13">
        <v>0</v>
      </c>
    </row>
    <row r="420" spans="1:27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13">
        <v>0</v>
      </c>
      <c r="Z420" s="13">
        <v>0</v>
      </c>
      <c r="AA420" s="13">
        <v>0</v>
      </c>
    </row>
    <row r="421" spans="1:27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13">
        <v>0</v>
      </c>
      <c r="Z421" s="13">
        <v>0</v>
      </c>
      <c r="AA421" s="13">
        <v>0</v>
      </c>
    </row>
    <row r="422" spans="1:27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13">
        <v>0</v>
      </c>
      <c r="Z422" s="13">
        <v>0</v>
      </c>
      <c r="AA422" s="13">
        <v>0</v>
      </c>
    </row>
    <row r="423" spans="1:27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13">
        <v>0</v>
      </c>
      <c r="Z423" s="13">
        <v>0</v>
      </c>
      <c r="AA423" s="13">
        <v>0</v>
      </c>
    </row>
    <row r="424" spans="1:27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13">
        <v>0</v>
      </c>
      <c r="Z424" s="13">
        <v>0</v>
      </c>
      <c r="AA424" s="13">
        <v>0</v>
      </c>
    </row>
    <row r="425" spans="1:27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13">
        <v>0</v>
      </c>
      <c r="Z425" s="13">
        <v>0</v>
      </c>
      <c r="AA425" s="13">
        <v>0</v>
      </c>
    </row>
    <row r="426" spans="1:27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13">
        <v>0</v>
      </c>
      <c r="Z426" s="13">
        <v>0</v>
      </c>
      <c r="AA426" s="13">
        <v>0</v>
      </c>
    </row>
    <row r="427" spans="1:27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13">
        <v>0</v>
      </c>
      <c r="Z427" s="13">
        <v>0</v>
      </c>
      <c r="AA427" s="13">
        <v>0</v>
      </c>
    </row>
    <row r="428" spans="1:27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627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13">
        <v>0</v>
      </c>
      <c r="Z428" s="13">
        <v>0</v>
      </c>
      <c r="AA428" s="13">
        <v>0</v>
      </c>
    </row>
    <row r="429" spans="1:27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13">
        <v>0</v>
      </c>
      <c r="Z429" s="13">
        <v>0</v>
      </c>
      <c r="AA429" s="13">
        <v>0</v>
      </c>
    </row>
    <row r="430" spans="1:27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13">
        <v>0</v>
      </c>
      <c r="Z430" s="13">
        <v>0</v>
      </c>
      <c r="AA430" s="13">
        <v>0</v>
      </c>
    </row>
    <row r="431" spans="1:27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13">
        <v>0</v>
      </c>
      <c r="Z431" s="13">
        <v>0</v>
      </c>
      <c r="AA431" s="13">
        <v>0</v>
      </c>
    </row>
    <row r="432" spans="1:27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13">
        <v>0</v>
      </c>
      <c r="Z432" s="13">
        <v>0</v>
      </c>
      <c r="AA432" s="13">
        <v>0</v>
      </c>
    </row>
    <row r="433" spans="1:27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13">
        <v>0</v>
      </c>
      <c r="Z433" s="13">
        <v>0</v>
      </c>
      <c r="AA433" s="13">
        <v>0</v>
      </c>
    </row>
    <row r="434" spans="1:27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628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13">
        <v>0</v>
      </c>
      <c r="Z434" s="13">
        <v>0</v>
      </c>
      <c r="AA434" s="13">
        <v>0</v>
      </c>
    </row>
    <row r="435" spans="1:27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629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13">
        <v>0</v>
      </c>
      <c r="Z435" s="13">
        <v>0</v>
      </c>
      <c r="AA435" s="13">
        <v>0</v>
      </c>
    </row>
    <row r="436" spans="1:27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630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13">
        <v>0</v>
      </c>
      <c r="Z436" s="13">
        <v>0</v>
      </c>
      <c r="AA436" s="13">
        <v>0</v>
      </c>
    </row>
    <row r="437" spans="1:27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13">
        <v>0</v>
      </c>
      <c r="Z437" s="13">
        <v>0</v>
      </c>
      <c r="AA437" s="13">
        <v>0</v>
      </c>
    </row>
    <row r="438" spans="1:27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13">
        <v>0</v>
      </c>
      <c r="Z438" s="13">
        <v>0</v>
      </c>
      <c r="AA438" s="13">
        <v>0</v>
      </c>
    </row>
    <row r="439" spans="1:27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13">
        <v>0</v>
      </c>
      <c r="Z439" s="13">
        <v>0</v>
      </c>
      <c r="AA439" s="13">
        <v>0</v>
      </c>
    </row>
    <row r="440" spans="1:27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13">
        <v>0</v>
      </c>
      <c r="Z440" s="13">
        <v>0</v>
      </c>
      <c r="AA440" s="13">
        <v>0</v>
      </c>
    </row>
    <row r="441" spans="1:27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13">
        <v>0</v>
      </c>
      <c r="Z441" s="13">
        <v>0</v>
      </c>
      <c r="AA441" s="13">
        <v>0</v>
      </c>
    </row>
    <row r="442" spans="1:27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13">
        <v>0</v>
      </c>
      <c r="Z442" s="13">
        <v>0</v>
      </c>
      <c r="AA442" s="13">
        <v>0</v>
      </c>
    </row>
    <row r="443" spans="1:27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13">
        <v>0</v>
      </c>
      <c r="Z443" s="13">
        <v>0</v>
      </c>
      <c r="AA443" s="13">
        <v>0</v>
      </c>
    </row>
    <row r="444" spans="1:27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573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13">
        <v>0</v>
      </c>
      <c r="Z444" s="13">
        <v>0</v>
      </c>
      <c r="AA444" s="13">
        <v>0</v>
      </c>
    </row>
    <row r="445" spans="1:27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631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13">
        <v>0</v>
      </c>
      <c r="Z445" s="13">
        <v>0</v>
      </c>
      <c r="AA445" s="13">
        <v>0</v>
      </c>
    </row>
    <row r="446" spans="1:27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573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13">
        <v>0</v>
      </c>
      <c r="Z446" s="13">
        <v>0</v>
      </c>
      <c r="AA446" s="13">
        <v>0</v>
      </c>
    </row>
    <row r="447" spans="1:27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13">
        <v>0</v>
      </c>
      <c r="Z447" s="13">
        <v>0</v>
      </c>
      <c r="AA447" s="13">
        <v>0</v>
      </c>
    </row>
    <row r="448" spans="1:27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13">
        <v>0</v>
      </c>
      <c r="Z448" s="13">
        <v>0</v>
      </c>
      <c r="AA448" s="13">
        <v>0</v>
      </c>
    </row>
    <row r="449" spans="1:27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13">
        <v>0</v>
      </c>
      <c r="Z449" s="13">
        <v>0</v>
      </c>
      <c r="AA449" s="13">
        <v>0</v>
      </c>
    </row>
    <row r="450" spans="1:27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13">
        <v>0</v>
      </c>
      <c r="Z450" s="13">
        <v>0</v>
      </c>
      <c r="AA450" s="13">
        <v>0</v>
      </c>
    </row>
    <row r="451" spans="1:27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13">
        <v>0</v>
      </c>
      <c r="Z451" s="13">
        <v>0</v>
      </c>
      <c r="AA451" s="13">
        <v>0</v>
      </c>
    </row>
    <row r="452" spans="1:27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13">
        <v>0</v>
      </c>
      <c r="Z452" s="13">
        <v>0</v>
      </c>
      <c r="AA452" s="13">
        <v>0</v>
      </c>
    </row>
    <row r="453" spans="1:27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13">
        <v>0</v>
      </c>
      <c r="Z453" s="13">
        <v>0</v>
      </c>
      <c r="AA453" s="13">
        <v>0</v>
      </c>
    </row>
    <row r="454" spans="1:27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13">
        <v>0</v>
      </c>
      <c r="Z454" s="13">
        <v>0</v>
      </c>
      <c r="AA454" s="13">
        <v>0</v>
      </c>
    </row>
    <row r="455" spans="1:27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13">
        <v>0</v>
      </c>
      <c r="Z455" s="13">
        <v>0</v>
      </c>
      <c r="AA455" s="13">
        <v>0</v>
      </c>
    </row>
    <row r="456" spans="1:27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632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13">
        <v>0</v>
      </c>
      <c r="Z456" s="13">
        <v>0</v>
      </c>
      <c r="AA456" s="13">
        <v>0</v>
      </c>
    </row>
    <row r="457" spans="1:27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13">
        <v>0</v>
      </c>
      <c r="Z457" s="13">
        <v>0</v>
      </c>
      <c r="AA457" s="13">
        <v>0</v>
      </c>
    </row>
    <row r="458" spans="1:27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13">
        <v>0</v>
      </c>
      <c r="Z458" s="13">
        <v>0</v>
      </c>
      <c r="AA458" s="13">
        <v>0</v>
      </c>
    </row>
    <row r="459" spans="1:27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13">
        <v>0</v>
      </c>
      <c r="Z459" s="13">
        <v>0</v>
      </c>
      <c r="AA459" s="13">
        <v>0</v>
      </c>
    </row>
    <row r="460" spans="1:27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13">
        <v>0</v>
      </c>
      <c r="Z460" s="13">
        <v>0</v>
      </c>
      <c r="AA460" s="13">
        <v>0</v>
      </c>
    </row>
    <row r="461" spans="1:27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13">
        <v>0</v>
      </c>
      <c r="Z461" s="13">
        <v>0</v>
      </c>
      <c r="AA461" s="13">
        <v>0</v>
      </c>
    </row>
    <row r="462" spans="1:27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13">
        <v>0</v>
      </c>
      <c r="Z462" s="13">
        <v>0</v>
      </c>
      <c r="AA462" s="13">
        <v>0</v>
      </c>
    </row>
    <row r="463" spans="1:27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13">
        <v>0</v>
      </c>
      <c r="Z463" s="13">
        <v>0</v>
      </c>
      <c r="AA463" s="13">
        <v>0</v>
      </c>
    </row>
    <row r="464" spans="1:27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13">
        <v>0</v>
      </c>
      <c r="Z464" s="13">
        <v>0</v>
      </c>
      <c r="AA464" s="13">
        <v>0</v>
      </c>
    </row>
    <row r="465" spans="1:27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13">
        <v>0</v>
      </c>
      <c r="Z465" s="13">
        <v>0</v>
      </c>
      <c r="AA465" s="13">
        <v>0</v>
      </c>
    </row>
    <row r="466" spans="1:27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13">
        <v>0</v>
      </c>
      <c r="Z466" s="13">
        <v>0</v>
      </c>
      <c r="AA466" s="13">
        <v>0</v>
      </c>
    </row>
    <row r="467" spans="1:27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13">
        <v>0</v>
      </c>
      <c r="Z467" s="13">
        <v>0</v>
      </c>
      <c r="AA467" s="13">
        <v>0</v>
      </c>
    </row>
    <row r="468" spans="1:27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13">
        <v>0</v>
      </c>
      <c r="Z468" s="13">
        <v>0</v>
      </c>
      <c r="AA468" s="13">
        <v>0</v>
      </c>
    </row>
    <row r="469" spans="1:27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13">
        <v>0</v>
      </c>
      <c r="Z469" s="13">
        <v>0</v>
      </c>
      <c r="AA469" s="13">
        <v>0</v>
      </c>
    </row>
    <row r="470" spans="1:27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13">
        <v>0</v>
      </c>
      <c r="Z470" s="13">
        <v>0</v>
      </c>
      <c r="AA470" s="13">
        <v>0</v>
      </c>
    </row>
    <row r="471" spans="1:27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13">
        <v>0</v>
      </c>
      <c r="Z471" s="13">
        <v>0</v>
      </c>
      <c r="AA471" s="13">
        <v>0</v>
      </c>
    </row>
    <row r="472" spans="1:27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13">
        <v>0</v>
      </c>
      <c r="Z472" s="13">
        <v>0</v>
      </c>
      <c r="AA472" s="13">
        <v>0</v>
      </c>
    </row>
    <row r="473" spans="1:27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13">
        <v>0</v>
      </c>
      <c r="Z473" s="13">
        <v>0</v>
      </c>
      <c r="AA473" s="13">
        <v>0</v>
      </c>
    </row>
    <row r="474" spans="1:27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13">
        <v>0</v>
      </c>
      <c r="Z474" s="13">
        <v>0</v>
      </c>
      <c r="AA474" s="13">
        <v>0</v>
      </c>
    </row>
    <row r="475" spans="1:27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13">
        <v>0</v>
      </c>
      <c r="Z475" s="13">
        <v>0</v>
      </c>
      <c r="AA475" s="13">
        <v>0</v>
      </c>
    </row>
    <row r="476" spans="1:27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13">
        <v>0</v>
      </c>
      <c r="Z476" s="13">
        <v>0</v>
      </c>
      <c r="AA476" s="13">
        <v>0</v>
      </c>
    </row>
    <row r="477" spans="1:27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13">
        <v>0</v>
      </c>
      <c r="Z477" s="13">
        <v>0</v>
      </c>
      <c r="AA477" s="13">
        <v>0</v>
      </c>
    </row>
    <row r="478" spans="1:27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13">
        <v>0</v>
      </c>
      <c r="Z478" s="13">
        <v>0</v>
      </c>
      <c r="AA478" s="13">
        <v>0</v>
      </c>
    </row>
    <row r="479" spans="1:27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13">
        <v>0</v>
      </c>
      <c r="Z479" s="13">
        <v>0</v>
      </c>
      <c r="AA479" s="13">
        <v>0</v>
      </c>
    </row>
    <row r="480" spans="1:27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565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13">
        <v>0</v>
      </c>
      <c r="Z480" s="13">
        <v>0</v>
      </c>
      <c r="AA480" s="13">
        <v>0</v>
      </c>
    </row>
    <row r="481" spans="1:27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13">
        <v>0</v>
      </c>
      <c r="Z481" s="13">
        <v>0</v>
      </c>
      <c r="AA481" s="13">
        <v>0</v>
      </c>
    </row>
    <row r="482" spans="1:27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13">
        <v>0</v>
      </c>
      <c r="Z482" s="13">
        <v>0</v>
      </c>
      <c r="AA482" s="13">
        <v>0</v>
      </c>
    </row>
    <row r="483" spans="1:27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13">
        <v>0</v>
      </c>
      <c r="Z483" s="13">
        <v>0</v>
      </c>
      <c r="AA483" s="13">
        <v>0</v>
      </c>
    </row>
    <row r="484" spans="1:27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13">
        <v>0</v>
      </c>
      <c r="Z484" s="13">
        <v>0</v>
      </c>
      <c r="AA484" s="13">
        <v>0</v>
      </c>
    </row>
    <row r="485" spans="1:27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13">
        <v>0</v>
      </c>
      <c r="Z485" s="13">
        <v>0</v>
      </c>
      <c r="AA485" s="13">
        <v>0</v>
      </c>
    </row>
    <row r="486" spans="1:27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13">
        <v>0</v>
      </c>
      <c r="Z486" s="13">
        <v>0</v>
      </c>
      <c r="AA486" s="13">
        <v>0</v>
      </c>
    </row>
    <row r="487" spans="1:27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13">
        <v>0</v>
      </c>
      <c r="Z487" s="13">
        <v>0</v>
      </c>
      <c r="AA487" s="13">
        <v>0</v>
      </c>
    </row>
    <row r="488" spans="1:27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633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13">
        <v>0</v>
      </c>
      <c r="Z488" s="13">
        <v>0</v>
      </c>
      <c r="AA488" s="13">
        <v>0</v>
      </c>
    </row>
    <row r="489" spans="1:27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634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13">
        <v>0</v>
      </c>
      <c r="Z489" s="13">
        <v>0</v>
      </c>
      <c r="AA489" s="13">
        <v>0</v>
      </c>
    </row>
    <row r="490" spans="1:27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635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13">
        <v>0</v>
      </c>
      <c r="Z490" s="13">
        <v>0</v>
      </c>
      <c r="AA490" s="13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4:H490">
    <cfRule type="duplicateValues" dxfId="4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L3" sqref="L3:N4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11.109375" bestFit="1" customWidth="1"/>
    <col min="16" max="16" width="11.109375" style="10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6640625" customWidth="1"/>
  </cols>
  <sheetData>
    <row r="1" spans="1:27" ht="18.600000000000001" thickBot="1" x14ac:dyDescent="0.4">
      <c r="D1" s="184" t="str">
        <f>+Ene!D1</f>
        <v xml:space="preserve"> INDICADORES CRED -    2026</v>
      </c>
      <c r="E1" s="185"/>
      <c r="F1" s="185"/>
      <c r="G1" s="185"/>
      <c r="H1" s="185"/>
      <c r="I1" s="186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2</v>
      </c>
      <c r="Z1" s="35">
        <v>3</v>
      </c>
      <c r="AA1" s="35">
        <v>4</v>
      </c>
    </row>
    <row r="2" spans="1:27" ht="21.6" thickBot="1" x14ac:dyDescent="0.45">
      <c r="D2" s="2"/>
      <c r="E2" s="32"/>
      <c r="F2" s="211" t="s">
        <v>516</v>
      </c>
      <c r="G2" s="212"/>
      <c r="H2" s="213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A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17"/>
      <c r="B3" s="5"/>
      <c r="C3" s="6"/>
      <c r="D3" s="187" t="s">
        <v>1</v>
      </c>
      <c r="E3" s="188"/>
      <c r="F3" s="189"/>
      <c r="G3" s="189"/>
      <c r="H3" s="189"/>
      <c r="I3" s="190"/>
      <c r="J3" s="209" t="s">
        <v>505</v>
      </c>
      <c r="K3" s="210"/>
      <c r="L3" s="200" t="s">
        <v>713</v>
      </c>
      <c r="M3" s="205"/>
      <c r="N3" s="201"/>
      <c r="O3" s="206" t="s">
        <v>2</v>
      </c>
      <c r="P3" s="207"/>
      <c r="Q3" s="207"/>
      <c r="R3" s="208"/>
      <c r="S3" s="194" t="s">
        <v>3</v>
      </c>
      <c r="T3" s="195"/>
      <c r="U3" s="195"/>
      <c r="V3" s="196"/>
      <c r="W3" s="200" t="s">
        <v>506</v>
      </c>
      <c r="X3" s="201"/>
      <c r="Y3" s="197" t="s">
        <v>275</v>
      </c>
      <c r="Z3" s="198"/>
      <c r="AA3" s="199"/>
    </row>
    <row r="4" spans="1:27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710</v>
      </c>
      <c r="M4" s="22" t="s">
        <v>711</v>
      </c>
      <c r="N4" s="22" t="s">
        <v>712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3" t="s">
        <v>288</v>
      </c>
      <c r="Z4" s="23" t="s">
        <v>281</v>
      </c>
      <c r="AA4" s="29" t="s">
        <v>282</v>
      </c>
    </row>
    <row r="5" spans="1:27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12">
        <v>0</v>
      </c>
      <c r="Z5" s="12">
        <v>0</v>
      </c>
      <c r="AA5" s="12">
        <v>0</v>
      </c>
    </row>
    <row r="6" spans="1:27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567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13">
        <v>0</v>
      </c>
      <c r="Z6" s="13">
        <v>0</v>
      </c>
      <c r="AA6" s="13">
        <v>0</v>
      </c>
    </row>
    <row r="7" spans="1:27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567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13">
        <v>0</v>
      </c>
      <c r="Z7" s="13">
        <v>0</v>
      </c>
      <c r="AA7" s="13">
        <v>0</v>
      </c>
    </row>
    <row r="8" spans="1:27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13">
        <v>0</v>
      </c>
      <c r="Z8" s="13">
        <v>0</v>
      </c>
      <c r="AA8" s="13">
        <v>0</v>
      </c>
    </row>
    <row r="9" spans="1:27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568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13">
        <v>0</v>
      </c>
      <c r="Z9" s="13">
        <v>0</v>
      </c>
      <c r="AA9" s="13">
        <v>0</v>
      </c>
    </row>
    <row r="10" spans="1:27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13">
        <v>0</v>
      </c>
      <c r="Z10" s="13">
        <v>0</v>
      </c>
      <c r="AA10" s="13">
        <v>0</v>
      </c>
    </row>
    <row r="11" spans="1:27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13">
        <v>0</v>
      </c>
      <c r="Z11" s="13">
        <v>0</v>
      </c>
      <c r="AA11" s="13">
        <v>0</v>
      </c>
    </row>
    <row r="12" spans="1:27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13">
        <v>0</v>
      </c>
      <c r="Z12" s="13">
        <v>0</v>
      </c>
      <c r="AA12" s="13">
        <v>0</v>
      </c>
    </row>
    <row r="13" spans="1:27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13">
        <v>0</v>
      </c>
      <c r="Z13" s="13">
        <v>0</v>
      </c>
      <c r="AA13" s="13">
        <v>0</v>
      </c>
    </row>
    <row r="14" spans="1:27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13">
        <v>0</v>
      </c>
      <c r="Z14" s="13">
        <v>0</v>
      </c>
      <c r="AA14" s="13">
        <v>0</v>
      </c>
    </row>
    <row r="15" spans="1:27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569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13">
        <v>0</v>
      </c>
      <c r="Z15" s="13">
        <v>0</v>
      </c>
      <c r="AA15" s="13">
        <v>0</v>
      </c>
    </row>
    <row r="16" spans="1:27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13">
        <v>0</v>
      </c>
      <c r="Z16" s="13">
        <v>0</v>
      </c>
      <c r="AA16" s="13">
        <v>0</v>
      </c>
    </row>
    <row r="17" spans="1:27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13">
        <v>0</v>
      </c>
      <c r="Z17" s="13">
        <v>0</v>
      </c>
      <c r="AA17" s="13">
        <v>0</v>
      </c>
    </row>
    <row r="18" spans="1:27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13">
        <v>0</v>
      </c>
      <c r="Z18" s="13">
        <v>0</v>
      </c>
      <c r="AA18" s="13">
        <v>0</v>
      </c>
    </row>
    <row r="19" spans="1:27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13">
        <v>0</v>
      </c>
      <c r="Z19" s="13">
        <v>0</v>
      </c>
      <c r="AA19" s="13">
        <v>0</v>
      </c>
    </row>
    <row r="20" spans="1:27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13">
        <v>0</v>
      </c>
      <c r="Z20" s="13">
        <v>0</v>
      </c>
      <c r="AA20" s="13">
        <v>0</v>
      </c>
    </row>
    <row r="21" spans="1:27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13">
        <v>0</v>
      </c>
      <c r="Z21" s="13">
        <v>0</v>
      </c>
      <c r="AA21" s="13">
        <v>0</v>
      </c>
    </row>
    <row r="22" spans="1:27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13">
        <v>0</v>
      </c>
      <c r="Z22" s="13">
        <v>0</v>
      </c>
      <c r="AA22" s="13">
        <v>0</v>
      </c>
    </row>
    <row r="23" spans="1:27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13">
        <v>0</v>
      </c>
      <c r="Z23" s="13">
        <v>0</v>
      </c>
      <c r="AA23" s="13">
        <v>0</v>
      </c>
    </row>
    <row r="24" spans="1:27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13">
        <v>0</v>
      </c>
      <c r="Z24" s="13">
        <v>0</v>
      </c>
      <c r="AA24" s="13">
        <v>0</v>
      </c>
    </row>
    <row r="25" spans="1:27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13">
        <v>0</v>
      </c>
      <c r="Z25" s="13">
        <v>0</v>
      </c>
      <c r="AA25" s="13">
        <v>0</v>
      </c>
    </row>
    <row r="26" spans="1:27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13">
        <v>0</v>
      </c>
      <c r="Z26" s="13">
        <v>0</v>
      </c>
      <c r="AA26" s="13">
        <v>0</v>
      </c>
    </row>
    <row r="27" spans="1:27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13">
        <v>0</v>
      </c>
      <c r="Z27" s="13">
        <v>0</v>
      </c>
      <c r="AA27" s="13">
        <v>0</v>
      </c>
    </row>
    <row r="28" spans="1:27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570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13">
        <v>0</v>
      </c>
      <c r="Z28" s="13">
        <v>0</v>
      </c>
      <c r="AA28" s="13">
        <v>0</v>
      </c>
    </row>
    <row r="29" spans="1:27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571</v>
      </c>
      <c r="H29" s="19">
        <v>30</v>
      </c>
      <c r="I29" s="18" t="s">
        <v>572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13">
        <v>0</v>
      </c>
      <c r="Z29" s="13">
        <v>0</v>
      </c>
      <c r="AA29" s="13">
        <v>0</v>
      </c>
    </row>
    <row r="30" spans="1:27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571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13">
        <v>0</v>
      </c>
      <c r="Z30" s="13">
        <v>0</v>
      </c>
      <c r="AA30" s="13">
        <v>0</v>
      </c>
    </row>
    <row r="31" spans="1:27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573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13">
        <v>0</v>
      </c>
      <c r="Z31" s="13">
        <v>0</v>
      </c>
      <c r="AA31" s="13">
        <v>0</v>
      </c>
    </row>
    <row r="32" spans="1:27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13">
        <v>0</v>
      </c>
      <c r="Z32" s="13">
        <v>0</v>
      </c>
      <c r="AA32" s="13">
        <v>0</v>
      </c>
    </row>
    <row r="33" spans="1:27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13">
        <v>0</v>
      </c>
      <c r="Z33" s="13">
        <v>0</v>
      </c>
      <c r="AA33" s="13">
        <v>0</v>
      </c>
    </row>
    <row r="34" spans="1:27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13">
        <v>0</v>
      </c>
      <c r="Z34" s="13">
        <v>0</v>
      </c>
      <c r="AA34" s="13">
        <v>0</v>
      </c>
    </row>
    <row r="35" spans="1:27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573</v>
      </c>
      <c r="H35" s="19">
        <v>6794</v>
      </c>
      <c r="I35" s="18" t="s">
        <v>574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13">
        <v>0</v>
      </c>
      <c r="Z35" s="13">
        <v>0</v>
      </c>
      <c r="AA35" s="13">
        <v>0</v>
      </c>
    </row>
    <row r="36" spans="1:27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13">
        <v>0</v>
      </c>
      <c r="Z36" s="13">
        <v>0</v>
      </c>
      <c r="AA36" s="13">
        <v>0</v>
      </c>
    </row>
    <row r="37" spans="1:27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575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13">
        <v>0</v>
      </c>
      <c r="Z37" s="13">
        <v>0</v>
      </c>
      <c r="AA37" s="13">
        <v>0</v>
      </c>
    </row>
    <row r="38" spans="1:27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13">
        <v>0</v>
      </c>
      <c r="Z38" s="13">
        <v>0</v>
      </c>
      <c r="AA38" s="13">
        <v>0</v>
      </c>
    </row>
    <row r="39" spans="1:27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573</v>
      </c>
      <c r="H39" s="19">
        <v>33</v>
      </c>
      <c r="I39" s="18" t="s">
        <v>576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13">
        <v>0</v>
      </c>
      <c r="Z39" s="13">
        <v>0</v>
      </c>
      <c r="AA39" s="13">
        <v>0</v>
      </c>
    </row>
    <row r="40" spans="1:27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573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13">
        <v>0</v>
      </c>
      <c r="Z40" s="13">
        <v>0</v>
      </c>
      <c r="AA40" s="13">
        <v>0</v>
      </c>
    </row>
    <row r="41" spans="1:27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577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13">
        <v>0</v>
      </c>
      <c r="Z41" s="13">
        <v>0</v>
      </c>
      <c r="AA41" s="13">
        <v>0</v>
      </c>
    </row>
    <row r="42" spans="1:27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13">
        <v>0</v>
      </c>
      <c r="Z42" s="13">
        <v>0</v>
      </c>
      <c r="AA42" s="13">
        <v>0</v>
      </c>
    </row>
    <row r="43" spans="1:27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13">
        <v>0</v>
      </c>
      <c r="Z43" s="13">
        <v>0</v>
      </c>
      <c r="AA43" s="13">
        <v>0</v>
      </c>
    </row>
    <row r="44" spans="1:27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13">
        <v>0</v>
      </c>
      <c r="Z44" s="13">
        <v>0</v>
      </c>
      <c r="AA44" s="13">
        <v>0</v>
      </c>
    </row>
    <row r="45" spans="1:27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13">
        <v>0</v>
      </c>
      <c r="Z45" s="13">
        <v>0</v>
      </c>
      <c r="AA45" s="13">
        <v>0</v>
      </c>
    </row>
    <row r="46" spans="1:27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13">
        <v>0</v>
      </c>
      <c r="Z46" s="13">
        <v>0</v>
      </c>
      <c r="AA46" s="13">
        <v>0</v>
      </c>
    </row>
    <row r="47" spans="1:27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13">
        <v>0</v>
      </c>
      <c r="Z47" s="13">
        <v>0</v>
      </c>
      <c r="AA47" s="13">
        <v>0</v>
      </c>
    </row>
    <row r="48" spans="1:27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13">
        <v>0</v>
      </c>
      <c r="Z48" s="13">
        <v>0</v>
      </c>
      <c r="AA48" s="13">
        <v>0</v>
      </c>
    </row>
    <row r="49" spans="1:27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13">
        <v>0</v>
      </c>
      <c r="Z49" s="13">
        <v>0</v>
      </c>
      <c r="AA49" s="13">
        <v>0</v>
      </c>
    </row>
    <row r="50" spans="1:27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13">
        <v>0</v>
      </c>
      <c r="Z50" s="13">
        <v>0</v>
      </c>
      <c r="AA50" s="13">
        <v>0</v>
      </c>
    </row>
    <row r="51" spans="1:27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13">
        <v>0</v>
      </c>
      <c r="Z51" s="13">
        <v>0</v>
      </c>
      <c r="AA51" s="13">
        <v>0</v>
      </c>
    </row>
    <row r="52" spans="1:27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13">
        <v>0</v>
      </c>
      <c r="Z52" s="13">
        <v>0</v>
      </c>
      <c r="AA52" s="13">
        <v>0</v>
      </c>
    </row>
    <row r="53" spans="1:27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13">
        <v>0</v>
      </c>
      <c r="Z53" s="13">
        <v>0</v>
      </c>
      <c r="AA53" s="13">
        <v>0</v>
      </c>
    </row>
    <row r="54" spans="1:27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13">
        <v>0</v>
      </c>
      <c r="Z54" s="13">
        <v>0</v>
      </c>
      <c r="AA54" s="13">
        <v>0</v>
      </c>
    </row>
    <row r="55" spans="1:27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573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13">
        <v>0</v>
      </c>
      <c r="Z55" s="13">
        <v>0</v>
      </c>
      <c r="AA55" s="13">
        <v>0</v>
      </c>
    </row>
    <row r="56" spans="1:27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13">
        <v>0</v>
      </c>
      <c r="Z56" s="13">
        <v>0</v>
      </c>
      <c r="AA56" s="13">
        <v>0</v>
      </c>
    </row>
    <row r="57" spans="1:27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13">
        <v>0</v>
      </c>
      <c r="Z57" s="13">
        <v>0</v>
      </c>
      <c r="AA57" s="13">
        <v>0</v>
      </c>
    </row>
    <row r="58" spans="1:27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13">
        <v>0</v>
      </c>
      <c r="Z58" s="13">
        <v>0</v>
      </c>
      <c r="AA58" s="13">
        <v>0</v>
      </c>
    </row>
    <row r="59" spans="1:27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13">
        <v>0</v>
      </c>
      <c r="Z59" s="13">
        <v>0</v>
      </c>
      <c r="AA59" s="13">
        <v>0</v>
      </c>
    </row>
    <row r="60" spans="1:27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13">
        <v>0</v>
      </c>
      <c r="Z60" s="13">
        <v>0</v>
      </c>
      <c r="AA60" s="13">
        <v>0</v>
      </c>
    </row>
    <row r="61" spans="1:27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573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13">
        <v>0</v>
      </c>
      <c r="Z61" s="13">
        <v>0</v>
      </c>
      <c r="AA61" s="13">
        <v>0</v>
      </c>
    </row>
    <row r="62" spans="1:27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13">
        <v>0</v>
      </c>
      <c r="Z62" s="13">
        <v>0</v>
      </c>
      <c r="AA62" s="13">
        <v>0</v>
      </c>
    </row>
    <row r="63" spans="1:27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13">
        <v>0</v>
      </c>
      <c r="Z63" s="13">
        <v>0</v>
      </c>
      <c r="AA63" s="13">
        <v>0</v>
      </c>
    </row>
    <row r="64" spans="1:27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13">
        <v>0</v>
      </c>
      <c r="Z64" s="13">
        <v>0</v>
      </c>
      <c r="AA64" s="13">
        <v>0</v>
      </c>
    </row>
    <row r="65" spans="1:27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13">
        <v>0</v>
      </c>
      <c r="Z65" s="13">
        <v>0</v>
      </c>
      <c r="AA65" s="13">
        <v>0</v>
      </c>
    </row>
    <row r="66" spans="1:27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13">
        <v>0</v>
      </c>
      <c r="Z66" s="13">
        <v>0</v>
      </c>
      <c r="AA66" s="13">
        <v>0</v>
      </c>
    </row>
    <row r="67" spans="1:27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573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13">
        <v>0</v>
      </c>
      <c r="Z67" s="13">
        <v>0</v>
      </c>
      <c r="AA67" s="13">
        <v>0</v>
      </c>
    </row>
    <row r="68" spans="1:27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573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13">
        <v>0</v>
      </c>
      <c r="Z68" s="13">
        <v>0</v>
      </c>
      <c r="AA68" s="13">
        <v>0</v>
      </c>
    </row>
    <row r="69" spans="1:27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13">
        <v>0</v>
      </c>
      <c r="Z69" s="13">
        <v>0</v>
      </c>
      <c r="AA69" s="13">
        <v>0</v>
      </c>
    </row>
    <row r="70" spans="1:27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13">
        <v>0</v>
      </c>
      <c r="Z70" s="13">
        <v>0</v>
      </c>
      <c r="AA70" s="13">
        <v>0</v>
      </c>
    </row>
    <row r="71" spans="1:27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13">
        <v>0</v>
      </c>
      <c r="Z71" s="13">
        <v>0</v>
      </c>
      <c r="AA71" s="13">
        <v>0</v>
      </c>
    </row>
    <row r="72" spans="1:27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13">
        <v>0</v>
      </c>
      <c r="Z72" s="13">
        <v>0</v>
      </c>
      <c r="AA72" s="13">
        <v>0</v>
      </c>
    </row>
    <row r="73" spans="1:27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13">
        <v>0</v>
      </c>
      <c r="Z73" s="13">
        <v>0</v>
      </c>
      <c r="AA73" s="13">
        <v>0</v>
      </c>
    </row>
    <row r="74" spans="1:27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13">
        <v>0</v>
      </c>
      <c r="Z74" s="13">
        <v>0</v>
      </c>
      <c r="AA74" s="13">
        <v>0</v>
      </c>
    </row>
    <row r="75" spans="1:27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573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13">
        <v>0</v>
      </c>
      <c r="Z75" s="13">
        <v>0</v>
      </c>
      <c r="AA75" s="13">
        <v>0</v>
      </c>
    </row>
    <row r="76" spans="1:27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13">
        <v>0</v>
      </c>
      <c r="Z76" s="13">
        <v>0</v>
      </c>
      <c r="AA76" s="13">
        <v>0</v>
      </c>
    </row>
    <row r="77" spans="1:27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13">
        <v>0</v>
      </c>
      <c r="Z77" s="13">
        <v>0</v>
      </c>
      <c r="AA77" s="13">
        <v>0</v>
      </c>
    </row>
    <row r="78" spans="1:27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13">
        <v>0</v>
      </c>
      <c r="Z78" s="13">
        <v>0</v>
      </c>
      <c r="AA78" s="13">
        <v>0</v>
      </c>
    </row>
    <row r="79" spans="1:27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573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13">
        <v>0</v>
      </c>
      <c r="Z79" s="13">
        <v>0</v>
      </c>
      <c r="AA79" s="13">
        <v>0</v>
      </c>
    </row>
    <row r="80" spans="1:27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13">
        <v>0</v>
      </c>
      <c r="Z80" s="13">
        <v>0</v>
      </c>
      <c r="AA80" s="13">
        <v>0</v>
      </c>
    </row>
    <row r="81" spans="1:27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13">
        <v>0</v>
      </c>
      <c r="Z81" s="13">
        <v>0</v>
      </c>
      <c r="AA81" s="13">
        <v>0</v>
      </c>
    </row>
    <row r="82" spans="1:27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13">
        <v>0</v>
      </c>
      <c r="Z82" s="13">
        <v>0</v>
      </c>
      <c r="AA82" s="13">
        <v>0</v>
      </c>
    </row>
    <row r="83" spans="1:27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13">
        <v>0</v>
      </c>
      <c r="Z83" s="13">
        <v>0</v>
      </c>
      <c r="AA83" s="13">
        <v>0</v>
      </c>
    </row>
    <row r="84" spans="1:27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13">
        <v>0</v>
      </c>
      <c r="Z84" s="13">
        <v>0</v>
      </c>
      <c r="AA84" s="13">
        <v>0</v>
      </c>
    </row>
    <row r="85" spans="1:27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573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13">
        <v>0</v>
      </c>
      <c r="Z85" s="13">
        <v>0</v>
      </c>
      <c r="AA85" s="13">
        <v>0</v>
      </c>
    </row>
    <row r="86" spans="1:27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13">
        <v>0</v>
      </c>
      <c r="Z86" s="13">
        <v>0</v>
      </c>
      <c r="AA86" s="13">
        <v>0</v>
      </c>
    </row>
    <row r="87" spans="1:27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578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13">
        <v>0</v>
      </c>
      <c r="Z87" s="13">
        <v>0</v>
      </c>
      <c r="AA87" s="13">
        <v>0</v>
      </c>
    </row>
    <row r="88" spans="1:27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573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13">
        <v>0</v>
      </c>
      <c r="Z88" s="13">
        <v>0</v>
      </c>
      <c r="AA88" s="13">
        <v>0</v>
      </c>
    </row>
    <row r="89" spans="1:27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13">
        <v>0</v>
      </c>
      <c r="Z89" s="13">
        <v>0</v>
      </c>
      <c r="AA89" s="13">
        <v>0</v>
      </c>
    </row>
    <row r="90" spans="1:27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13">
        <v>0</v>
      </c>
      <c r="Z90" s="13">
        <v>0</v>
      </c>
      <c r="AA90" s="13">
        <v>0</v>
      </c>
    </row>
    <row r="91" spans="1:27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13">
        <v>0</v>
      </c>
      <c r="Z91" s="13">
        <v>0</v>
      </c>
      <c r="AA91" s="13">
        <v>0</v>
      </c>
    </row>
    <row r="92" spans="1:27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13">
        <v>0</v>
      </c>
      <c r="Z92" s="13">
        <v>0</v>
      </c>
      <c r="AA92" s="13">
        <v>0</v>
      </c>
    </row>
    <row r="93" spans="1:27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573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13">
        <v>0</v>
      </c>
      <c r="Z93" s="13">
        <v>0</v>
      </c>
      <c r="AA93" s="13">
        <v>0</v>
      </c>
    </row>
    <row r="94" spans="1:27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13">
        <v>0</v>
      </c>
      <c r="Z94" s="13">
        <v>0</v>
      </c>
      <c r="AA94" s="13">
        <v>0</v>
      </c>
    </row>
    <row r="95" spans="1:27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13">
        <v>0</v>
      </c>
      <c r="Z95" s="13">
        <v>0</v>
      </c>
      <c r="AA95" s="13">
        <v>0</v>
      </c>
    </row>
    <row r="96" spans="1:27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573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13">
        <v>0</v>
      </c>
      <c r="Z96" s="13">
        <v>0</v>
      </c>
      <c r="AA96" s="13">
        <v>0</v>
      </c>
    </row>
    <row r="97" spans="1:27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13">
        <v>0</v>
      </c>
      <c r="Z97" s="13">
        <v>0</v>
      </c>
      <c r="AA97" s="13">
        <v>0</v>
      </c>
    </row>
    <row r="98" spans="1:27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13">
        <v>0</v>
      </c>
      <c r="Z98" s="13">
        <v>0</v>
      </c>
      <c r="AA98" s="13">
        <v>0</v>
      </c>
    </row>
    <row r="99" spans="1:27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13">
        <v>0</v>
      </c>
      <c r="Z99" s="13">
        <v>0</v>
      </c>
      <c r="AA99" s="13">
        <v>0</v>
      </c>
    </row>
    <row r="100" spans="1:27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13">
        <v>0</v>
      </c>
      <c r="Z100" s="13">
        <v>0</v>
      </c>
      <c r="AA100" s="13">
        <v>0</v>
      </c>
    </row>
    <row r="101" spans="1:27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13">
        <v>0</v>
      </c>
      <c r="Z101" s="13">
        <v>0</v>
      </c>
      <c r="AA101" s="13">
        <v>0</v>
      </c>
    </row>
    <row r="102" spans="1:27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13">
        <v>0</v>
      </c>
      <c r="Z102" s="13">
        <v>0</v>
      </c>
      <c r="AA102" s="13">
        <v>0</v>
      </c>
    </row>
    <row r="103" spans="1:27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13">
        <v>0</v>
      </c>
      <c r="Z103" s="13">
        <v>0</v>
      </c>
      <c r="AA103" s="13">
        <v>0</v>
      </c>
    </row>
    <row r="104" spans="1:27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13">
        <v>0</v>
      </c>
      <c r="Z104" s="13">
        <v>0</v>
      </c>
      <c r="AA104" s="13">
        <v>0</v>
      </c>
    </row>
    <row r="105" spans="1:27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13">
        <v>0</v>
      </c>
      <c r="Z105" s="13">
        <v>0</v>
      </c>
      <c r="AA105" s="13">
        <v>0</v>
      </c>
    </row>
    <row r="106" spans="1:27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13">
        <v>0</v>
      </c>
      <c r="Z106" s="13">
        <v>0</v>
      </c>
      <c r="AA106" s="13">
        <v>0</v>
      </c>
    </row>
    <row r="107" spans="1:27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13">
        <v>0</v>
      </c>
      <c r="Z107" s="13">
        <v>0</v>
      </c>
      <c r="AA107" s="13">
        <v>0</v>
      </c>
    </row>
    <row r="108" spans="1:27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13">
        <v>0</v>
      </c>
      <c r="Z108" s="13">
        <v>0</v>
      </c>
      <c r="AA108" s="13">
        <v>0</v>
      </c>
    </row>
    <row r="109" spans="1:27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13">
        <v>0</v>
      </c>
      <c r="Z109" s="13">
        <v>0</v>
      </c>
      <c r="AA109" s="13">
        <v>0</v>
      </c>
    </row>
    <row r="110" spans="1:27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13">
        <v>0</v>
      </c>
      <c r="Z110" s="13">
        <v>0</v>
      </c>
      <c r="AA110" s="13">
        <v>0</v>
      </c>
    </row>
    <row r="111" spans="1:27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13">
        <v>0</v>
      </c>
      <c r="Z111" s="13">
        <v>0</v>
      </c>
      <c r="AA111" s="13">
        <v>0</v>
      </c>
    </row>
    <row r="112" spans="1:27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13">
        <v>0</v>
      </c>
      <c r="Z112" s="13">
        <v>0</v>
      </c>
      <c r="AA112" s="13">
        <v>0</v>
      </c>
    </row>
    <row r="113" spans="1:27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13">
        <v>0</v>
      </c>
      <c r="Z113" s="13">
        <v>0</v>
      </c>
      <c r="AA113" s="13">
        <v>0</v>
      </c>
    </row>
    <row r="114" spans="1:27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13">
        <v>0</v>
      </c>
      <c r="Z114" s="13">
        <v>0</v>
      </c>
      <c r="AA114" s="13">
        <v>0</v>
      </c>
    </row>
    <row r="115" spans="1:27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13">
        <v>0</v>
      </c>
      <c r="Z115" s="13">
        <v>0</v>
      </c>
      <c r="AA115" s="13">
        <v>0</v>
      </c>
    </row>
    <row r="116" spans="1:27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13">
        <v>0</v>
      </c>
      <c r="Z116" s="13">
        <v>0</v>
      </c>
      <c r="AA116" s="13">
        <v>0</v>
      </c>
    </row>
    <row r="117" spans="1:27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13">
        <v>0</v>
      </c>
      <c r="Z117" s="13">
        <v>0</v>
      </c>
      <c r="AA117" s="13">
        <v>0</v>
      </c>
    </row>
    <row r="118" spans="1:27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13">
        <v>0</v>
      </c>
      <c r="Z118" s="13">
        <v>0</v>
      </c>
      <c r="AA118" s="13">
        <v>0</v>
      </c>
    </row>
    <row r="119" spans="1:27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13">
        <v>0</v>
      </c>
      <c r="Z119" s="13">
        <v>0</v>
      </c>
      <c r="AA119" s="13">
        <v>0</v>
      </c>
    </row>
    <row r="120" spans="1:27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13">
        <v>0</v>
      </c>
      <c r="Z120" s="13">
        <v>0</v>
      </c>
      <c r="AA120" s="13">
        <v>0</v>
      </c>
    </row>
    <row r="121" spans="1:27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556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13">
        <v>0</v>
      </c>
      <c r="Z121" s="13">
        <v>0</v>
      </c>
      <c r="AA121" s="13">
        <v>0</v>
      </c>
    </row>
    <row r="122" spans="1:27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573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13">
        <v>0</v>
      </c>
      <c r="Z122" s="13">
        <v>0</v>
      </c>
      <c r="AA122" s="13">
        <v>0</v>
      </c>
    </row>
    <row r="123" spans="1:27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13">
        <v>0</v>
      </c>
      <c r="Z123" s="13">
        <v>0</v>
      </c>
      <c r="AA123" s="13">
        <v>0</v>
      </c>
    </row>
    <row r="124" spans="1:27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13">
        <v>0</v>
      </c>
      <c r="Z124" s="13">
        <v>0</v>
      </c>
      <c r="AA124" s="13">
        <v>0</v>
      </c>
    </row>
    <row r="125" spans="1:27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13">
        <v>0</v>
      </c>
      <c r="Z125" s="13">
        <v>0</v>
      </c>
      <c r="AA125" s="13">
        <v>0</v>
      </c>
    </row>
    <row r="126" spans="1:27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13">
        <v>0</v>
      </c>
      <c r="Z126" s="13">
        <v>0</v>
      </c>
      <c r="AA126" s="13">
        <v>0</v>
      </c>
    </row>
    <row r="127" spans="1:27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13">
        <v>0</v>
      </c>
      <c r="Z127" s="13">
        <v>0</v>
      </c>
      <c r="AA127" s="13">
        <v>0</v>
      </c>
    </row>
    <row r="128" spans="1:27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13">
        <v>0</v>
      </c>
      <c r="Z128" s="13">
        <v>0</v>
      </c>
      <c r="AA128" s="13">
        <v>0</v>
      </c>
    </row>
    <row r="129" spans="1:27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13">
        <v>0</v>
      </c>
      <c r="Z129" s="13">
        <v>0</v>
      </c>
      <c r="AA129" s="13">
        <v>0</v>
      </c>
    </row>
    <row r="130" spans="1:27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13">
        <v>0</v>
      </c>
      <c r="Z130" s="13">
        <v>0</v>
      </c>
      <c r="AA130" s="13">
        <v>0</v>
      </c>
    </row>
    <row r="131" spans="1:27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13">
        <v>0</v>
      </c>
      <c r="Z131" s="13">
        <v>0</v>
      </c>
      <c r="AA131" s="13">
        <v>0</v>
      </c>
    </row>
    <row r="132" spans="1:27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13">
        <v>0</v>
      </c>
      <c r="Z132" s="13">
        <v>0</v>
      </c>
      <c r="AA132" s="13">
        <v>0</v>
      </c>
    </row>
    <row r="133" spans="1:27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13">
        <v>0</v>
      </c>
      <c r="Z133" s="13">
        <v>0</v>
      </c>
      <c r="AA133" s="13">
        <v>0</v>
      </c>
    </row>
    <row r="134" spans="1:27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13">
        <v>0</v>
      </c>
      <c r="Z134" s="13">
        <v>0</v>
      </c>
      <c r="AA134" s="13">
        <v>0</v>
      </c>
    </row>
    <row r="135" spans="1:27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13">
        <v>0</v>
      </c>
      <c r="Z135" s="13">
        <v>0</v>
      </c>
      <c r="AA135" s="13">
        <v>0</v>
      </c>
    </row>
    <row r="136" spans="1:27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13">
        <v>0</v>
      </c>
      <c r="Z136" s="13">
        <v>0</v>
      </c>
      <c r="AA136" s="13">
        <v>0</v>
      </c>
    </row>
    <row r="137" spans="1:27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13">
        <v>0</v>
      </c>
      <c r="Z137" s="13">
        <v>0</v>
      </c>
      <c r="AA137" s="13">
        <v>0</v>
      </c>
    </row>
    <row r="138" spans="1:27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13">
        <v>0</v>
      </c>
      <c r="Z138" s="13">
        <v>0</v>
      </c>
      <c r="AA138" s="13">
        <v>0</v>
      </c>
    </row>
    <row r="139" spans="1:27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13">
        <v>0</v>
      </c>
      <c r="Z139" s="13">
        <v>0</v>
      </c>
      <c r="AA139" s="13">
        <v>0</v>
      </c>
    </row>
    <row r="140" spans="1:27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13">
        <v>0</v>
      </c>
      <c r="Z140" s="13">
        <v>0</v>
      </c>
      <c r="AA140" s="13">
        <v>0</v>
      </c>
    </row>
    <row r="141" spans="1:27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13">
        <v>0</v>
      </c>
      <c r="Z141" s="13">
        <v>0</v>
      </c>
      <c r="AA141" s="13">
        <v>0</v>
      </c>
    </row>
    <row r="142" spans="1:27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13">
        <v>0</v>
      </c>
      <c r="Z142" s="13">
        <v>0</v>
      </c>
      <c r="AA142" s="13">
        <v>0</v>
      </c>
    </row>
    <row r="143" spans="1:27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13">
        <v>0</v>
      </c>
      <c r="Z143" s="13">
        <v>0</v>
      </c>
      <c r="AA143" s="13">
        <v>0</v>
      </c>
    </row>
    <row r="144" spans="1:27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13">
        <v>0</v>
      </c>
      <c r="Z144" s="13">
        <v>0</v>
      </c>
      <c r="AA144" s="13">
        <v>0</v>
      </c>
    </row>
    <row r="145" spans="1:27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13">
        <v>0</v>
      </c>
      <c r="Z145" s="13">
        <v>0</v>
      </c>
      <c r="AA145" s="13">
        <v>0</v>
      </c>
    </row>
    <row r="146" spans="1:27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13">
        <v>0</v>
      </c>
      <c r="Z146" s="13">
        <v>0</v>
      </c>
      <c r="AA146" s="13">
        <v>0</v>
      </c>
    </row>
    <row r="147" spans="1:27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13">
        <v>0</v>
      </c>
      <c r="Z147" s="13">
        <v>0</v>
      </c>
      <c r="AA147" s="13">
        <v>0</v>
      </c>
    </row>
    <row r="148" spans="1:27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13">
        <v>0</v>
      </c>
      <c r="Z148" s="13">
        <v>0</v>
      </c>
      <c r="AA148" s="13">
        <v>0</v>
      </c>
    </row>
    <row r="149" spans="1:27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13">
        <v>0</v>
      </c>
      <c r="Z149" s="13">
        <v>0</v>
      </c>
      <c r="AA149" s="13">
        <v>0</v>
      </c>
    </row>
    <row r="150" spans="1:27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13">
        <v>0</v>
      </c>
      <c r="Z150" s="13">
        <v>0</v>
      </c>
      <c r="AA150" s="13">
        <v>0</v>
      </c>
    </row>
    <row r="151" spans="1:27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13">
        <v>0</v>
      </c>
      <c r="Z151" s="13">
        <v>0</v>
      </c>
      <c r="AA151" s="13">
        <v>0</v>
      </c>
    </row>
    <row r="152" spans="1:27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13">
        <v>0</v>
      </c>
      <c r="Z152" s="13">
        <v>0</v>
      </c>
      <c r="AA152" s="13">
        <v>0</v>
      </c>
    </row>
    <row r="153" spans="1:27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13">
        <v>0</v>
      </c>
      <c r="Z153" s="13">
        <v>0</v>
      </c>
      <c r="AA153" s="13">
        <v>0</v>
      </c>
    </row>
    <row r="154" spans="1:27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13">
        <v>0</v>
      </c>
      <c r="Z154" s="13">
        <v>0</v>
      </c>
      <c r="AA154" s="13">
        <v>0</v>
      </c>
    </row>
    <row r="155" spans="1:27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13">
        <v>0</v>
      </c>
      <c r="Z155" s="13">
        <v>0</v>
      </c>
      <c r="AA155" s="13">
        <v>0</v>
      </c>
    </row>
    <row r="156" spans="1:27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13">
        <v>0</v>
      </c>
      <c r="Z156" s="13">
        <v>0</v>
      </c>
      <c r="AA156" s="13">
        <v>0</v>
      </c>
    </row>
    <row r="157" spans="1:27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13">
        <v>0</v>
      </c>
      <c r="Z157" s="13">
        <v>0</v>
      </c>
      <c r="AA157" s="13">
        <v>0</v>
      </c>
    </row>
    <row r="158" spans="1:27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13">
        <v>0</v>
      </c>
      <c r="Z158" s="13">
        <v>0</v>
      </c>
      <c r="AA158" s="13">
        <v>0</v>
      </c>
    </row>
    <row r="159" spans="1:27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13">
        <v>0</v>
      </c>
      <c r="Z159" s="13">
        <v>0</v>
      </c>
      <c r="AA159" s="13">
        <v>0</v>
      </c>
    </row>
    <row r="160" spans="1:27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13">
        <v>0</v>
      </c>
      <c r="Z160" s="13">
        <v>0</v>
      </c>
      <c r="AA160" s="13">
        <v>0</v>
      </c>
    </row>
    <row r="161" spans="1:27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13">
        <v>0</v>
      </c>
      <c r="Z161" s="13">
        <v>0</v>
      </c>
      <c r="AA161" s="13">
        <v>0</v>
      </c>
    </row>
    <row r="162" spans="1:27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13">
        <v>0</v>
      </c>
      <c r="Z162" s="13">
        <v>0</v>
      </c>
      <c r="AA162" s="13">
        <v>0</v>
      </c>
    </row>
    <row r="163" spans="1:27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13">
        <v>0</v>
      </c>
      <c r="Z163" s="13">
        <v>0</v>
      </c>
      <c r="AA163" s="13">
        <v>0</v>
      </c>
    </row>
    <row r="164" spans="1:27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13">
        <v>0</v>
      </c>
      <c r="Z164" s="13">
        <v>0</v>
      </c>
      <c r="AA164" s="13">
        <v>0</v>
      </c>
    </row>
    <row r="165" spans="1:27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13">
        <v>0</v>
      </c>
      <c r="Z165" s="13">
        <v>0</v>
      </c>
      <c r="AA165" s="13">
        <v>0</v>
      </c>
    </row>
    <row r="166" spans="1:27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13">
        <v>0</v>
      </c>
      <c r="Z166" s="13">
        <v>0</v>
      </c>
      <c r="AA166" s="13">
        <v>0</v>
      </c>
    </row>
    <row r="167" spans="1:27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13">
        <v>0</v>
      </c>
      <c r="Z167" s="13">
        <v>0</v>
      </c>
      <c r="AA167" s="13">
        <v>0</v>
      </c>
    </row>
    <row r="168" spans="1:27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13">
        <v>0</v>
      </c>
      <c r="Z168" s="13">
        <v>0</v>
      </c>
      <c r="AA168" s="13">
        <v>0</v>
      </c>
    </row>
    <row r="169" spans="1:27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579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13">
        <v>0</v>
      </c>
      <c r="Z169" s="13">
        <v>0</v>
      </c>
      <c r="AA169" s="13">
        <v>0</v>
      </c>
    </row>
    <row r="170" spans="1:27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13">
        <v>0</v>
      </c>
      <c r="Z170" s="13">
        <v>0</v>
      </c>
      <c r="AA170" s="13">
        <v>0</v>
      </c>
    </row>
    <row r="171" spans="1:27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13">
        <v>0</v>
      </c>
      <c r="Z171" s="13">
        <v>0</v>
      </c>
      <c r="AA171" s="13">
        <v>0</v>
      </c>
    </row>
    <row r="172" spans="1:27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580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13">
        <v>0</v>
      </c>
      <c r="Z172" s="13">
        <v>0</v>
      </c>
      <c r="AA172" s="13">
        <v>0</v>
      </c>
    </row>
    <row r="173" spans="1:27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13">
        <v>0</v>
      </c>
      <c r="Z173" s="13">
        <v>0</v>
      </c>
      <c r="AA173" s="13">
        <v>0</v>
      </c>
    </row>
    <row r="174" spans="1:27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581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13">
        <v>0</v>
      </c>
      <c r="Z174" s="13">
        <v>0</v>
      </c>
      <c r="AA174" s="13">
        <v>0</v>
      </c>
    </row>
    <row r="175" spans="1:27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13">
        <v>0</v>
      </c>
      <c r="Z175" s="13">
        <v>0</v>
      </c>
      <c r="AA175" s="13">
        <v>0</v>
      </c>
    </row>
    <row r="176" spans="1:27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13">
        <v>0</v>
      </c>
      <c r="Z176" s="13">
        <v>0</v>
      </c>
      <c r="AA176" s="13">
        <v>0</v>
      </c>
    </row>
    <row r="177" spans="1:27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573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13">
        <v>0</v>
      </c>
      <c r="Z177" s="13">
        <v>0</v>
      </c>
      <c r="AA177" s="13">
        <v>0</v>
      </c>
    </row>
    <row r="178" spans="1:27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582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13">
        <v>0</v>
      </c>
      <c r="Z178" s="13">
        <v>0</v>
      </c>
      <c r="AA178" s="13">
        <v>0</v>
      </c>
    </row>
    <row r="179" spans="1:27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573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13">
        <v>0</v>
      </c>
      <c r="Z179" s="13">
        <v>0</v>
      </c>
      <c r="AA179" s="13">
        <v>0</v>
      </c>
    </row>
    <row r="180" spans="1:27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13">
        <v>0</v>
      </c>
      <c r="Z180" s="13">
        <v>0</v>
      </c>
      <c r="AA180" s="13">
        <v>0</v>
      </c>
    </row>
    <row r="181" spans="1:27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13">
        <v>0</v>
      </c>
      <c r="Z181" s="13">
        <v>0</v>
      </c>
      <c r="AA181" s="13">
        <v>0</v>
      </c>
    </row>
    <row r="182" spans="1:27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13">
        <v>0</v>
      </c>
      <c r="Z182" s="13">
        <v>0</v>
      </c>
      <c r="AA182" s="13">
        <v>0</v>
      </c>
    </row>
    <row r="183" spans="1:27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13">
        <v>0</v>
      </c>
      <c r="Z183" s="13">
        <v>0</v>
      </c>
      <c r="AA183" s="13">
        <v>0</v>
      </c>
    </row>
    <row r="184" spans="1:27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13">
        <v>0</v>
      </c>
      <c r="Z184" s="13">
        <v>0</v>
      </c>
      <c r="AA184" s="13">
        <v>0</v>
      </c>
    </row>
    <row r="185" spans="1:27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13">
        <v>0</v>
      </c>
      <c r="Z185" s="13">
        <v>0</v>
      </c>
      <c r="AA185" s="13">
        <v>0</v>
      </c>
    </row>
    <row r="186" spans="1:27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13">
        <v>0</v>
      </c>
      <c r="Z186" s="13">
        <v>0</v>
      </c>
      <c r="AA186" s="13">
        <v>0</v>
      </c>
    </row>
    <row r="187" spans="1:27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13">
        <v>0</v>
      </c>
      <c r="Z187" s="13">
        <v>0</v>
      </c>
      <c r="AA187" s="13">
        <v>0</v>
      </c>
    </row>
    <row r="188" spans="1:27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13">
        <v>0</v>
      </c>
      <c r="Z188" s="13">
        <v>0</v>
      </c>
      <c r="AA188" s="13">
        <v>0</v>
      </c>
    </row>
    <row r="189" spans="1:27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13">
        <v>0</v>
      </c>
      <c r="Z189" s="13">
        <v>0</v>
      </c>
      <c r="AA189" s="13">
        <v>0</v>
      </c>
    </row>
    <row r="190" spans="1:27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13">
        <v>0</v>
      </c>
      <c r="Z190" s="13">
        <v>0</v>
      </c>
      <c r="AA190" s="13">
        <v>0</v>
      </c>
    </row>
    <row r="191" spans="1:27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13">
        <v>0</v>
      </c>
      <c r="Z191" s="13">
        <v>0</v>
      </c>
      <c r="AA191" s="13">
        <v>0</v>
      </c>
    </row>
    <row r="192" spans="1:27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13">
        <v>0</v>
      </c>
      <c r="Z192" s="13">
        <v>0</v>
      </c>
      <c r="AA192" s="13">
        <v>0</v>
      </c>
    </row>
    <row r="193" spans="1:27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13">
        <v>0</v>
      </c>
      <c r="Z193" s="13">
        <v>0</v>
      </c>
      <c r="AA193" s="13">
        <v>0</v>
      </c>
    </row>
    <row r="194" spans="1:27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573</v>
      </c>
      <c r="H194" s="19">
        <v>31794</v>
      </c>
      <c r="I194" s="18" t="s">
        <v>583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13">
        <v>0</v>
      </c>
      <c r="Z194" s="13">
        <v>0</v>
      </c>
      <c r="AA194" s="13">
        <v>0</v>
      </c>
    </row>
    <row r="195" spans="1:27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573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13">
        <v>0</v>
      </c>
      <c r="Z195" s="13">
        <v>0</v>
      </c>
      <c r="AA195" s="13">
        <v>0</v>
      </c>
    </row>
    <row r="196" spans="1:27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573</v>
      </c>
      <c r="H196" s="19">
        <v>31394</v>
      </c>
      <c r="I196" s="18" t="s">
        <v>584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13">
        <v>0</v>
      </c>
      <c r="Z196" s="13">
        <v>0</v>
      </c>
      <c r="AA196" s="13">
        <v>0</v>
      </c>
    </row>
    <row r="197" spans="1:27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585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13">
        <v>0</v>
      </c>
      <c r="Z197" s="13">
        <v>0</v>
      </c>
      <c r="AA197" s="13">
        <v>0</v>
      </c>
    </row>
    <row r="198" spans="1:27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573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13">
        <v>0</v>
      </c>
      <c r="Z198" s="13">
        <v>0</v>
      </c>
      <c r="AA198" s="13">
        <v>0</v>
      </c>
    </row>
    <row r="199" spans="1:27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13">
        <v>0</v>
      </c>
      <c r="Z199" s="13">
        <v>0</v>
      </c>
      <c r="AA199" s="13">
        <v>0</v>
      </c>
    </row>
    <row r="200" spans="1:27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13">
        <v>0</v>
      </c>
      <c r="Z200" s="13">
        <v>0</v>
      </c>
      <c r="AA200" s="13">
        <v>0</v>
      </c>
    </row>
    <row r="201" spans="1:27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13">
        <v>0</v>
      </c>
      <c r="Z201" s="13">
        <v>0</v>
      </c>
      <c r="AA201" s="13">
        <v>0</v>
      </c>
    </row>
    <row r="202" spans="1:27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13">
        <v>0</v>
      </c>
      <c r="Z202" s="13">
        <v>0</v>
      </c>
      <c r="AA202" s="13">
        <v>0</v>
      </c>
    </row>
    <row r="203" spans="1:27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13">
        <v>0</v>
      </c>
      <c r="Z203" s="13">
        <v>0</v>
      </c>
      <c r="AA203" s="13">
        <v>0</v>
      </c>
    </row>
    <row r="204" spans="1:27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586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13">
        <v>0</v>
      </c>
      <c r="Z204" s="13">
        <v>0</v>
      </c>
      <c r="AA204" s="13">
        <v>0</v>
      </c>
    </row>
    <row r="205" spans="1:27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13">
        <v>0</v>
      </c>
      <c r="Z205" s="13">
        <v>0</v>
      </c>
      <c r="AA205" s="13">
        <v>0</v>
      </c>
    </row>
    <row r="206" spans="1:27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13">
        <v>0</v>
      </c>
      <c r="Z206" s="13">
        <v>0</v>
      </c>
      <c r="AA206" s="13">
        <v>0</v>
      </c>
    </row>
    <row r="207" spans="1:27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13">
        <v>0</v>
      </c>
      <c r="Z207" s="13">
        <v>0</v>
      </c>
      <c r="AA207" s="13">
        <v>0</v>
      </c>
    </row>
    <row r="208" spans="1:27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13">
        <v>0</v>
      </c>
      <c r="Z208" s="13">
        <v>0</v>
      </c>
      <c r="AA208" s="13">
        <v>0</v>
      </c>
    </row>
    <row r="209" spans="1:27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587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13">
        <v>0</v>
      </c>
      <c r="Z209" s="13">
        <v>0</v>
      </c>
      <c r="AA209" s="13">
        <v>0</v>
      </c>
    </row>
    <row r="210" spans="1:27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13">
        <v>0</v>
      </c>
      <c r="Z210" s="13">
        <v>0</v>
      </c>
      <c r="AA210" s="13">
        <v>0</v>
      </c>
    </row>
    <row r="211" spans="1:27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13">
        <v>0</v>
      </c>
      <c r="Z211" s="13">
        <v>0</v>
      </c>
      <c r="AA211" s="13">
        <v>0</v>
      </c>
    </row>
    <row r="212" spans="1:27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13">
        <v>0</v>
      </c>
      <c r="Z212" s="13">
        <v>0</v>
      </c>
      <c r="AA212" s="13">
        <v>0</v>
      </c>
    </row>
    <row r="213" spans="1:27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13">
        <v>0</v>
      </c>
      <c r="Z213" s="13">
        <v>0</v>
      </c>
      <c r="AA213" s="13">
        <v>0</v>
      </c>
    </row>
    <row r="214" spans="1:27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13">
        <v>0</v>
      </c>
      <c r="Z214" s="13">
        <v>0</v>
      </c>
      <c r="AA214" s="13">
        <v>0</v>
      </c>
    </row>
    <row r="215" spans="1:27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13">
        <v>0</v>
      </c>
      <c r="Z215" s="13">
        <v>0</v>
      </c>
      <c r="AA215" s="13">
        <v>0</v>
      </c>
    </row>
    <row r="216" spans="1:27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13">
        <v>0</v>
      </c>
      <c r="Z216" s="13">
        <v>0</v>
      </c>
      <c r="AA216" s="13">
        <v>0</v>
      </c>
    </row>
    <row r="217" spans="1:27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588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13">
        <v>0</v>
      </c>
      <c r="Z217" s="13">
        <v>0</v>
      </c>
      <c r="AA217" s="13">
        <v>0</v>
      </c>
    </row>
    <row r="218" spans="1:27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13">
        <v>0</v>
      </c>
      <c r="Z218" s="13">
        <v>0</v>
      </c>
      <c r="AA218" s="13">
        <v>0</v>
      </c>
    </row>
    <row r="219" spans="1:27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589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13">
        <v>0</v>
      </c>
      <c r="Z219" s="13">
        <v>0</v>
      </c>
      <c r="AA219" s="13">
        <v>0</v>
      </c>
    </row>
    <row r="220" spans="1:27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13">
        <v>0</v>
      </c>
      <c r="Z220" s="13">
        <v>0</v>
      </c>
      <c r="AA220" s="13">
        <v>0</v>
      </c>
    </row>
    <row r="221" spans="1:27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13">
        <v>0</v>
      </c>
      <c r="Z221" s="13">
        <v>0</v>
      </c>
      <c r="AA221" s="13">
        <v>0</v>
      </c>
    </row>
    <row r="222" spans="1:27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573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13">
        <v>0</v>
      </c>
      <c r="Z222" s="13">
        <v>0</v>
      </c>
      <c r="AA222" s="13">
        <v>0</v>
      </c>
    </row>
    <row r="223" spans="1:27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13">
        <v>0</v>
      </c>
      <c r="Z223" s="13">
        <v>0</v>
      </c>
      <c r="AA223" s="13">
        <v>0</v>
      </c>
    </row>
    <row r="224" spans="1:27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13">
        <v>0</v>
      </c>
      <c r="Z224" s="13">
        <v>0</v>
      </c>
      <c r="AA224" s="13">
        <v>0</v>
      </c>
    </row>
    <row r="225" spans="1:27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590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13">
        <v>0</v>
      </c>
      <c r="Z225" s="13">
        <v>0</v>
      </c>
      <c r="AA225" s="13">
        <v>0</v>
      </c>
    </row>
    <row r="226" spans="1:27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13">
        <v>0</v>
      </c>
      <c r="Z226" s="13">
        <v>0</v>
      </c>
      <c r="AA226" s="13">
        <v>0</v>
      </c>
    </row>
    <row r="227" spans="1:27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13">
        <v>0</v>
      </c>
      <c r="Z227" s="13">
        <v>0</v>
      </c>
      <c r="AA227" s="13">
        <v>0</v>
      </c>
    </row>
    <row r="228" spans="1:27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591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13">
        <v>0</v>
      </c>
      <c r="Z228" s="13">
        <v>0</v>
      </c>
      <c r="AA228" s="13">
        <v>0</v>
      </c>
    </row>
    <row r="229" spans="1:27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13">
        <v>0</v>
      </c>
      <c r="Z229" s="13">
        <v>0</v>
      </c>
      <c r="AA229" s="13">
        <v>0</v>
      </c>
    </row>
    <row r="230" spans="1:27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13">
        <v>0</v>
      </c>
      <c r="Z230" s="13">
        <v>0</v>
      </c>
      <c r="AA230" s="13">
        <v>0</v>
      </c>
    </row>
    <row r="231" spans="1:27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592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13">
        <v>0</v>
      </c>
      <c r="Z231" s="13">
        <v>0</v>
      </c>
      <c r="AA231" s="13">
        <v>0</v>
      </c>
    </row>
    <row r="232" spans="1:27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13">
        <v>0</v>
      </c>
      <c r="Z232" s="13">
        <v>0</v>
      </c>
      <c r="AA232" s="13">
        <v>0</v>
      </c>
    </row>
    <row r="233" spans="1:27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13">
        <v>0</v>
      </c>
      <c r="Z233" s="13">
        <v>0</v>
      </c>
      <c r="AA233" s="13">
        <v>0</v>
      </c>
    </row>
    <row r="234" spans="1:27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13">
        <v>0</v>
      </c>
      <c r="Z234" s="13">
        <v>0</v>
      </c>
      <c r="AA234" s="13">
        <v>0</v>
      </c>
    </row>
    <row r="235" spans="1:27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573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13">
        <v>0</v>
      </c>
      <c r="Z235" s="13">
        <v>0</v>
      </c>
      <c r="AA235" s="13">
        <v>0</v>
      </c>
    </row>
    <row r="236" spans="1:27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593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13">
        <v>0</v>
      </c>
      <c r="Z236" s="13">
        <v>0</v>
      </c>
      <c r="AA236" s="13">
        <v>0</v>
      </c>
    </row>
    <row r="237" spans="1:27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573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13">
        <v>0</v>
      </c>
      <c r="Z237" s="13">
        <v>0</v>
      </c>
      <c r="AA237" s="13">
        <v>0</v>
      </c>
    </row>
    <row r="238" spans="1:27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13">
        <v>0</v>
      </c>
      <c r="Z238" s="13">
        <v>0</v>
      </c>
      <c r="AA238" s="13">
        <v>0</v>
      </c>
    </row>
    <row r="239" spans="1:27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594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13">
        <v>0</v>
      </c>
      <c r="Z239" s="13">
        <v>0</v>
      </c>
      <c r="AA239" s="13">
        <v>0</v>
      </c>
    </row>
    <row r="240" spans="1:27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13">
        <v>0</v>
      </c>
      <c r="Z240" s="13">
        <v>0</v>
      </c>
      <c r="AA240" s="13">
        <v>0</v>
      </c>
    </row>
    <row r="241" spans="1:27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13">
        <v>0</v>
      </c>
      <c r="Z241" s="13">
        <v>0</v>
      </c>
      <c r="AA241" s="13">
        <v>0</v>
      </c>
    </row>
    <row r="242" spans="1:27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13">
        <v>0</v>
      </c>
      <c r="Z242" s="13">
        <v>0</v>
      </c>
      <c r="AA242" s="13">
        <v>0</v>
      </c>
    </row>
    <row r="243" spans="1:27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13">
        <v>0</v>
      </c>
      <c r="Z243" s="13">
        <v>0</v>
      </c>
      <c r="AA243" s="13">
        <v>0</v>
      </c>
    </row>
    <row r="244" spans="1:27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13">
        <v>0</v>
      </c>
      <c r="Z244" s="13">
        <v>0</v>
      </c>
      <c r="AA244" s="13">
        <v>0</v>
      </c>
    </row>
    <row r="245" spans="1:27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13">
        <v>0</v>
      </c>
      <c r="Z245" s="13">
        <v>0</v>
      </c>
      <c r="AA245" s="13">
        <v>0</v>
      </c>
    </row>
    <row r="246" spans="1:27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13">
        <v>0</v>
      </c>
      <c r="Z246" s="13">
        <v>0</v>
      </c>
      <c r="AA246" s="13">
        <v>0</v>
      </c>
    </row>
    <row r="247" spans="1:27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595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13">
        <v>0</v>
      </c>
      <c r="Z247" s="13">
        <v>0</v>
      </c>
      <c r="AA247" s="13">
        <v>0</v>
      </c>
    </row>
    <row r="248" spans="1:27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13">
        <v>0</v>
      </c>
      <c r="Z248" s="13">
        <v>0</v>
      </c>
      <c r="AA248" s="13">
        <v>0</v>
      </c>
    </row>
    <row r="249" spans="1:27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13">
        <v>0</v>
      </c>
      <c r="Z249" s="13">
        <v>0</v>
      </c>
      <c r="AA249" s="13">
        <v>0</v>
      </c>
    </row>
    <row r="250" spans="1:27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13">
        <v>0</v>
      </c>
      <c r="Z250" s="13">
        <v>0</v>
      </c>
      <c r="AA250" s="13">
        <v>0</v>
      </c>
    </row>
    <row r="251" spans="1:27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13">
        <v>0</v>
      </c>
      <c r="Z251" s="13">
        <v>0</v>
      </c>
      <c r="AA251" s="13">
        <v>0</v>
      </c>
    </row>
    <row r="252" spans="1:27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13">
        <v>0</v>
      </c>
      <c r="Z252" s="13">
        <v>0</v>
      </c>
      <c r="AA252" s="13">
        <v>0</v>
      </c>
    </row>
    <row r="253" spans="1:27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573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13">
        <v>0</v>
      </c>
      <c r="Z253" s="13">
        <v>0</v>
      </c>
      <c r="AA253" s="13">
        <v>0</v>
      </c>
    </row>
    <row r="254" spans="1:27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13">
        <v>0</v>
      </c>
      <c r="Z254" s="13">
        <v>0</v>
      </c>
      <c r="AA254" s="13">
        <v>0</v>
      </c>
    </row>
    <row r="255" spans="1:27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13">
        <v>0</v>
      </c>
      <c r="Z255" s="13">
        <v>0</v>
      </c>
      <c r="AA255" s="13">
        <v>0</v>
      </c>
    </row>
    <row r="256" spans="1:27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596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13">
        <v>0</v>
      </c>
      <c r="Z256" s="13">
        <v>0</v>
      </c>
      <c r="AA256" s="13">
        <v>0</v>
      </c>
    </row>
    <row r="257" spans="1:27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13">
        <v>0</v>
      </c>
      <c r="Z257" s="13">
        <v>0</v>
      </c>
      <c r="AA257" s="13">
        <v>0</v>
      </c>
    </row>
    <row r="258" spans="1:27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13">
        <v>0</v>
      </c>
      <c r="Z258" s="13">
        <v>0</v>
      </c>
      <c r="AA258" s="13">
        <v>0</v>
      </c>
    </row>
    <row r="259" spans="1:27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13">
        <v>0</v>
      </c>
      <c r="Z259" s="13">
        <v>0</v>
      </c>
      <c r="AA259" s="13">
        <v>0</v>
      </c>
    </row>
    <row r="260" spans="1:27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13">
        <v>0</v>
      </c>
      <c r="Z260" s="13">
        <v>0</v>
      </c>
      <c r="AA260" s="13">
        <v>0</v>
      </c>
    </row>
    <row r="261" spans="1:27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13">
        <v>0</v>
      </c>
      <c r="Z261" s="13">
        <v>0</v>
      </c>
      <c r="AA261" s="13">
        <v>0</v>
      </c>
    </row>
    <row r="262" spans="1:27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13">
        <v>0</v>
      </c>
      <c r="Z262" s="13">
        <v>0</v>
      </c>
      <c r="AA262" s="13">
        <v>0</v>
      </c>
    </row>
    <row r="263" spans="1:27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13">
        <v>0</v>
      </c>
      <c r="Z263" s="13">
        <v>0</v>
      </c>
      <c r="AA263" s="13">
        <v>0</v>
      </c>
    </row>
    <row r="264" spans="1:27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13">
        <v>0</v>
      </c>
      <c r="Z264" s="13">
        <v>0</v>
      </c>
      <c r="AA264" s="13">
        <v>0</v>
      </c>
    </row>
    <row r="265" spans="1:27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13">
        <v>0</v>
      </c>
      <c r="Z265" s="13">
        <v>0</v>
      </c>
      <c r="AA265" s="13">
        <v>0</v>
      </c>
    </row>
    <row r="266" spans="1:27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13">
        <v>0</v>
      </c>
      <c r="Z266" s="13">
        <v>0</v>
      </c>
      <c r="AA266" s="13">
        <v>0</v>
      </c>
    </row>
    <row r="267" spans="1:27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13">
        <v>0</v>
      </c>
      <c r="Z267" s="13">
        <v>0</v>
      </c>
      <c r="AA267" s="13">
        <v>0</v>
      </c>
    </row>
    <row r="268" spans="1:27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13">
        <v>0</v>
      </c>
      <c r="Z268" s="13">
        <v>0</v>
      </c>
      <c r="AA268" s="13">
        <v>0</v>
      </c>
    </row>
    <row r="269" spans="1:27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13">
        <v>0</v>
      </c>
      <c r="Z269" s="13">
        <v>0</v>
      </c>
      <c r="AA269" s="13">
        <v>0</v>
      </c>
    </row>
    <row r="270" spans="1:27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573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13">
        <v>0</v>
      </c>
      <c r="Z270" s="13">
        <v>0</v>
      </c>
      <c r="AA270" s="13">
        <v>0</v>
      </c>
    </row>
    <row r="271" spans="1:27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13">
        <v>0</v>
      </c>
      <c r="Z271" s="13">
        <v>0</v>
      </c>
      <c r="AA271" s="13">
        <v>0</v>
      </c>
    </row>
    <row r="272" spans="1:27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13">
        <v>0</v>
      </c>
      <c r="Z272" s="13">
        <v>0</v>
      </c>
      <c r="AA272" s="13">
        <v>0</v>
      </c>
    </row>
    <row r="273" spans="1:27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13">
        <v>0</v>
      </c>
      <c r="Z273" s="13">
        <v>0</v>
      </c>
      <c r="AA273" s="13">
        <v>0</v>
      </c>
    </row>
    <row r="274" spans="1:27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13">
        <v>0</v>
      </c>
      <c r="Z274" s="13">
        <v>0</v>
      </c>
      <c r="AA274" s="13">
        <v>0</v>
      </c>
    </row>
    <row r="275" spans="1:27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13">
        <v>0</v>
      </c>
      <c r="Z275" s="13">
        <v>0</v>
      </c>
      <c r="AA275" s="13">
        <v>0</v>
      </c>
    </row>
    <row r="276" spans="1:27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13">
        <v>0</v>
      </c>
      <c r="Z276" s="13">
        <v>0</v>
      </c>
      <c r="AA276" s="13">
        <v>0</v>
      </c>
    </row>
    <row r="277" spans="1:27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573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13">
        <v>0</v>
      </c>
      <c r="Z277" s="13">
        <v>0</v>
      </c>
      <c r="AA277" s="13">
        <v>0</v>
      </c>
    </row>
    <row r="278" spans="1:27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13">
        <v>0</v>
      </c>
      <c r="Z278" s="13">
        <v>0</v>
      </c>
      <c r="AA278" s="13">
        <v>0</v>
      </c>
    </row>
    <row r="279" spans="1:27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13">
        <v>0</v>
      </c>
      <c r="Z279" s="13">
        <v>0</v>
      </c>
      <c r="AA279" s="13">
        <v>0</v>
      </c>
    </row>
    <row r="280" spans="1:27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13">
        <v>0</v>
      </c>
      <c r="Z280" s="13">
        <v>0</v>
      </c>
      <c r="AA280" s="13">
        <v>0</v>
      </c>
    </row>
    <row r="281" spans="1:27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13">
        <v>0</v>
      </c>
      <c r="Z281" s="13">
        <v>0</v>
      </c>
      <c r="AA281" s="13">
        <v>0</v>
      </c>
    </row>
    <row r="282" spans="1:27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13">
        <v>0</v>
      </c>
      <c r="Z282" s="13">
        <v>0</v>
      </c>
      <c r="AA282" s="13">
        <v>0</v>
      </c>
    </row>
    <row r="283" spans="1:27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13">
        <v>0</v>
      </c>
      <c r="Z283" s="13">
        <v>0</v>
      </c>
      <c r="AA283" s="13">
        <v>0</v>
      </c>
    </row>
    <row r="284" spans="1:27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13">
        <v>0</v>
      </c>
      <c r="Z284" s="13">
        <v>0</v>
      </c>
      <c r="AA284" s="13">
        <v>0</v>
      </c>
    </row>
    <row r="285" spans="1:27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13">
        <v>0</v>
      </c>
      <c r="Z285" s="13">
        <v>0</v>
      </c>
      <c r="AA285" s="13">
        <v>0</v>
      </c>
    </row>
    <row r="286" spans="1:27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13">
        <v>0</v>
      </c>
      <c r="Z286" s="13">
        <v>0</v>
      </c>
      <c r="AA286" s="13">
        <v>0</v>
      </c>
    </row>
    <row r="287" spans="1:27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13">
        <v>0</v>
      </c>
      <c r="Z287" s="13">
        <v>0</v>
      </c>
      <c r="AA287" s="13">
        <v>0</v>
      </c>
    </row>
    <row r="288" spans="1:27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13">
        <v>0</v>
      </c>
      <c r="Z288" s="13">
        <v>0</v>
      </c>
      <c r="AA288" s="13">
        <v>0</v>
      </c>
    </row>
    <row r="289" spans="1:27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13">
        <v>0</v>
      </c>
      <c r="Z289" s="13">
        <v>0</v>
      </c>
      <c r="AA289" s="13">
        <v>0</v>
      </c>
    </row>
    <row r="290" spans="1:27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13">
        <v>0</v>
      </c>
      <c r="Z290" s="13">
        <v>0</v>
      </c>
      <c r="AA290" s="13">
        <v>0</v>
      </c>
    </row>
    <row r="291" spans="1:27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13">
        <v>0</v>
      </c>
      <c r="Z291" s="13">
        <v>0</v>
      </c>
      <c r="AA291" s="13">
        <v>0</v>
      </c>
    </row>
    <row r="292" spans="1:27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597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13">
        <v>0</v>
      </c>
      <c r="Z292" s="13">
        <v>0</v>
      </c>
      <c r="AA292" s="13">
        <v>0</v>
      </c>
    </row>
    <row r="293" spans="1:27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13">
        <v>0</v>
      </c>
      <c r="Z293" s="13">
        <v>0</v>
      </c>
      <c r="AA293" s="13">
        <v>0</v>
      </c>
    </row>
    <row r="294" spans="1:27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13">
        <v>0</v>
      </c>
      <c r="Z294" s="13">
        <v>0</v>
      </c>
      <c r="AA294" s="13">
        <v>0</v>
      </c>
    </row>
    <row r="295" spans="1:27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13">
        <v>0</v>
      </c>
      <c r="Z295" s="13">
        <v>0</v>
      </c>
      <c r="AA295" s="13">
        <v>0</v>
      </c>
    </row>
    <row r="296" spans="1:27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13">
        <v>0</v>
      </c>
      <c r="Z296" s="13">
        <v>0</v>
      </c>
      <c r="AA296" s="13">
        <v>0</v>
      </c>
    </row>
    <row r="297" spans="1:27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13">
        <v>0</v>
      </c>
      <c r="Z297" s="13">
        <v>0</v>
      </c>
      <c r="AA297" s="13">
        <v>0</v>
      </c>
    </row>
    <row r="298" spans="1:27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13">
        <v>0</v>
      </c>
      <c r="Z298" s="13">
        <v>0</v>
      </c>
      <c r="AA298" s="13">
        <v>0</v>
      </c>
    </row>
    <row r="299" spans="1:27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13">
        <v>0</v>
      </c>
      <c r="Z299" s="13">
        <v>0</v>
      </c>
      <c r="AA299" s="13">
        <v>0</v>
      </c>
    </row>
    <row r="300" spans="1:27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598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13">
        <v>0</v>
      </c>
      <c r="Z300" s="13">
        <v>0</v>
      </c>
      <c r="AA300" s="13">
        <v>0</v>
      </c>
    </row>
    <row r="301" spans="1:27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599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13">
        <v>0</v>
      </c>
      <c r="Z301" s="13">
        <v>0</v>
      </c>
      <c r="AA301" s="13">
        <v>0</v>
      </c>
    </row>
    <row r="302" spans="1:27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13">
        <v>0</v>
      </c>
      <c r="Z302" s="13">
        <v>0</v>
      </c>
      <c r="AA302" s="13">
        <v>0</v>
      </c>
    </row>
    <row r="303" spans="1:27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13">
        <v>0</v>
      </c>
      <c r="Z303" s="13">
        <v>0</v>
      </c>
      <c r="AA303" s="13">
        <v>0</v>
      </c>
    </row>
    <row r="304" spans="1:27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13">
        <v>0</v>
      </c>
      <c r="Z304" s="13">
        <v>0</v>
      </c>
      <c r="AA304" s="13">
        <v>0</v>
      </c>
    </row>
    <row r="305" spans="1:27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600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13">
        <v>0</v>
      </c>
      <c r="Z305" s="13">
        <v>0</v>
      </c>
      <c r="AA305" s="13">
        <v>0</v>
      </c>
    </row>
    <row r="306" spans="1:27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601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13">
        <v>0</v>
      </c>
      <c r="Z306" s="13">
        <v>0</v>
      </c>
      <c r="AA306" s="13">
        <v>0</v>
      </c>
    </row>
    <row r="307" spans="1:27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13">
        <v>0</v>
      </c>
      <c r="Z307" s="13">
        <v>0</v>
      </c>
      <c r="AA307" s="13">
        <v>0</v>
      </c>
    </row>
    <row r="308" spans="1:27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13">
        <v>0</v>
      </c>
      <c r="Z308" s="13">
        <v>0</v>
      </c>
      <c r="AA308" s="13">
        <v>0</v>
      </c>
    </row>
    <row r="309" spans="1:27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13">
        <v>0</v>
      </c>
      <c r="Z309" s="13">
        <v>0</v>
      </c>
      <c r="AA309" s="13">
        <v>0</v>
      </c>
    </row>
    <row r="310" spans="1:27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13">
        <v>0</v>
      </c>
      <c r="Z310" s="13">
        <v>0</v>
      </c>
      <c r="AA310" s="13">
        <v>0</v>
      </c>
    </row>
    <row r="311" spans="1:27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13">
        <v>0</v>
      </c>
      <c r="Z311" s="13">
        <v>0</v>
      </c>
      <c r="AA311" s="13">
        <v>0</v>
      </c>
    </row>
    <row r="312" spans="1:27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13">
        <v>0</v>
      </c>
      <c r="Z312" s="13">
        <v>0</v>
      </c>
      <c r="AA312" s="13">
        <v>0</v>
      </c>
    </row>
    <row r="313" spans="1:27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602</v>
      </c>
      <c r="H313" s="19">
        <v>7326</v>
      </c>
      <c r="I313" s="18" t="s">
        <v>603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13">
        <v>0</v>
      </c>
      <c r="Z313" s="13">
        <v>0</v>
      </c>
      <c r="AA313" s="13">
        <v>0</v>
      </c>
    </row>
    <row r="314" spans="1:27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604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13">
        <v>0</v>
      </c>
      <c r="Z314" s="13">
        <v>0</v>
      </c>
      <c r="AA314" s="13">
        <v>0</v>
      </c>
    </row>
    <row r="315" spans="1:27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13">
        <v>0</v>
      </c>
      <c r="Z315" s="13">
        <v>0</v>
      </c>
      <c r="AA315" s="13">
        <v>0</v>
      </c>
    </row>
    <row r="316" spans="1:27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13">
        <v>0</v>
      </c>
      <c r="Z316" s="13">
        <v>0</v>
      </c>
      <c r="AA316" s="13">
        <v>0</v>
      </c>
    </row>
    <row r="317" spans="1:27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13">
        <v>0</v>
      </c>
      <c r="Z317" s="13">
        <v>0</v>
      </c>
      <c r="AA317" s="13">
        <v>0</v>
      </c>
    </row>
    <row r="318" spans="1:27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13">
        <v>0</v>
      </c>
      <c r="Z318" s="13">
        <v>0</v>
      </c>
      <c r="AA318" s="13">
        <v>0</v>
      </c>
    </row>
    <row r="319" spans="1:27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605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13">
        <v>0</v>
      </c>
      <c r="Z319" s="13">
        <v>0</v>
      </c>
      <c r="AA319" s="13">
        <v>0</v>
      </c>
    </row>
    <row r="320" spans="1:27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606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13">
        <v>0</v>
      </c>
      <c r="Z320" s="13">
        <v>0</v>
      </c>
      <c r="AA320" s="13">
        <v>0</v>
      </c>
    </row>
    <row r="321" spans="1:27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13">
        <v>0</v>
      </c>
      <c r="Z321" s="13">
        <v>0</v>
      </c>
      <c r="AA321" s="13">
        <v>0</v>
      </c>
    </row>
    <row r="322" spans="1:27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13">
        <v>0</v>
      </c>
      <c r="Z322" s="13">
        <v>0</v>
      </c>
      <c r="AA322" s="13">
        <v>0</v>
      </c>
    </row>
    <row r="323" spans="1:27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607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13">
        <v>0</v>
      </c>
      <c r="Z323" s="13">
        <v>0</v>
      </c>
      <c r="AA323" s="13">
        <v>0</v>
      </c>
    </row>
    <row r="324" spans="1:27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13">
        <v>0</v>
      </c>
      <c r="Z324" s="13">
        <v>0</v>
      </c>
      <c r="AA324" s="13">
        <v>0</v>
      </c>
    </row>
    <row r="325" spans="1:27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13">
        <v>0</v>
      </c>
      <c r="Z325" s="13">
        <v>0</v>
      </c>
      <c r="AA325" s="13">
        <v>0</v>
      </c>
    </row>
    <row r="326" spans="1:27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13">
        <v>0</v>
      </c>
      <c r="Z326" s="13">
        <v>0</v>
      </c>
      <c r="AA326" s="13">
        <v>0</v>
      </c>
    </row>
    <row r="327" spans="1:27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13">
        <v>0</v>
      </c>
      <c r="Z327" s="13">
        <v>0</v>
      </c>
      <c r="AA327" s="13">
        <v>0</v>
      </c>
    </row>
    <row r="328" spans="1:27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13">
        <v>0</v>
      </c>
      <c r="Z328" s="13">
        <v>0</v>
      </c>
      <c r="AA328" s="13">
        <v>0</v>
      </c>
    </row>
    <row r="329" spans="1:27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608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13">
        <v>0</v>
      </c>
      <c r="Z329" s="13">
        <v>0</v>
      </c>
      <c r="AA329" s="13">
        <v>0</v>
      </c>
    </row>
    <row r="330" spans="1:27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13">
        <v>0</v>
      </c>
      <c r="Z330" s="13">
        <v>0</v>
      </c>
      <c r="AA330" s="13">
        <v>0</v>
      </c>
    </row>
    <row r="331" spans="1:27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609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13">
        <v>0</v>
      </c>
      <c r="Z331" s="13">
        <v>0</v>
      </c>
      <c r="AA331" s="13">
        <v>0</v>
      </c>
    </row>
    <row r="332" spans="1:27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13">
        <v>0</v>
      </c>
      <c r="Z332" s="13">
        <v>0</v>
      </c>
      <c r="AA332" s="13">
        <v>0</v>
      </c>
    </row>
    <row r="333" spans="1:27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13">
        <v>0</v>
      </c>
      <c r="Z333" s="13">
        <v>0</v>
      </c>
      <c r="AA333" s="13">
        <v>0</v>
      </c>
    </row>
    <row r="334" spans="1:27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13">
        <v>0</v>
      </c>
      <c r="Z334" s="13">
        <v>0</v>
      </c>
      <c r="AA334" s="13">
        <v>0</v>
      </c>
    </row>
    <row r="335" spans="1:27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13">
        <v>0</v>
      </c>
      <c r="Z335" s="13">
        <v>0</v>
      </c>
      <c r="AA335" s="13">
        <v>0</v>
      </c>
    </row>
    <row r="336" spans="1:27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13">
        <v>0</v>
      </c>
      <c r="Z336" s="13">
        <v>0</v>
      </c>
      <c r="AA336" s="13">
        <v>0</v>
      </c>
    </row>
    <row r="337" spans="1:27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13">
        <v>0</v>
      </c>
      <c r="Z337" s="13">
        <v>0</v>
      </c>
      <c r="AA337" s="13">
        <v>0</v>
      </c>
    </row>
    <row r="338" spans="1:27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13">
        <v>0</v>
      </c>
      <c r="Z338" s="13">
        <v>0</v>
      </c>
      <c r="AA338" s="13">
        <v>0</v>
      </c>
    </row>
    <row r="339" spans="1:27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13">
        <v>0</v>
      </c>
      <c r="Z339" s="13">
        <v>0</v>
      </c>
      <c r="AA339" s="13">
        <v>0</v>
      </c>
    </row>
    <row r="340" spans="1:27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13">
        <v>0</v>
      </c>
      <c r="Z340" s="13">
        <v>0</v>
      </c>
      <c r="AA340" s="13">
        <v>0</v>
      </c>
    </row>
    <row r="341" spans="1:27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610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13">
        <v>0</v>
      </c>
      <c r="Z341" s="13">
        <v>0</v>
      </c>
      <c r="AA341" s="13">
        <v>0</v>
      </c>
    </row>
    <row r="342" spans="1:27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611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13">
        <v>0</v>
      </c>
      <c r="Z342" s="13">
        <v>0</v>
      </c>
      <c r="AA342" s="13">
        <v>0</v>
      </c>
    </row>
    <row r="343" spans="1:27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13">
        <v>0</v>
      </c>
      <c r="Z343" s="13">
        <v>0</v>
      </c>
      <c r="AA343" s="13">
        <v>0</v>
      </c>
    </row>
    <row r="344" spans="1:27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13">
        <v>0</v>
      </c>
      <c r="Z344" s="13">
        <v>0</v>
      </c>
      <c r="AA344" s="13">
        <v>0</v>
      </c>
    </row>
    <row r="345" spans="1:27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13">
        <v>0</v>
      </c>
      <c r="Z345" s="13">
        <v>0</v>
      </c>
      <c r="AA345" s="13">
        <v>0</v>
      </c>
    </row>
    <row r="346" spans="1:27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13">
        <v>0</v>
      </c>
      <c r="Z346" s="13">
        <v>0</v>
      </c>
      <c r="AA346" s="13">
        <v>0</v>
      </c>
    </row>
    <row r="347" spans="1:27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13">
        <v>0</v>
      </c>
      <c r="Z347" s="13">
        <v>0</v>
      </c>
      <c r="AA347" s="13">
        <v>0</v>
      </c>
    </row>
    <row r="348" spans="1:27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13">
        <v>0</v>
      </c>
      <c r="Z348" s="13">
        <v>0</v>
      </c>
      <c r="AA348" s="13">
        <v>0</v>
      </c>
    </row>
    <row r="349" spans="1:27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13">
        <v>0</v>
      </c>
      <c r="Z349" s="13">
        <v>0</v>
      </c>
      <c r="AA349" s="13">
        <v>0</v>
      </c>
    </row>
    <row r="350" spans="1:27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13">
        <v>0</v>
      </c>
      <c r="Z350" s="13">
        <v>0</v>
      </c>
      <c r="AA350" s="13">
        <v>0</v>
      </c>
    </row>
    <row r="351" spans="1:27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13">
        <v>0</v>
      </c>
      <c r="Z351" s="13">
        <v>0</v>
      </c>
      <c r="AA351" s="13">
        <v>0</v>
      </c>
    </row>
    <row r="352" spans="1:27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13">
        <v>0</v>
      </c>
      <c r="Z352" s="13">
        <v>0</v>
      </c>
      <c r="AA352" s="13">
        <v>0</v>
      </c>
    </row>
    <row r="353" spans="1:27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13">
        <v>0</v>
      </c>
      <c r="Z353" s="13">
        <v>0</v>
      </c>
      <c r="AA353" s="13">
        <v>0</v>
      </c>
    </row>
    <row r="354" spans="1:27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612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13">
        <v>0</v>
      </c>
      <c r="Z354" s="13">
        <v>0</v>
      </c>
      <c r="AA354" s="13">
        <v>0</v>
      </c>
    </row>
    <row r="355" spans="1:27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13">
        <v>0</v>
      </c>
      <c r="Z355" s="13">
        <v>0</v>
      </c>
      <c r="AA355" s="13">
        <v>0</v>
      </c>
    </row>
    <row r="356" spans="1:27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613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13">
        <v>0</v>
      </c>
      <c r="Z356" s="13">
        <v>0</v>
      </c>
      <c r="AA356" s="13">
        <v>0</v>
      </c>
    </row>
    <row r="357" spans="1:27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614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13">
        <v>0</v>
      </c>
      <c r="Z357" s="13">
        <v>0</v>
      </c>
      <c r="AA357" s="13">
        <v>0</v>
      </c>
    </row>
    <row r="358" spans="1:27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615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13">
        <v>0</v>
      </c>
      <c r="Z358" s="13">
        <v>0</v>
      </c>
      <c r="AA358" s="13">
        <v>0</v>
      </c>
    </row>
    <row r="359" spans="1:27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13">
        <v>0</v>
      </c>
      <c r="Z359" s="13">
        <v>0</v>
      </c>
      <c r="AA359" s="13">
        <v>0</v>
      </c>
    </row>
    <row r="360" spans="1:27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13">
        <v>0</v>
      </c>
      <c r="Z360" s="13">
        <v>0</v>
      </c>
      <c r="AA360" s="13">
        <v>0</v>
      </c>
    </row>
    <row r="361" spans="1:27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13">
        <v>0</v>
      </c>
      <c r="Z361" s="13">
        <v>0</v>
      </c>
      <c r="AA361" s="13">
        <v>0</v>
      </c>
    </row>
    <row r="362" spans="1:27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616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13">
        <v>0</v>
      </c>
      <c r="Z362" s="13">
        <v>0</v>
      </c>
      <c r="AA362" s="13">
        <v>0</v>
      </c>
    </row>
    <row r="363" spans="1:27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617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13">
        <v>0</v>
      </c>
      <c r="Z363" s="13">
        <v>0</v>
      </c>
      <c r="AA363" s="13">
        <v>0</v>
      </c>
    </row>
    <row r="364" spans="1:27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13">
        <v>0</v>
      </c>
      <c r="Z364" s="13">
        <v>0</v>
      </c>
      <c r="AA364" s="13">
        <v>0</v>
      </c>
    </row>
    <row r="365" spans="1:27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13">
        <v>0</v>
      </c>
      <c r="Z365" s="13">
        <v>0</v>
      </c>
      <c r="AA365" s="13">
        <v>0</v>
      </c>
    </row>
    <row r="366" spans="1:27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618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13">
        <v>0</v>
      </c>
      <c r="Z366" s="13">
        <v>0</v>
      </c>
      <c r="AA366" s="13">
        <v>0</v>
      </c>
    </row>
    <row r="367" spans="1:27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619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13">
        <v>0</v>
      </c>
      <c r="Z367" s="13">
        <v>0</v>
      </c>
      <c r="AA367" s="13">
        <v>0</v>
      </c>
    </row>
    <row r="368" spans="1:27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620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13">
        <v>0</v>
      </c>
      <c r="Z368" s="13">
        <v>0</v>
      </c>
      <c r="AA368" s="13">
        <v>0</v>
      </c>
    </row>
    <row r="369" spans="1:27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13">
        <v>0</v>
      </c>
      <c r="Z369" s="13">
        <v>0</v>
      </c>
      <c r="AA369" s="13">
        <v>0</v>
      </c>
    </row>
    <row r="370" spans="1:27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621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13">
        <v>0</v>
      </c>
      <c r="Z370" s="13">
        <v>0</v>
      </c>
      <c r="AA370" s="13">
        <v>0</v>
      </c>
    </row>
    <row r="371" spans="1:27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13">
        <v>0</v>
      </c>
      <c r="Z371" s="13">
        <v>0</v>
      </c>
      <c r="AA371" s="13">
        <v>0</v>
      </c>
    </row>
    <row r="372" spans="1:27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13">
        <v>0</v>
      </c>
      <c r="Z372" s="13">
        <v>0</v>
      </c>
      <c r="AA372" s="13">
        <v>0</v>
      </c>
    </row>
    <row r="373" spans="1:27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13">
        <v>0</v>
      </c>
      <c r="Z373" s="13">
        <v>0</v>
      </c>
      <c r="AA373" s="13">
        <v>0</v>
      </c>
    </row>
    <row r="374" spans="1:27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573</v>
      </c>
      <c r="H374" s="19">
        <v>15657</v>
      </c>
      <c r="I374" s="18" t="s">
        <v>622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13">
        <v>0</v>
      </c>
      <c r="Z374" s="13">
        <v>0</v>
      </c>
      <c r="AA374" s="13">
        <v>0</v>
      </c>
    </row>
    <row r="375" spans="1:27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13">
        <v>0</v>
      </c>
      <c r="Z375" s="13">
        <v>0</v>
      </c>
      <c r="AA375" s="13">
        <v>0</v>
      </c>
    </row>
    <row r="376" spans="1:27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13">
        <v>0</v>
      </c>
      <c r="Z376" s="13">
        <v>0</v>
      </c>
      <c r="AA376" s="13">
        <v>0</v>
      </c>
    </row>
    <row r="377" spans="1:27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623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13">
        <v>0</v>
      </c>
      <c r="Z377" s="13">
        <v>0</v>
      </c>
      <c r="AA377" s="13">
        <v>0</v>
      </c>
    </row>
    <row r="378" spans="1:27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624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13">
        <v>0</v>
      </c>
      <c r="Z378" s="13">
        <v>0</v>
      </c>
      <c r="AA378" s="13">
        <v>0</v>
      </c>
    </row>
    <row r="379" spans="1:27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13">
        <v>0</v>
      </c>
      <c r="Z379" s="13">
        <v>0</v>
      </c>
      <c r="AA379" s="13">
        <v>0</v>
      </c>
    </row>
    <row r="380" spans="1:27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13">
        <v>0</v>
      </c>
      <c r="Z380" s="13">
        <v>0</v>
      </c>
      <c r="AA380" s="13">
        <v>0</v>
      </c>
    </row>
    <row r="381" spans="1:27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13">
        <v>0</v>
      </c>
      <c r="Z381" s="13">
        <v>0</v>
      </c>
      <c r="AA381" s="13">
        <v>0</v>
      </c>
    </row>
    <row r="382" spans="1:27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13">
        <v>0</v>
      </c>
      <c r="Z382" s="13">
        <v>0</v>
      </c>
      <c r="AA382" s="13">
        <v>0</v>
      </c>
    </row>
    <row r="383" spans="1:27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13">
        <v>0</v>
      </c>
      <c r="Z383" s="13">
        <v>0</v>
      </c>
      <c r="AA383" s="13">
        <v>0</v>
      </c>
    </row>
    <row r="384" spans="1:27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13">
        <v>0</v>
      </c>
      <c r="Z384" s="13">
        <v>0</v>
      </c>
      <c r="AA384" s="13">
        <v>0</v>
      </c>
    </row>
    <row r="385" spans="1:27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13">
        <v>0</v>
      </c>
      <c r="Z385" s="13">
        <v>0</v>
      </c>
      <c r="AA385" s="13">
        <v>0</v>
      </c>
    </row>
    <row r="386" spans="1:27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13">
        <v>0</v>
      </c>
      <c r="Z386" s="13">
        <v>0</v>
      </c>
      <c r="AA386" s="13">
        <v>0</v>
      </c>
    </row>
    <row r="387" spans="1:27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13">
        <v>0</v>
      </c>
      <c r="Z387" s="13">
        <v>0</v>
      </c>
      <c r="AA387" s="13">
        <v>0</v>
      </c>
    </row>
    <row r="388" spans="1:27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13">
        <v>0</v>
      </c>
      <c r="Z388" s="13">
        <v>0</v>
      </c>
      <c r="AA388" s="13">
        <v>0</v>
      </c>
    </row>
    <row r="389" spans="1:27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13">
        <v>0</v>
      </c>
      <c r="Z389" s="13">
        <v>0</v>
      </c>
      <c r="AA389" s="13">
        <v>0</v>
      </c>
    </row>
    <row r="390" spans="1:27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13">
        <v>0</v>
      </c>
      <c r="Z390" s="13">
        <v>0</v>
      </c>
      <c r="AA390" s="13">
        <v>0</v>
      </c>
    </row>
    <row r="391" spans="1:27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13">
        <v>0</v>
      </c>
      <c r="Z391" s="13">
        <v>0</v>
      </c>
      <c r="AA391" s="13">
        <v>0</v>
      </c>
    </row>
    <row r="392" spans="1:27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13">
        <v>0</v>
      </c>
      <c r="Z392" s="13">
        <v>0</v>
      </c>
      <c r="AA392" s="13">
        <v>0</v>
      </c>
    </row>
    <row r="393" spans="1:27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13">
        <v>0</v>
      </c>
      <c r="Z393" s="13">
        <v>0</v>
      </c>
      <c r="AA393" s="13">
        <v>0</v>
      </c>
    </row>
    <row r="394" spans="1:27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13">
        <v>0</v>
      </c>
      <c r="Z394" s="13">
        <v>0</v>
      </c>
      <c r="AA394" s="13">
        <v>0</v>
      </c>
    </row>
    <row r="395" spans="1:27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13">
        <v>0</v>
      </c>
      <c r="Z395" s="13">
        <v>0</v>
      </c>
      <c r="AA395" s="13">
        <v>0</v>
      </c>
    </row>
    <row r="396" spans="1:27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13">
        <v>0</v>
      </c>
      <c r="Z396" s="13">
        <v>0</v>
      </c>
      <c r="AA396" s="13">
        <v>0</v>
      </c>
    </row>
    <row r="397" spans="1:27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13">
        <v>0</v>
      </c>
      <c r="Z397" s="13">
        <v>0</v>
      </c>
      <c r="AA397" s="13">
        <v>0</v>
      </c>
    </row>
    <row r="398" spans="1:27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573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13">
        <v>0</v>
      </c>
      <c r="Z398" s="13">
        <v>0</v>
      </c>
      <c r="AA398" s="13">
        <v>0</v>
      </c>
    </row>
    <row r="399" spans="1:27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573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13">
        <v>0</v>
      </c>
      <c r="Z399" s="13">
        <v>0</v>
      </c>
      <c r="AA399" s="13">
        <v>0</v>
      </c>
    </row>
    <row r="400" spans="1:27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13">
        <v>0</v>
      </c>
      <c r="Z400" s="13">
        <v>0</v>
      </c>
      <c r="AA400" s="13">
        <v>0</v>
      </c>
    </row>
    <row r="401" spans="1:27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13">
        <v>0</v>
      </c>
      <c r="Z401" s="13">
        <v>0</v>
      </c>
      <c r="AA401" s="13">
        <v>0</v>
      </c>
    </row>
    <row r="402" spans="1:27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13">
        <v>0</v>
      </c>
      <c r="Z402" s="13">
        <v>0</v>
      </c>
      <c r="AA402" s="13">
        <v>0</v>
      </c>
    </row>
    <row r="403" spans="1:27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13">
        <v>0</v>
      </c>
      <c r="Z403" s="13">
        <v>0</v>
      </c>
      <c r="AA403" s="13">
        <v>0</v>
      </c>
    </row>
    <row r="404" spans="1:27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13">
        <v>0</v>
      </c>
      <c r="Z404" s="13">
        <v>0</v>
      </c>
      <c r="AA404" s="13">
        <v>0</v>
      </c>
    </row>
    <row r="405" spans="1:27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13">
        <v>0</v>
      </c>
      <c r="Z405" s="13">
        <v>0</v>
      </c>
      <c r="AA405" s="13">
        <v>0</v>
      </c>
    </row>
    <row r="406" spans="1:27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573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13">
        <v>0</v>
      </c>
      <c r="Z406" s="13">
        <v>0</v>
      </c>
      <c r="AA406" s="13">
        <v>0</v>
      </c>
    </row>
    <row r="407" spans="1:27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13">
        <v>0</v>
      </c>
      <c r="Z407" s="13">
        <v>0</v>
      </c>
      <c r="AA407" s="13">
        <v>0</v>
      </c>
    </row>
    <row r="408" spans="1:27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13">
        <v>0</v>
      </c>
      <c r="Z408" s="13">
        <v>0</v>
      </c>
      <c r="AA408" s="13">
        <v>0</v>
      </c>
    </row>
    <row r="409" spans="1:27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625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13">
        <v>0</v>
      </c>
      <c r="Z409" s="13">
        <v>0</v>
      </c>
      <c r="AA409" s="13">
        <v>0</v>
      </c>
    </row>
    <row r="410" spans="1:27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13">
        <v>0</v>
      </c>
      <c r="Z410" s="13">
        <v>0</v>
      </c>
      <c r="AA410" s="13">
        <v>0</v>
      </c>
    </row>
    <row r="411" spans="1:27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13">
        <v>0</v>
      </c>
      <c r="Z411" s="13">
        <v>0</v>
      </c>
      <c r="AA411" s="13">
        <v>0</v>
      </c>
    </row>
    <row r="412" spans="1:27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13">
        <v>0</v>
      </c>
      <c r="Z412" s="13">
        <v>0</v>
      </c>
      <c r="AA412" s="13">
        <v>0</v>
      </c>
    </row>
    <row r="413" spans="1:27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13">
        <v>0</v>
      </c>
      <c r="Z413" s="13">
        <v>0</v>
      </c>
      <c r="AA413" s="13">
        <v>0</v>
      </c>
    </row>
    <row r="414" spans="1:27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13">
        <v>0</v>
      </c>
      <c r="Z414" s="13">
        <v>0</v>
      </c>
      <c r="AA414" s="13">
        <v>0</v>
      </c>
    </row>
    <row r="415" spans="1:27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13">
        <v>0</v>
      </c>
      <c r="Z415" s="13">
        <v>0</v>
      </c>
      <c r="AA415" s="13">
        <v>0</v>
      </c>
    </row>
    <row r="416" spans="1:27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13">
        <v>0</v>
      </c>
      <c r="Z416" s="13">
        <v>0</v>
      </c>
      <c r="AA416" s="13">
        <v>0</v>
      </c>
    </row>
    <row r="417" spans="1:27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13">
        <v>0</v>
      </c>
      <c r="Z417" s="13">
        <v>0</v>
      </c>
      <c r="AA417" s="13">
        <v>0</v>
      </c>
    </row>
    <row r="418" spans="1:27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626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13">
        <v>0</v>
      </c>
      <c r="Z418" s="13">
        <v>0</v>
      </c>
      <c r="AA418" s="13">
        <v>0</v>
      </c>
    </row>
    <row r="419" spans="1:27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573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13">
        <v>0</v>
      </c>
      <c r="Z419" s="13">
        <v>0</v>
      </c>
      <c r="AA419" s="13">
        <v>0</v>
      </c>
    </row>
    <row r="420" spans="1:27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13">
        <v>0</v>
      </c>
      <c r="Z420" s="13">
        <v>0</v>
      </c>
      <c r="AA420" s="13">
        <v>0</v>
      </c>
    </row>
    <row r="421" spans="1:27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13">
        <v>0</v>
      </c>
      <c r="Z421" s="13">
        <v>0</v>
      </c>
      <c r="AA421" s="13">
        <v>0</v>
      </c>
    </row>
    <row r="422" spans="1:27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13">
        <v>0</v>
      </c>
      <c r="Z422" s="13">
        <v>0</v>
      </c>
      <c r="AA422" s="13">
        <v>0</v>
      </c>
    </row>
    <row r="423" spans="1:27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13">
        <v>0</v>
      </c>
      <c r="Z423" s="13">
        <v>0</v>
      </c>
      <c r="AA423" s="13">
        <v>0</v>
      </c>
    </row>
    <row r="424" spans="1:27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13">
        <v>0</v>
      </c>
      <c r="Z424" s="13">
        <v>0</v>
      </c>
      <c r="AA424" s="13">
        <v>0</v>
      </c>
    </row>
    <row r="425" spans="1:27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13">
        <v>0</v>
      </c>
      <c r="Z425" s="13">
        <v>0</v>
      </c>
      <c r="AA425" s="13">
        <v>0</v>
      </c>
    </row>
    <row r="426" spans="1:27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13">
        <v>0</v>
      </c>
      <c r="Z426" s="13">
        <v>0</v>
      </c>
      <c r="AA426" s="13">
        <v>0</v>
      </c>
    </row>
    <row r="427" spans="1:27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13">
        <v>0</v>
      </c>
      <c r="Z427" s="13">
        <v>0</v>
      </c>
      <c r="AA427" s="13">
        <v>0</v>
      </c>
    </row>
    <row r="428" spans="1:27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627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13">
        <v>0</v>
      </c>
      <c r="Z428" s="13">
        <v>0</v>
      </c>
      <c r="AA428" s="13">
        <v>0</v>
      </c>
    </row>
    <row r="429" spans="1:27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13">
        <v>0</v>
      </c>
      <c r="Z429" s="13">
        <v>0</v>
      </c>
      <c r="AA429" s="13">
        <v>0</v>
      </c>
    </row>
    <row r="430" spans="1:27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13">
        <v>0</v>
      </c>
      <c r="Z430" s="13">
        <v>0</v>
      </c>
      <c r="AA430" s="13">
        <v>0</v>
      </c>
    </row>
    <row r="431" spans="1:27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13">
        <v>0</v>
      </c>
      <c r="Z431" s="13">
        <v>0</v>
      </c>
      <c r="AA431" s="13">
        <v>0</v>
      </c>
    </row>
    <row r="432" spans="1:27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13">
        <v>0</v>
      </c>
      <c r="Z432" s="13">
        <v>0</v>
      </c>
      <c r="AA432" s="13">
        <v>0</v>
      </c>
    </row>
    <row r="433" spans="1:27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13">
        <v>0</v>
      </c>
      <c r="Z433" s="13">
        <v>0</v>
      </c>
      <c r="AA433" s="13">
        <v>0</v>
      </c>
    </row>
    <row r="434" spans="1:27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628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13">
        <v>0</v>
      </c>
      <c r="Z434" s="13">
        <v>0</v>
      </c>
      <c r="AA434" s="13">
        <v>0</v>
      </c>
    </row>
    <row r="435" spans="1:27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629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13">
        <v>0</v>
      </c>
      <c r="Z435" s="13">
        <v>0</v>
      </c>
      <c r="AA435" s="13">
        <v>0</v>
      </c>
    </row>
    <row r="436" spans="1:27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630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13">
        <v>0</v>
      </c>
      <c r="Z436" s="13">
        <v>0</v>
      </c>
      <c r="AA436" s="13">
        <v>0</v>
      </c>
    </row>
    <row r="437" spans="1:27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13">
        <v>0</v>
      </c>
      <c r="Z437" s="13">
        <v>0</v>
      </c>
      <c r="AA437" s="13">
        <v>0</v>
      </c>
    </row>
    <row r="438" spans="1:27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13">
        <v>0</v>
      </c>
      <c r="Z438" s="13">
        <v>0</v>
      </c>
      <c r="AA438" s="13">
        <v>0</v>
      </c>
    </row>
    <row r="439" spans="1:27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13">
        <v>0</v>
      </c>
      <c r="Z439" s="13">
        <v>0</v>
      </c>
      <c r="AA439" s="13">
        <v>0</v>
      </c>
    </row>
    <row r="440" spans="1:27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13">
        <v>0</v>
      </c>
      <c r="Z440" s="13">
        <v>0</v>
      </c>
      <c r="AA440" s="13">
        <v>0</v>
      </c>
    </row>
    <row r="441" spans="1:27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13">
        <v>0</v>
      </c>
      <c r="Z441" s="13">
        <v>0</v>
      </c>
      <c r="AA441" s="13">
        <v>0</v>
      </c>
    </row>
    <row r="442" spans="1:27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13">
        <v>0</v>
      </c>
      <c r="Z442" s="13">
        <v>0</v>
      </c>
      <c r="AA442" s="13">
        <v>0</v>
      </c>
    </row>
    <row r="443" spans="1:27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13">
        <v>0</v>
      </c>
      <c r="Z443" s="13">
        <v>0</v>
      </c>
      <c r="AA443" s="13">
        <v>0</v>
      </c>
    </row>
    <row r="444" spans="1:27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573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13">
        <v>0</v>
      </c>
      <c r="Z444" s="13">
        <v>0</v>
      </c>
      <c r="AA444" s="13">
        <v>0</v>
      </c>
    </row>
    <row r="445" spans="1:27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631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13">
        <v>0</v>
      </c>
      <c r="Z445" s="13">
        <v>0</v>
      </c>
      <c r="AA445" s="13">
        <v>0</v>
      </c>
    </row>
    <row r="446" spans="1:27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573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13">
        <v>0</v>
      </c>
      <c r="Z446" s="13">
        <v>0</v>
      </c>
      <c r="AA446" s="13">
        <v>0</v>
      </c>
    </row>
    <row r="447" spans="1:27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13">
        <v>0</v>
      </c>
      <c r="Z447" s="13">
        <v>0</v>
      </c>
      <c r="AA447" s="13">
        <v>0</v>
      </c>
    </row>
    <row r="448" spans="1:27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13">
        <v>0</v>
      </c>
      <c r="Z448" s="13">
        <v>0</v>
      </c>
      <c r="AA448" s="13">
        <v>0</v>
      </c>
    </row>
    <row r="449" spans="1:27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13">
        <v>0</v>
      </c>
      <c r="Z449" s="13">
        <v>0</v>
      </c>
      <c r="AA449" s="13">
        <v>0</v>
      </c>
    </row>
    <row r="450" spans="1:27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13">
        <v>0</v>
      </c>
      <c r="Z450" s="13">
        <v>0</v>
      </c>
      <c r="AA450" s="13">
        <v>0</v>
      </c>
    </row>
    <row r="451" spans="1:27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13">
        <v>0</v>
      </c>
      <c r="Z451" s="13">
        <v>0</v>
      </c>
      <c r="AA451" s="13">
        <v>0</v>
      </c>
    </row>
    <row r="452" spans="1:27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13">
        <v>0</v>
      </c>
      <c r="Z452" s="13">
        <v>0</v>
      </c>
      <c r="AA452" s="13">
        <v>0</v>
      </c>
    </row>
    <row r="453" spans="1:27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13">
        <v>0</v>
      </c>
      <c r="Z453" s="13">
        <v>0</v>
      </c>
      <c r="AA453" s="13">
        <v>0</v>
      </c>
    </row>
    <row r="454" spans="1:27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13">
        <v>0</v>
      </c>
      <c r="Z454" s="13">
        <v>0</v>
      </c>
      <c r="AA454" s="13">
        <v>0</v>
      </c>
    </row>
    <row r="455" spans="1:27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13">
        <v>0</v>
      </c>
      <c r="Z455" s="13">
        <v>0</v>
      </c>
      <c r="AA455" s="13">
        <v>0</v>
      </c>
    </row>
    <row r="456" spans="1:27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632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13">
        <v>0</v>
      </c>
      <c r="Z456" s="13">
        <v>0</v>
      </c>
      <c r="AA456" s="13">
        <v>0</v>
      </c>
    </row>
    <row r="457" spans="1:27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13">
        <v>0</v>
      </c>
      <c r="Z457" s="13">
        <v>0</v>
      </c>
      <c r="AA457" s="13">
        <v>0</v>
      </c>
    </row>
    <row r="458" spans="1:27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13">
        <v>0</v>
      </c>
      <c r="Z458" s="13">
        <v>0</v>
      </c>
      <c r="AA458" s="13">
        <v>0</v>
      </c>
    </row>
    <row r="459" spans="1:27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13">
        <v>0</v>
      </c>
      <c r="Z459" s="13">
        <v>0</v>
      </c>
      <c r="AA459" s="13">
        <v>0</v>
      </c>
    </row>
    <row r="460" spans="1:27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13">
        <v>0</v>
      </c>
      <c r="Z460" s="13">
        <v>0</v>
      </c>
      <c r="AA460" s="13">
        <v>0</v>
      </c>
    </row>
    <row r="461" spans="1:27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13">
        <v>0</v>
      </c>
      <c r="Z461" s="13">
        <v>0</v>
      </c>
      <c r="AA461" s="13">
        <v>0</v>
      </c>
    </row>
    <row r="462" spans="1:27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13">
        <v>0</v>
      </c>
      <c r="Z462" s="13">
        <v>0</v>
      </c>
      <c r="AA462" s="13">
        <v>0</v>
      </c>
    </row>
    <row r="463" spans="1:27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13">
        <v>0</v>
      </c>
      <c r="Z463" s="13">
        <v>0</v>
      </c>
      <c r="AA463" s="13">
        <v>0</v>
      </c>
    </row>
    <row r="464" spans="1:27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13">
        <v>0</v>
      </c>
      <c r="Z464" s="13">
        <v>0</v>
      </c>
      <c r="AA464" s="13">
        <v>0</v>
      </c>
    </row>
    <row r="465" spans="1:27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13">
        <v>0</v>
      </c>
      <c r="Z465" s="13">
        <v>0</v>
      </c>
      <c r="AA465" s="13">
        <v>0</v>
      </c>
    </row>
    <row r="466" spans="1:27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13">
        <v>0</v>
      </c>
      <c r="Z466" s="13">
        <v>0</v>
      </c>
      <c r="AA466" s="13">
        <v>0</v>
      </c>
    </row>
    <row r="467" spans="1:27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13">
        <v>0</v>
      </c>
      <c r="Z467" s="13">
        <v>0</v>
      </c>
      <c r="AA467" s="13">
        <v>0</v>
      </c>
    </row>
    <row r="468" spans="1:27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13">
        <v>0</v>
      </c>
      <c r="Z468" s="13">
        <v>0</v>
      </c>
      <c r="AA468" s="13">
        <v>0</v>
      </c>
    </row>
    <row r="469" spans="1:27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13">
        <v>0</v>
      </c>
      <c r="Z469" s="13">
        <v>0</v>
      </c>
      <c r="AA469" s="13">
        <v>0</v>
      </c>
    </row>
    <row r="470" spans="1:27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13">
        <v>0</v>
      </c>
      <c r="Z470" s="13">
        <v>0</v>
      </c>
      <c r="AA470" s="13">
        <v>0</v>
      </c>
    </row>
    <row r="471" spans="1:27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13">
        <v>0</v>
      </c>
      <c r="Z471" s="13">
        <v>0</v>
      </c>
      <c r="AA471" s="13">
        <v>0</v>
      </c>
    </row>
    <row r="472" spans="1:27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13">
        <v>0</v>
      </c>
      <c r="Z472" s="13">
        <v>0</v>
      </c>
      <c r="AA472" s="13">
        <v>0</v>
      </c>
    </row>
    <row r="473" spans="1:27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13">
        <v>0</v>
      </c>
      <c r="Z473" s="13">
        <v>0</v>
      </c>
      <c r="AA473" s="13">
        <v>0</v>
      </c>
    </row>
    <row r="474" spans="1:27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13">
        <v>0</v>
      </c>
      <c r="Z474" s="13">
        <v>0</v>
      </c>
      <c r="AA474" s="13">
        <v>0</v>
      </c>
    </row>
    <row r="475" spans="1:27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13">
        <v>0</v>
      </c>
      <c r="Z475" s="13">
        <v>0</v>
      </c>
      <c r="AA475" s="13">
        <v>0</v>
      </c>
    </row>
    <row r="476" spans="1:27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13">
        <v>0</v>
      </c>
      <c r="Z476" s="13">
        <v>0</v>
      </c>
      <c r="AA476" s="13">
        <v>0</v>
      </c>
    </row>
    <row r="477" spans="1:27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13">
        <v>0</v>
      </c>
      <c r="Z477" s="13">
        <v>0</v>
      </c>
      <c r="AA477" s="13">
        <v>0</v>
      </c>
    </row>
    <row r="478" spans="1:27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13">
        <v>0</v>
      </c>
      <c r="Z478" s="13">
        <v>0</v>
      </c>
      <c r="AA478" s="13">
        <v>0</v>
      </c>
    </row>
    <row r="479" spans="1:27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13">
        <v>0</v>
      </c>
      <c r="Z479" s="13">
        <v>0</v>
      </c>
      <c r="AA479" s="13">
        <v>0</v>
      </c>
    </row>
    <row r="480" spans="1:27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565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13">
        <v>0</v>
      </c>
      <c r="Z480" s="13">
        <v>0</v>
      </c>
      <c r="AA480" s="13">
        <v>0</v>
      </c>
    </row>
    <row r="481" spans="1:27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13">
        <v>0</v>
      </c>
      <c r="Z481" s="13">
        <v>0</v>
      </c>
      <c r="AA481" s="13">
        <v>0</v>
      </c>
    </row>
    <row r="482" spans="1:27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13">
        <v>0</v>
      </c>
      <c r="Z482" s="13">
        <v>0</v>
      </c>
      <c r="AA482" s="13">
        <v>0</v>
      </c>
    </row>
    <row r="483" spans="1:27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13">
        <v>0</v>
      </c>
      <c r="Z483" s="13">
        <v>0</v>
      </c>
      <c r="AA483" s="13">
        <v>0</v>
      </c>
    </row>
    <row r="484" spans="1:27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13">
        <v>0</v>
      </c>
      <c r="Z484" s="13">
        <v>0</v>
      </c>
      <c r="AA484" s="13">
        <v>0</v>
      </c>
    </row>
    <row r="485" spans="1:27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13">
        <v>0</v>
      </c>
      <c r="Z485" s="13">
        <v>0</v>
      </c>
      <c r="AA485" s="13">
        <v>0</v>
      </c>
    </row>
    <row r="486" spans="1:27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13">
        <v>0</v>
      </c>
      <c r="Z486" s="13">
        <v>0</v>
      </c>
      <c r="AA486" s="13">
        <v>0</v>
      </c>
    </row>
    <row r="487" spans="1:27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13">
        <v>0</v>
      </c>
      <c r="Z487" s="13">
        <v>0</v>
      </c>
      <c r="AA487" s="13">
        <v>0</v>
      </c>
    </row>
    <row r="488" spans="1:27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633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13">
        <v>0</v>
      </c>
      <c r="Z488" s="13">
        <v>0</v>
      </c>
      <c r="AA488" s="13">
        <v>0</v>
      </c>
    </row>
    <row r="489" spans="1:27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634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13">
        <v>0</v>
      </c>
      <c r="Z489" s="13">
        <v>0</v>
      </c>
      <c r="AA489" s="13">
        <v>0</v>
      </c>
    </row>
    <row r="490" spans="1:27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635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13">
        <v>0</v>
      </c>
      <c r="Z490" s="13">
        <v>0</v>
      </c>
      <c r="AA490" s="13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4:H490">
    <cfRule type="duplicateValues" dxfId="4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L3" sqref="L3:N4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11.109375" bestFit="1" customWidth="1"/>
    <col min="16" max="16" width="11.109375" style="10" bestFit="1" customWidth="1"/>
    <col min="17" max="20" width="11.109375" bestFit="1" customWidth="1"/>
    <col min="21" max="21" width="8.6640625" customWidth="1"/>
    <col min="22" max="22" width="8.109375" customWidth="1"/>
    <col min="23" max="23" width="11.33203125" customWidth="1"/>
    <col min="24" max="24" width="12.33203125" customWidth="1"/>
    <col min="25" max="27" width="10.6640625" customWidth="1"/>
  </cols>
  <sheetData>
    <row r="1" spans="1:27" ht="18.600000000000001" thickBot="1" x14ac:dyDescent="0.4">
      <c r="D1" s="184" t="str">
        <f>+Ene!D1</f>
        <v xml:space="preserve"> INDICADORES CRED -    2026</v>
      </c>
      <c r="E1" s="185"/>
      <c r="F1" s="185"/>
      <c r="G1" s="185"/>
      <c r="H1" s="185"/>
      <c r="I1" s="186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2</v>
      </c>
      <c r="Z1" s="35">
        <v>3</v>
      </c>
      <c r="AA1" s="35">
        <v>4</v>
      </c>
    </row>
    <row r="2" spans="1:27" ht="21.6" thickBot="1" x14ac:dyDescent="0.45">
      <c r="D2" s="2"/>
      <c r="E2" s="32"/>
      <c r="F2" s="211" t="s">
        <v>517</v>
      </c>
      <c r="G2" s="212"/>
      <c r="H2" s="213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A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17"/>
      <c r="B3" s="5"/>
      <c r="C3" s="6"/>
      <c r="D3" s="187" t="s">
        <v>1</v>
      </c>
      <c r="E3" s="188"/>
      <c r="F3" s="189"/>
      <c r="G3" s="189"/>
      <c r="H3" s="189"/>
      <c r="I3" s="190"/>
      <c r="J3" s="209" t="s">
        <v>505</v>
      </c>
      <c r="K3" s="210"/>
      <c r="L3" s="200" t="s">
        <v>713</v>
      </c>
      <c r="M3" s="205"/>
      <c r="N3" s="201"/>
      <c r="O3" s="206" t="s">
        <v>2</v>
      </c>
      <c r="P3" s="207"/>
      <c r="Q3" s="207"/>
      <c r="R3" s="208"/>
      <c r="S3" s="194" t="s">
        <v>3</v>
      </c>
      <c r="T3" s="195"/>
      <c r="U3" s="195"/>
      <c r="V3" s="196"/>
      <c r="W3" s="200" t="s">
        <v>506</v>
      </c>
      <c r="X3" s="201"/>
      <c r="Y3" s="197" t="s">
        <v>275</v>
      </c>
      <c r="Z3" s="198"/>
      <c r="AA3" s="199"/>
    </row>
    <row r="4" spans="1:27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710</v>
      </c>
      <c r="M4" s="22" t="s">
        <v>711</v>
      </c>
      <c r="N4" s="22" t="s">
        <v>712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3" t="s">
        <v>288</v>
      </c>
      <c r="Z4" s="23" t="s">
        <v>281</v>
      </c>
      <c r="AA4" s="29" t="s">
        <v>282</v>
      </c>
    </row>
    <row r="5" spans="1:27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12">
        <v>0</v>
      </c>
      <c r="Z5" s="12">
        <v>0</v>
      </c>
      <c r="AA5" s="12">
        <v>0</v>
      </c>
    </row>
    <row r="6" spans="1:27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567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13">
        <v>0</v>
      </c>
      <c r="Z6" s="13">
        <v>0</v>
      </c>
      <c r="AA6" s="13">
        <v>0</v>
      </c>
    </row>
    <row r="7" spans="1:27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567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13">
        <v>0</v>
      </c>
      <c r="Z7" s="13">
        <v>0</v>
      </c>
      <c r="AA7" s="13">
        <v>0</v>
      </c>
    </row>
    <row r="8" spans="1:27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13">
        <v>0</v>
      </c>
      <c r="Z8" s="13">
        <v>0</v>
      </c>
      <c r="AA8" s="13">
        <v>0</v>
      </c>
    </row>
    <row r="9" spans="1:27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568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13">
        <v>0</v>
      </c>
      <c r="Z9" s="13">
        <v>0</v>
      </c>
      <c r="AA9" s="13">
        <v>0</v>
      </c>
    </row>
    <row r="10" spans="1:27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13">
        <v>0</v>
      </c>
      <c r="Z10" s="13">
        <v>0</v>
      </c>
      <c r="AA10" s="13">
        <v>0</v>
      </c>
    </row>
    <row r="11" spans="1:27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13">
        <v>0</v>
      </c>
      <c r="Z11" s="13">
        <v>0</v>
      </c>
      <c r="AA11" s="13">
        <v>0</v>
      </c>
    </row>
    <row r="12" spans="1:27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13">
        <v>0</v>
      </c>
      <c r="Z12" s="13">
        <v>0</v>
      </c>
      <c r="AA12" s="13">
        <v>0</v>
      </c>
    </row>
    <row r="13" spans="1:27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13">
        <v>0</v>
      </c>
      <c r="Z13" s="13">
        <v>0</v>
      </c>
      <c r="AA13" s="13">
        <v>0</v>
      </c>
    </row>
    <row r="14" spans="1:27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13">
        <v>0</v>
      </c>
      <c r="Z14" s="13">
        <v>0</v>
      </c>
      <c r="AA14" s="13">
        <v>0</v>
      </c>
    </row>
    <row r="15" spans="1:27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569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13">
        <v>0</v>
      </c>
      <c r="Z15" s="13">
        <v>0</v>
      </c>
      <c r="AA15" s="13">
        <v>0</v>
      </c>
    </row>
    <row r="16" spans="1:27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13">
        <v>0</v>
      </c>
      <c r="Z16" s="13">
        <v>0</v>
      </c>
      <c r="AA16" s="13">
        <v>0</v>
      </c>
    </row>
    <row r="17" spans="1:27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13">
        <v>0</v>
      </c>
      <c r="Z17" s="13">
        <v>0</v>
      </c>
      <c r="AA17" s="13">
        <v>0</v>
      </c>
    </row>
    <row r="18" spans="1:27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13">
        <v>0</v>
      </c>
      <c r="Z18" s="13">
        <v>0</v>
      </c>
      <c r="AA18" s="13">
        <v>0</v>
      </c>
    </row>
    <row r="19" spans="1:27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13">
        <v>0</v>
      </c>
      <c r="Z19" s="13">
        <v>0</v>
      </c>
      <c r="AA19" s="13">
        <v>0</v>
      </c>
    </row>
    <row r="20" spans="1:27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13">
        <v>0</v>
      </c>
      <c r="Z20" s="13">
        <v>0</v>
      </c>
      <c r="AA20" s="13">
        <v>0</v>
      </c>
    </row>
    <row r="21" spans="1:27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13">
        <v>0</v>
      </c>
      <c r="Z21" s="13">
        <v>0</v>
      </c>
      <c r="AA21" s="13">
        <v>0</v>
      </c>
    </row>
    <row r="22" spans="1:27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13">
        <v>0</v>
      </c>
      <c r="Z22" s="13">
        <v>0</v>
      </c>
      <c r="AA22" s="13">
        <v>0</v>
      </c>
    </row>
    <row r="23" spans="1:27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13">
        <v>0</v>
      </c>
      <c r="Z23" s="13">
        <v>0</v>
      </c>
      <c r="AA23" s="13">
        <v>0</v>
      </c>
    </row>
    <row r="24" spans="1:27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13">
        <v>0</v>
      </c>
      <c r="Z24" s="13">
        <v>0</v>
      </c>
      <c r="AA24" s="13">
        <v>0</v>
      </c>
    </row>
    <row r="25" spans="1:27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13">
        <v>0</v>
      </c>
      <c r="Z25" s="13">
        <v>0</v>
      </c>
      <c r="AA25" s="13">
        <v>0</v>
      </c>
    </row>
    <row r="26" spans="1:27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13">
        <v>0</v>
      </c>
      <c r="Z26" s="13">
        <v>0</v>
      </c>
      <c r="AA26" s="13">
        <v>0</v>
      </c>
    </row>
    <row r="27" spans="1:27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13">
        <v>0</v>
      </c>
      <c r="Z27" s="13">
        <v>0</v>
      </c>
      <c r="AA27" s="13">
        <v>0</v>
      </c>
    </row>
    <row r="28" spans="1:27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570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13">
        <v>0</v>
      </c>
      <c r="Z28" s="13">
        <v>0</v>
      </c>
      <c r="AA28" s="13">
        <v>0</v>
      </c>
    </row>
    <row r="29" spans="1:27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571</v>
      </c>
      <c r="H29" s="19">
        <v>30</v>
      </c>
      <c r="I29" s="18" t="s">
        <v>572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13">
        <v>0</v>
      </c>
      <c r="Z29" s="13">
        <v>0</v>
      </c>
      <c r="AA29" s="13">
        <v>0</v>
      </c>
    </row>
    <row r="30" spans="1:27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571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13">
        <v>0</v>
      </c>
      <c r="Z30" s="13">
        <v>0</v>
      </c>
      <c r="AA30" s="13">
        <v>0</v>
      </c>
    </row>
    <row r="31" spans="1:27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573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13">
        <v>0</v>
      </c>
      <c r="Z31" s="13">
        <v>0</v>
      </c>
      <c r="AA31" s="13">
        <v>0</v>
      </c>
    </row>
    <row r="32" spans="1:27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13">
        <v>0</v>
      </c>
      <c r="Z32" s="13">
        <v>0</v>
      </c>
      <c r="AA32" s="13">
        <v>0</v>
      </c>
    </row>
    <row r="33" spans="1:27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13">
        <v>0</v>
      </c>
      <c r="Z33" s="13">
        <v>0</v>
      </c>
      <c r="AA33" s="13">
        <v>0</v>
      </c>
    </row>
    <row r="34" spans="1:27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13">
        <v>0</v>
      </c>
      <c r="Z34" s="13">
        <v>0</v>
      </c>
      <c r="AA34" s="13">
        <v>0</v>
      </c>
    </row>
    <row r="35" spans="1:27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573</v>
      </c>
      <c r="H35" s="19">
        <v>6794</v>
      </c>
      <c r="I35" s="18" t="s">
        <v>574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13">
        <v>0</v>
      </c>
      <c r="Z35" s="13">
        <v>0</v>
      </c>
      <c r="AA35" s="13">
        <v>0</v>
      </c>
    </row>
    <row r="36" spans="1:27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13">
        <v>0</v>
      </c>
      <c r="Z36" s="13">
        <v>0</v>
      </c>
      <c r="AA36" s="13">
        <v>0</v>
      </c>
    </row>
    <row r="37" spans="1:27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575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13">
        <v>0</v>
      </c>
      <c r="Z37" s="13">
        <v>0</v>
      </c>
      <c r="AA37" s="13">
        <v>0</v>
      </c>
    </row>
    <row r="38" spans="1:27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13">
        <v>0</v>
      </c>
      <c r="Z38" s="13">
        <v>0</v>
      </c>
      <c r="AA38" s="13">
        <v>0</v>
      </c>
    </row>
    <row r="39" spans="1:27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573</v>
      </c>
      <c r="H39" s="19">
        <v>33</v>
      </c>
      <c r="I39" s="18" t="s">
        <v>576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13">
        <v>0</v>
      </c>
      <c r="Z39" s="13">
        <v>0</v>
      </c>
      <c r="AA39" s="13">
        <v>0</v>
      </c>
    </row>
    <row r="40" spans="1:27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573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13">
        <v>0</v>
      </c>
      <c r="Z40" s="13">
        <v>0</v>
      </c>
      <c r="AA40" s="13">
        <v>0</v>
      </c>
    </row>
    <row r="41" spans="1:27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577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13">
        <v>0</v>
      </c>
      <c r="Z41" s="13">
        <v>0</v>
      </c>
      <c r="AA41" s="13">
        <v>0</v>
      </c>
    </row>
    <row r="42" spans="1:27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13">
        <v>0</v>
      </c>
      <c r="Z42" s="13">
        <v>0</v>
      </c>
      <c r="AA42" s="13">
        <v>0</v>
      </c>
    </row>
    <row r="43" spans="1:27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13">
        <v>0</v>
      </c>
      <c r="Z43" s="13">
        <v>0</v>
      </c>
      <c r="AA43" s="13">
        <v>0</v>
      </c>
    </row>
    <row r="44" spans="1:27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13">
        <v>0</v>
      </c>
      <c r="Z44" s="13">
        <v>0</v>
      </c>
      <c r="AA44" s="13">
        <v>0</v>
      </c>
    </row>
    <row r="45" spans="1:27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13">
        <v>0</v>
      </c>
      <c r="Z45" s="13">
        <v>0</v>
      </c>
      <c r="AA45" s="13">
        <v>0</v>
      </c>
    </row>
    <row r="46" spans="1:27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13">
        <v>0</v>
      </c>
      <c r="Z46" s="13">
        <v>0</v>
      </c>
      <c r="AA46" s="13">
        <v>0</v>
      </c>
    </row>
    <row r="47" spans="1:27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13">
        <v>0</v>
      </c>
      <c r="Z47" s="13">
        <v>0</v>
      </c>
      <c r="AA47" s="13">
        <v>0</v>
      </c>
    </row>
    <row r="48" spans="1:27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13">
        <v>0</v>
      </c>
      <c r="Z48" s="13">
        <v>0</v>
      </c>
      <c r="AA48" s="13">
        <v>0</v>
      </c>
    </row>
    <row r="49" spans="1:27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13">
        <v>0</v>
      </c>
      <c r="Z49" s="13">
        <v>0</v>
      </c>
      <c r="AA49" s="13">
        <v>0</v>
      </c>
    </row>
    <row r="50" spans="1:27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13">
        <v>0</v>
      </c>
      <c r="Z50" s="13">
        <v>0</v>
      </c>
      <c r="AA50" s="13">
        <v>0</v>
      </c>
    </row>
    <row r="51" spans="1:27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13">
        <v>0</v>
      </c>
      <c r="Z51" s="13">
        <v>0</v>
      </c>
      <c r="AA51" s="13">
        <v>0</v>
      </c>
    </row>
    <row r="52" spans="1:27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13">
        <v>0</v>
      </c>
      <c r="Z52" s="13">
        <v>0</v>
      </c>
      <c r="AA52" s="13">
        <v>0</v>
      </c>
    </row>
    <row r="53" spans="1:27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13">
        <v>0</v>
      </c>
      <c r="Z53" s="13">
        <v>0</v>
      </c>
      <c r="AA53" s="13">
        <v>0</v>
      </c>
    </row>
    <row r="54" spans="1:27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13">
        <v>0</v>
      </c>
      <c r="Z54" s="13">
        <v>0</v>
      </c>
      <c r="AA54" s="13">
        <v>0</v>
      </c>
    </row>
    <row r="55" spans="1:27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573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13">
        <v>0</v>
      </c>
      <c r="Z55" s="13">
        <v>0</v>
      </c>
      <c r="AA55" s="13">
        <v>0</v>
      </c>
    </row>
    <row r="56" spans="1:27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13">
        <v>0</v>
      </c>
      <c r="Z56" s="13">
        <v>0</v>
      </c>
      <c r="AA56" s="13">
        <v>0</v>
      </c>
    </row>
    <row r="57" spans="1:27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13">
        <v>0</v>
      </c>
      <c r="Z57" s="13">
        <v>0</v>
      </c>
      <c r="AA57" s="13">
        <v>0</v>
      </c>
    </row>
    <row r="58" spans="1:27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13">
        <v>0</v>
      </c>
      <c r="Z58" s="13">
        <v>0</v>
      </c>
      <c r="AA58" s="13">
        <v>0</v>
      </c>
    </row>
    <row r="59" spans="1:27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13">
        <v>0</v>
      </c>
      <c r="Z59" s="13">
        <v>0</v>
      </c>
      <c r="AA59" s="13">
        <v>0</v>
      </c>
    </row>
    <row r="60" spans="1:27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13">
        <v>0</v>
      </c>
      <c r="Z60" s="13">
        <v>0</v>
      </c>
      <c r="AA60" s="13">
        <v>0</v>
      </c>
    </row>
    <row r="61" spans="1:27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573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13">
        <v>0</v>
      </c>
      <c r="Z61" s="13">
        <v>0</v>
      </c>
      <c r="AA61" s="13">
        <v>0</v>
      </c>
    </row>
    <row r="62" spans="1:27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13">
        <v>0</v>
      </c>
      <c r="Z62" s="13">
        <v>0</v>
      </c>
      <c r="AA62" s="13">
        <v>0</v>
      </c>
    </row>
    <row r="63" spans="1:27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13">
        <v>0</v>
      </c>
      <c r="Z63" s="13">
        <v>0</v>
      </c>
      <c r="AA63" s="13">
        <v>0</v>
      </c>
    </row>
    <row r="64" spans="1:27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13">
        <v>0</v>
      </c>
      <c r="Z64" s="13">
        <v>0</v>
      </c>
      <c r="AA64" s="13">
        <v>0</v>
      </c>
    </row>
    <row r="65" spans="1:27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13">
        <v>0</v>
      </c>
      <c r="Z65" s="13">
        <v>0</v>
      </c>
      <c r="AA65" s="13">
        <v>0</v>
      </c>
    </row>
    <row r="66" spans="1:27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13">
        <v>0</v>
      </c>
      <c r="Z66" s="13">
        <v>0</v>
      </c>
      <c r="AA66" s="13">
        <v>0</v>
      </c>
    </row>
    <row r="67" spans="1:27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573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13">
        <v>0</v>
      </c>
      <c r="Z67" s="13">
        <v>0</v>
      </c>
      <c r="AA67" s="13">
        <v>0</v>
      </c>
    </row>
    <row r="68" spans="1:27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573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13">
        <v>0</v>
      </c>
      <c r="Z68" s="13">
        <v>0</v>
      </c>
      <c r="AA68" s="13">
        <v>0</v>
      </c>
    </row>
    <row r="69" spans="1:27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13">
        <v>0</v>
      </c>
      <c r="Z69" s="13">
        <v>0</v>
      </c>
      <c r="AA69" s="13">
        <v>0</v>
      </c>
    </row>
    <row r="70" spans="1:27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13">
        <v>0</v>
      </c>
      <c r="Z70" s="13">
        <v>0</v>
      </c>
      <c r="AA70" s="13">
        <v>0</v>
      </c>
    </row>
    <row r="71" spans="1:27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13">
        <v>0</v>
      </c>
      <c r="Z71" s="13">
        <v>0</v>
      </c>
      <c r="AA71" s="13">
        <v>0</v>
      </c>
    </row>
    <row r="72" spans="1:27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13">
        <v>0</v>
      </c>
      <c r="Z72" s="13">
        <v>0</v>
      </c>
      <c r="AA72" s="13">
        <v>0</v>
      </c>
    </row>
    <row r="73" spans="1:27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13">
        <v>0</v>
      </c>
      <c r="Z73" s="13">
        <v>0</v>
      </c>
      <c r="AA73" s="13">
        <v>0</v>
      </c>
    </row>
    <row r="74" spans="1:27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13">
        <v>0</v>
      </c>
      <c r="Z74" s="13">
        <v>0</v>
      </c>
      <c r="AA74" s="13">
        <v>0</v>
      </c>
    </row>
    <row r="75" spans="1:27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573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13">
        <v>0</v>
      </c>
      <c r="Z75" s="13">
        <v>0</v>
      </c>
      <c r="AA75" s="13">
        <v>0</v>
      </c>
    </row>
    <row r="76" spans="1:27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13">
        <v>0</v>
      </c>
      <c r="Z76" s="13">
        <v>0</v>
      </c>
      <c r="AA76" s="13">
        <v>0</v>
      </c>
    </row>
    <row r="77" spans="1:27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13">
        <v>0</v>
      </c>
      <c r="Z77" s="13">
        <v>0</v>
      </c>
      <c r="AA77" s="13">
        <v>0</v>
      </c>
    </row>
    <row r="78" spans="1:27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13">
        <v>0</v>
      </c>
      <c r="Z78" s="13">
        <v>0</v>
      </c>
      <c r="AA78" s="13">
        <v>0</v>
      </c>
    </row>
    <row r="79" spans="1:27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573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13">
        <v>0</v>
      </c>
      <c r="Z79" s="13">
        <v>0</v>
      </c>
      <c r="AA79" s="13">
        <v>0</v>
      </c>
    </row>
    <row r="80" spans="1:27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13">
        <v>0</v>
      </c>
      <c r="Z80" s="13">
        <v>0</v>
      </c>
      <c r="AA80" s="13">
        <v>0</v>
      </c>
    </row>
    <row r="81" spans="1:27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13">
        <v>0</v>
      </c>
      <c r="Z81" s="13">
        <v>0</v>
      </c>
      <c r="AA81" s="13">
        <v>0</v>
      </c>
    </row>
    <row r="82" spans="1:27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13">
        <v>0</v>
      </c>
      <c r="Z82" s="13">
        <v>0</v>
      </c>
      <c r="AA82" s="13">
        <v>0</v>
      </c>
    </row>
    <row r="83" spans="1:27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13">
        <v>0</v>
      </c>
      <c r="Z83" s="13">
        <v>0</v>
      </c>
      <c r="AA83" s="13">
        <v>0</v>
      </c>
    </row>
    <row r="84" spans="1:27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13">
        <v>0</v>
      </c>
      <c r="Z84" s="13">
        <v>0</v>
      </c>
      <c r="AA84" s="13">
        <v>0</v>
      </c>
    </row>
    <row r="85" spans="1:27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573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13">
        <v>0</v>
      </c>
      <c r="Z85" s="13">
        <v>0</v>
      </c>
      <c r="AA85" s="13">
        <v>0</v>
      </c>
    </row>
    <row r="86" spans="1:27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13">
        <v>0</v>
      </c>
      <c r="Z86" s="13">
        <v>0</v>
      </c>
      <c r="AA86" s="13">
        <v>0</v>
      </c>
    </row>
    <row r="87" spans="1:27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578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13">
        <v>0</v>
      </c>
      <c r="Z87" s="13">
        <v>0</v>
      </c>
      <c r="AA87" s="13">
        <v>0</v>
      </c>
    </row>
    <row r="88" spans="1:27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573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13">
        <v>0</v>
      </c>
      <c r="Z88" s="13">
        <v>0</v>
      </c>
      <c r="AA88" s="13">
        <v>0</v>
      </c>
    </row>
    <row r="89" spans="1:27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13">
        <v>0</v>
      </c>
      <c r="Z89" s="13">
        <v>0</v>
      </c>
      <c r="AA89" s="13">
        <v>0</v>
      </c>
    </row>
    <row r="90" spans="1:27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13">
        <v>0</v>
      </c>
      <c r="Z90" s="13">
        <v>0</v>
      </c>
      <c r="AA90" s="13">
        <v>0</v>
      </c>
    </row>
    <row r="91" spans="1:27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13">
        <v>0</v>
      </c>
      <c r="Z91" s="13">
        <v>0</v>
      </c>
      <c r="AA91" s="13">
        <v>0</v>
      </c>
    </row>
    <row r="92" spans="1:27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13">
        <v>0</v>
      </c>
      <c r="Z92" s="13">
        <v>0</v>
      </c>
      <c r="AA92" s="13">
        <v>0</v>
      </c>
    </row>
    <row r="93" spans="1:27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573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13">
        <v>0</v>
      </c>
      <c r="Z93" s="13">
        <v>0</v>
      </c>
      <c r="AA93" s="13">
        <v>0</v>
      </c>
    </row>
    <row r="94" spans="1:27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13">
        <v>0</v>
      </c>
      <c r="Z94" s="13">
        <v>0</v>
      </c>
      <c r="AA94" s="13">
        <v>0</v>
      </c>
    </row>
    <row r="95" spans="1:27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13">
        <v>0</v>
      </c>
      <c r="Z95" s="13">
        <v>0</v>
      </c>
      <c r="AA95" s="13">
        <v>0</v>
      </c>
    </row>
    <row r="96" spans="1:27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573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13">
        <v>0</v>
      </c>
      <c r="Z96" s="13">
        <v>0</v>
      </c>
      <c r="AA96" s="13">
        <v>0</v>
      </c>
    </row>
    <row r="97" spans="1:27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13">
        <v>0</v>
      </c>
      <c r="Z97" s="13">
        <v>0</v>
      </c>
      <c r="AA97" s="13">
        <v>0</v>
      </c>
    </row>
    <row r="98" spans="1:27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13">
        <v>0</v>
      </c>
      <c r="Z98" s="13">
        <v>0</v>
      </c>
      <c r="AA98" s="13">
        <v>0</v>
      </c>
    </row>
    <row r="99" spans="1:27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13">
        <v>0</v>
      </c>
      <c r="Z99" s="13">
        <v>0</v>
      </c>
      <c r="AA99" s="13">
        <v>0</v>
      </c>
    </row>
    <row r="100" spans="1:27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13">
        <v>0</v>
      </c>
      <c r="Z100" s="13">
        <v>0</v>
      </c>
      <c r="AA100" s="13">
        <v>0</v>
      </c>
    </row>
    <row r="101" spans="1:27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13">
        <v>0</v>
      </c>
      <c r="Z101" s="13">
        <v>0</v>
      </c>
      <c r="AA101" s="13">
        <v>0</v>
      </c>
    </row>
    <row r="102" spans="1:27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13">
        <v>0</v>
      </c>
      <c r="Z102" s="13">
        <v>0</v>
      </c>
      <c r="AA102" s="13">
        <v>0</v>
      </c>
    </row>
    <row r="103" spans="1:27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13">
        <v>0</v>
      </c>
      <c r="Z103" s="13">
        <v>0</v>
      </c>
      <c r="AA103" s="13">
        <v>0</v>
      </c>
    </row>
    <row r="104" spans="1:27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13">
        <v>0</v>
      </c>
      <c r="Z104" s="13">
        <v>0</v>
      </c>
      <c r="AA104" s="13">
        <v>0</v>
      </c>
    </row>
    <row r="105" spans="1:27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13">
        <v>0</v>
      </c>
      <c r="Z105" s="13">
        <v>0</v>
      </c>
      <c r="AA105" s="13">
        <v>0</v>
      </c>
    </row>
    <row r="106" spans="1:27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13">
        <v>0</v>
      </c>
      <c r="Z106" s="13">
        <v>0</v>
      </c>
      <c r="AA106" s="13">
        <v>0</v>
      </c>
    </row>
    <row r="107" spans="1:27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13">
        <v>0</v>
      </c>
      <c r="Z107" s="13">
        <v>0</v>
      </c>
      <c r="AA107" s="13">
        <v>0</v>
      </c>
    </row>
    <row r="108" spans="1:27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13">
        <v>0</v>
      </c>
      <c r="Z108" s="13">
        <v>0</v>
      </c>
      <c r="AA108" s="13">
        <v>0</v>
      </c>
    </row>
    <row r="109" spans="1:27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13">
        <v>0</v>
      </c>
      <c r="Z109" s="13">
        <v>0</v>
      </c>
      <c r="AA109" s="13">
        <v>0</v>
      </c>
    </row>
    <row r="110" spans="1:27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13">
        <v>0</v>
      </c>
      <c r="Z110" s="13">
        <v>0</v>
      </c>
      <c r="AA110" s="13">
        <v>0</v>
      </c>
    </row>
    <row r="111" spans="1:27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13">
        <v>0</v>
      </c>
      <c r="Z111" s="13">
        <v>0</v>
      </c>
      <c r="AA111" s="13">
        <v>0</v>
      </c>
    </row>
    <row r="112" spans="1:27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13">
        <v>0</v>
      </c>
      <c r="Z112" s="13">
        <v>0</v>
      </c>
      <c r="AA112" s="13">
        <v>0</v>
      </c>
    </row>
    <row r="113" spans="1:27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13">
        <v>0</v>
      </c>
      <c r="Z113" s="13">
        <v>0</v>
      </c>
      <c r="AA113" s="13">
        <v>0</v>
      </c>
    </row>
    <row r="114" spans="1:27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13">
        <v>0</v>
      </c>
      <c r="Z114" s="13">
        <v>0</v>
      </c>
      <c r="AA114" s="13">
        <v>0</v>
      </c>
    </row>
    <row r="115" spans="1:27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13">
        <v>0</v>
      </c>
      <c r="Z115" s="13">
        <v>0</v>
      </c>
      <c r="AA115" s="13">
        <v>0</v>
      </c>
    </row>
    <row r="116" spans="1:27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13">
        <v>0</v>
      </c>
      <c r="Z116" s="13">
        <v>0</v>
      </c>
      <c r="AA116" s="13">
        <v>0</v>
      </c>
    </row>
    <row r="117" spans="1:27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13">
        <v>0</v>
      </c>
      <c r="Z117" s="13">
        <v>0</v>
      </c>
      <c r="AA117" s="13">
        <v>0</v>
      </c>
    </row>
    <row r="118" spans="1:27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13">
        <v>0</v>
      </c>
      <c r="Z118" s="13">
        <v>0</v>
      </c>
      <c r="AA118" s="13">
        <v>0</v>
      </c>
    </row>
    <row r="119" spans="1:27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13">
        <v>0</v>
      </c>
      <c r="Z119" s="13">
        <v>0</v>
      </c>
      <c r="AA119" s="13">
        <v>0</v>
      </c>
    </row>
    <row r="120" spans="1:27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13">
        <v>0</v>
      </c>
      <c r="Z120" s="13">
        <v>0</v>
      </c>
      <c r="AA120" s="13">
        <v>0</v>
      </c>
    </row>
    <row r="121" spans="1:27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556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13">
        <v>0</v>
      </c>
      <c r="Z121" s="13">
        <v>0</v>
      </c>
      <c r="AA121" s="13">
        <v>0</v>
      </c>
    </row>
    <row r="122" spans="1:27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573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13">
        <v>0</v>
      </c>
      <c r="Z122" s="13">
        <v>0</v>
      </c>
      <c r="AA122" s="13">
        <v>0</v>
      </c>
    </row>
    <row r="123" spans="1:27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13">
        <v>0</v>
      </c>
      <c r="Z123" s="13">
        <v>0</v>
      </c>
      <c r="AA123" s="13">
        <v>0</v>
      </c>
    </row>
    <row r="124" spans="1:27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13">
        <v>0</v>
      </c>
      <c r="Z124" s="13">
        <v>0</v>
      </c>
      <c r="AA124" s="13">
        <v>0</v>
      </c>
    </row>
    <row r="125" spans="1:27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13">
        <v>0</v>
      </c>
      <c r="Z125" s="13">
        <v>0</v>
      </c>
      <c r="AA125" s="13">
        <v>0</v>
      </c>
    </row>
    <row r="126" spans="1:27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13">
        <v>0</v>
      </c>
      <c r="Z126" s="13">
        <v>0</v>
      </c>
      <c r="AA126" s="13">
        <v>0</v>
      </c>
    </row>
    <row r="127" spans="1:27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13">
        <v>0</v>
      </c>
      <c r="Z127" s="13">
        <v>0</v>
      </c>
      <c r="AA127" s="13">
        <v>0</v>
      </c>
    </row>
    <row r="128" spans="1:27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13">
        <v>0</v>
      </c>
      <c r="Z128" s="13">
        <v>0</v>
      </c>
      <c r="AA128" s="13">
        <v>0</v>
      </c>
    </row>
    <row r="129" spans="1:27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13">
        <v>0</v>
      </c>
      <c r="Z129" s="13">
        <v>0</v>
      </c>
      <c r="AA129" s="13">
        <v>0</v>
      </c>
    </row>
    <row r="130" spans="1:27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13">
        <v>0</v>
      </c>
      <c r="Z130" s="13">
        <v>0</v>
      </c>
      <c r="AA130" s="13">
        <v>0</v>
      </c>
    </row>
    <row r="131" spans="1:27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13">
        <v>0</v>
      </c>
      <c r="Z131" s="13">
        <v>0</v>
      </c>
      <c r="AA131" s="13">
        <v>0</v>
      </c>
    </row>
    <row r="132" spans="1:27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13">
        <v>0</v>
      </c>
      <c r="Z132" s="13">
        <v>0</v>
      </c>
      <c r="AA132" s="13">
        <v>0</v>
      </c>
    </row>
    <row r="133" spans="1:27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13">
        <v>0</v>
      </c>
      <c r="Z133" s="13">
        <v>0</v>
      </c>
      <c r="AA133" s="13">
        <v>0</v>
      </c>
    </row>
    <row r="134" spans="1:27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13">
        <v>0</v>
      </c>
      <c r="Z134" s="13">
        <v>0</v>
      </c>
      <c r="AA134" s="13">
        <v>0</v>
      </c>
    </row>
    <row r="135" spans="1:27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13">
        <v>0</v>
      </c>
      <c r="Z135" s="13">
        <v>0</v>
      </c>
      <c r="AA135" s="13">
        <v>0</v>
      </c>
    </row>
    <row r="136" spans="1:27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13">
        <v>0</v>
      </c>
      <c r="Z136" s="13">
        <v>0</v>
      </c>
      <c r="AA136" s="13">
        <v>0</v>
      </c>
    </row>
    <row r="137" spans="1:27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13">
        <v>0</v>
      </c>
      <c r="Z137" s="13">
        <v>0</v>
      </c>
      <c r="AA137" s="13">
        <v>0</v>
      </c>
    </row>
    <row r="138" spans="1:27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13">
        <v>0</v>
      </c>
      <c r="Z138" s="13">
        <v>0</v>
      </c>
      <c r="AA138" s="13">
        <v>0</v>
      </c>
    </row>
    <row r="139" spans="1:27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13">
        <v>0</v>
      </c>
      <c r="Z139" s="13">
        <v>0</v>
      </c>
      <c r="AA139" s="13">
        <v>0</v>
      </c>
    </row>
    <row r="140" spans="1:27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13">
        <v>0</v>
      </c>
      <c r="Z140" s="13">
        <v>0</v>
      </c>
      <c r="AA140" s="13">
        <v>0</v>
      </c>
    </row>
    <row r="141" spans="1:27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13">
        <v>0</v>
      </c>
      <c r="Z141" s="13">
        <v>0</v>
      </c>
      <c r="AA141" s="13">
        <v>0</v>
      </c>
    </row>
    <row r="142" spans="1:27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13">
        <v>0</v>
      </c>
      <c r="Z142" s="13">
        <v>0</v>
      </c>
      <c r="AA142" s="13">
        <v>0</v>
      </c>
    </row>
    <row r="143" spans="1:27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13">
        <v>0</v>
      </c>
      <c r="Z143" s="13">
        <v>0</v>
      </c>
      <c r="AA143" s="13">
        <v>0</v>
      </c>
    </row>
    <row r="144" spans="1:27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13">
        <v>0</v>
      </c>
      <c r="Z144" s="13">
        <v>0</v>
      </c>
      <c r="AA144" s="13">
        <v>0</v>
      </c>
    </row>
    <row r="145" spans="1:27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13">
        <v>0</v>
      </c>
      <c r="Z145" s="13">
        <v>0</v>
      </c>
      <c r="AA145" s="13">
        <v>0</v>
      </c>
    </row>
    <row r="146" spans="1:27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13">
        <v>0</v>
      </c>
      <c r="Z146" s="13">
        <v>0</v>
      </c>
      <c r="AA146" s="13">
        <v>0</v>
      </c>
    </row>
    <row r="147" spans="1:27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13">
        <v>0</v>
      </c>
      <c r="Z147" s="13">
        <v>0</v>
      </c>
      <c r="AA147" s="13">
        <v>0</v>
      </c>
    </row>
    <row r="148" spans="1:27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13">
        <v>0</v>
      </c>
      <c r="Z148" s="13">
        <v>0</v>
      </c>
      <c r="AA148" s="13">
        <v>0</v>
      </c>
    </row>
    <row r="149" spans="1:27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13">
        <v>0</v>
      </c>
      <c r="Z149" s="13">
        <v>0</v>
      </c>
      <c r="AA149" s="13">
        <v>0</v>
      </c>
    </row>
    <row r="150" spans="1:27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13">
        <v>0</v>
      </c>
      <c r="Z150" s="13">
        <v>0</v>
      </c>
      <c r="AA150" s="13">
        <v>0</v>
      </c>
    </row>
    <row r="151" spans="1:27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13">
        <v>0</v>
      </c>
      <c r="Z151" s="13">
        <v>0</v>
      </c>
      <c r="AA151" s="13">
        <v>0</v>
      </c>
    </row>
    <row r="152" spans="1:27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13">
        <v>0</v>
      </c>
      <c r="Z152" s="13">
        <v>0</v>
      </c>
      <c r="AA152" s="13">
        <v>0</v>
      </c>
    </row>
    <row r="153" spans="1:27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13">
        <v>0</v>
      </c>
      <c r="Z153" s="13">
        <v>0</v>
      </c>
      <c r="AA153" s="13">
        <v>0</v>
      </c>
    </row>
    <row r="154" spans="1:27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13">
        <v>0</v>
      </c>
      <c r="Z154" s="13">
        <v>0</v>
      </c>
      <c r="AA154" s="13">
        <v>0</v>
      </c>
    </row>
    <row r="155" spans="1:27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13">
        <v>0</v>
      </c>
      <c r="Z155" s="13">
        <v>0</v>
      </c>
      <c r="AA155" s="13">
        <v>0</v>
      </c>
    </row>
    <row r="156" spans="1:27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13">
        <v>0</v>
      </c>
      <c r="Z156" s="13">
        <v>0</v>
      </c>
      <c r="AA156" s="13">
        <v>0</v>
      </c>
    </row>
    <row r="157" spans="1:27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13">
        <v>0</v>
      </c>
      <c r="Z157" s="13">
        <v>0</v>
      </c>
      <c r="AA157" s="13">
        <v>0</v>
      </c>
    </row>
    <row r="158" spans="1:27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13">
        <v>0</v>
      </c>
      <c r="Z158" s="13">
        <v>0</v>
      </c>
      <c r="AA158" s="13">
        <v>0</v>
      </c>
    </row>
    <row r="159" spans="1:27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13">
        <v>0</v>
      </c>
      <c r="Z159" s="13">
        <v>0</v>
      </c>
      <c r="AA159" s="13">
        <v>0</v>
      </c>
    </row>
    <row r="160" spans="1:27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13">
        <v>0</v>
      </c>
      <c r="Z160" s="13">
        <v>0</v>
      </c>
      <c r="AA160" s="13">
        <v>0</v>
      </c>
    </row>
    <row r="161" spans="1:27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13">
        <v>0</v>
      </c>
      <c r="Z161" s="13">
        <v>0</v>
      </c>
      <c r="AA161" s="13">
        <v>0</v>
      </c>
    </row>
    <row r="162" spans="1:27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13">
        <v>0</v>
      </c>
      <c r="Z162" s="13">
        <v>0</v>
      </c>
      <c r="AA162" s="13">
        <v>0</v>
      </c>
    </row>
    <row r="163" spans="1:27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13">
        <v>0</v>
      </c>
      <c r="Z163" s="13">
        <v>0</v>
      </c>
      <c r="AA163" s="13">
        <v>0</v>
      </c>
    </row>
    <row r="164" spans="1:27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13">
        <v>0</v>
      </c>
      <c r="Z164" s="13">
        <v>0</v>
      </c>
      <c r="AA164" s="13">
        <v>0</v>
      </c>
    </row>
    <row r="165" spans="1:27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13">
        <v>0</v>
      </c>
      <c r="Z165" s="13">
        <v>0</v>
      </c>
      <c r="AA165" s="13">
        <v>0</v>
      </c>
    </row>
    <row r="166" spans="1:27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13">
        <v>0</v>
      </c>
      <c r="Z166" s="13">
        <v>0</v>
      </c>
      <c r="AA166" s="13">
        <v>0</v>
      </c>
    </row>
    <row r="167" spans="1:27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13">
        <v>0</v>
      </c>
      <c r="Z167" s="13">
        <v>0</v>
      </c>
      <c r="AA167" s="13">
        <v>0</v>
      </c>
    </row>
    <row r="168" spans="1:27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13">
        <v>0</v>
      </c>
      <c r="Z168" s="13">
        <v>0</v>
      </c>
      <c r="AA168" s="13">
        <v>0</v>
      </c>
    </row>
    <row r="169" spans="1:27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579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13">
        <v>0</v>
      </c>
      <c r="Z169" s="13">
        <v>0</v>
      </c>
      <c r="AA169" s="13">
        <v>0</v>
      </c>
    </row>
    <row r="170" spans="1:27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13">
        <v>0</v>
      </c>
      <c r="Z170" s="13">
        <v>0</v>
      </c>
      <c r="AA170" s="13">
        <v>0</v>
      </c>
    </row>
    <row r="171" spans="1:27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13">
        <v>0</v>
      </c>
      <c r="Z171" s="13">
        <v>0</v>
      </c>
      <c r="AA171" s="13">
        <v>0</v>
      </c>
    </row>
    <row r="172" spans="1:27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580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13">
        <v>0</v>
      </c>
      <c r="Z172" s="13">
        <v>0</v>
      </c>
      <c r="AA172" s="13">
        <v>0</v>
      </c>
    </row>
    <row r="173" spans="1:27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13">
        <v>0</v>
      </c>
      <c r="Z173" s="13">
        <v>0</v>
      </c>
      <c r="AA173" s="13">
        <v>0</v>
      </c>
    </row>
    <row r="174" spans="1:27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581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13">
        <v>0</v>
      </c>
      <c r="Z174" s="13">
        <v>0</v>
      </c>
      <c r="AA174" s="13">
        <v>0</v>
      </c>
    </row>
    <row r="175" spans="1:27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13">
        <v>0</v>
      </c>
      <c r="Z175" s="13">
        <v>0</v>
      </c>
      <c r="AA175" s="13">
        <v>0</v>
      </c>
    </row>
    <row r="176" spans="1:27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13">
        <v>0</v>
      </c>
      <c r="Z176" s="13">
        <v>0</v>
      </c>
      <c r="AA176" s="13">
        <v>0</v>
      </c>
    </row>
    <row r="177" spans="1:27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573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13">
        <v>0</v>
      </c>
      <c r="Z177" s="13">
        <v>0</v>
      </c>
      <c r="AA177" s="13">
        <v>0</v>
      </c>
    </row>
    <row r="178" spans="1:27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582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13">
        <v>0</v>
      </c>
      <c r="Z178" s="13">
        <v>0</v>
      </c>
      <c r="AA178" s="13">
        <v>0</v>
      </c>
    </row>
    <row r="179" spans="1:27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573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13">
        <v>0</v>
      </c>
      <c r="Z179" s="13">
        <v>0</v>
      </c>
      <c r="AA179" s="13">
        <v>0</v>
      </c>
    </row>
    <row r="180" spans="1:27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13">
        <v>0</v>
      </c>
      <c r="Z180" s="13">
        <v>0</v>
      </c>
      <c r="AA180" s="13">
        <v>0</v>
      </c>
    </row>
    <row r="181" spans="1:27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13">
        <v>0</v>
      </c>
      <c r="Z181" s="13">
        <v>0</v>
      </c>
      <c r="AA181" s="13">
        <v>0</v>
      </c>
    </row>
    <row r="182" spans="1:27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13">
        <v>0</v>
      </c>
      <c r="Z182" s="13">
        <v>0</v>
      </c>
      <c r="AA182" s="13">
        <v>0</v>
      </c>
    </row>
    <row r="183" spans="1:27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13">
        <v>0</v>
      </c>
      <c r="Z183" s="13">
        <v>0</v>
      </c>
      <c r="AA183" s="13">
        <v>0</v>
      </c>
    </row>
    <row r="184" spans="1:27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13">
        <v>0</v>
      </c>
      <c r="Z184" s="13">
        <v>0</v>
      </c>
      <c r="AA184" s="13">
        <v>0</v>
      </c>
    </row>
    <row r="185" spans="1:27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13">
        <v>0</v>
      </c>
      <c r="Z185" s="13">
        <v>0</v>
      </c>
      <c r="AA185" s="13">
        <v>0</v>
      </c>
    </row>
    <row r="186" spans="1:27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13">
        <v>0</v>
      </c>
      <c r="Z186" s="13">
        <v>0</v>
      </c>
      <c r="AA186" s="13">
        <v>0</v>
      </c>
    </row>
    <row r="187" spans="1:27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13">
        <v>0</v>
      </c>
      <c r="Z187" s="13">
        <v>0</v>
      </c>
      <c r="AA187" s="13">
        <v>0</v>
      </c>
    </row>
    <row r="188" spans="1:27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13">
        <v>0</v>
      </c>
      <c r="Z188" s="13">
        <v>0</v>
      </c>
      <c r="AA188" s="13">
        <v>0</v>
      </c>
    </row>
    <row r="189" spans="1:27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13">
        <v>0</v>
      </c>
      <c r="Z189" s="13">
        <v>0</v>
      </c>
      <c r="AA189" s="13">
        <v>0</v>
      </c>
    </row>
    <row r="190" spans="1:27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13">
        <v>0</v>
      </c>
      <c r="Z190" s="13">
        <v>0</v>
      </c>
      <c r="AA190" s="13">
        <v>0</v>
      </c>
    </row>
    <row r="191" spans="1:27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13">
        <v>0</v>
      </c>
      <c r="Z191" s="13">
        <v>0</v>
      </c>
      <c r="AA191" s="13">
        <v>0</v>
      </c>
    </row>
    <row r="192" spans="1:27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13">
        <v>0</v>
      </c>
      <c r="Z192" s="13">
        <v>0</v>
      </c>
      <c r="AA192" s="13">
        <v>0</v>
      </c>
    </row>
    <row r="193" spans="1:27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13">
        <v>0</v>
      </c>
      <c r="Z193" s="13">
        <v>0</v>
      </c>
      <c r="AA193" s="13">
        <v>0</v>
      </c>
    </row>
    <row r="194" spans="1:27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573</v>
      </c>
      <c r="H194" s="19">
        <v>31794</v>
      </c>
      <c r="I194" s="18" t="s">
        <v>583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13">
        <v>0</v>
      </c>
      <c r="Z194" s="13">
        <v>0</v>
      </c>
      <c r="AA194" s="13">
        <v>0</v>
      </c>
    </row>
    <row r="195" spans="1:27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573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13">
        <v>0</v>
      </c>
      <c r="Z195" s="13">
        <v>0</v>
      </c>
      <c r="AA195" s="13">
        <v>0</v>
      </c>
    </row>
    <row r="196" spans="1:27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573</v>
      </c>
      <c r="H196" s="19">
        <v>31394</v>
      </c>
      <c r="I196" s="18" t="s">
        <v>584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13">
        <v>0</v>
      </c>
      <c r="Z196" s="13">
        <v>0</v>
      </c>
      <c r="AA196" s="13">
        <v>0</v>
      </c>
    </row>
    <row r="197" spans="1:27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585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13">
        <v>0</v>
      </c>
      <c r="Z197" s="13">
        <v>0</v>
      </c>
      <c r="AA197" s="13">
        <v>0</v>
      </c>
    </row>
    <row r="198" spans="1:27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573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13">
        <v>0</v>
      </c>
      <c r="Z198" s="13">
        <v>0</v>
      </c>
      <c r="AA198" s="13">
        <v>0</v>
      </c>
    </row>
    <row r="199" spans="1:27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13">
        <v>0</v>
      </c>
      <c r="Z199" s="13">
        <v>0</v>
      </c>
      <c r="AA199" s="13">
        <v>0</v>
      </c>
    </row>
    <row r="200" spans="1:27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13">
        <v>0</v>
      </c>
      <c r="Z200" s="13">
        <v>0</v>
      </c>
      <c r="AA200" s="13">
        <v>0</v>
      </c>
    </row>
    <row r="201" spans="1:27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13">
        <v>0</v>
      </c>
      <c r="Z201" s="13">
        <v>0</v>
      </c>
      <c r="AA201" s="13">
        <v>0</v>
      </c>
    </row>
    <row r="202" spans="1:27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13">
        <v>0</v>
      </c>
      <c r="Z202" s="13">
        <v>0</v>
      </c>
      <c r="AA202" s="13">
        <v>0</v>
      </c>
    </row>
    <row r="203" spans="1:27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13">
        <v>0</v>
      </c>
      <c r="Z203" s="13">
        <v>0</v>
      </c>
      <c r="AA203" s="13">
        <v>0</v>
      </c>
    </row>
    <row r="204" spans="1:27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586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13">
        <v>0</v>
      </c>
      <c r="Z204" s="13">
        <v>0</v>
      </c>
      <c r="AA204" s="13">
        <v>0</v>
      </c>
    </row>
    <row r="205" spans="1:27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13">
        <v>0</v>
      </c>
      <c r="Z205" s="13">
        <v>0</v>
      </c>
      <c r="AA205" s="13">
        <v>0</v>
      </c>
    </row>
    <row r="206" spans="1:27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13">
        <v>0</v>
      </c>
      <c r="Z206" s="13">
        <v>0</v>
      </c>
      <c r="AA206" s="13">
        <v>0</v>
      </c>
    </row>
    <row r="207" spans="1:27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13">
        <v>0</v>
      </c>
      <c r="Z207" s="13">
        <v>0</v>
      </c>
      <c r="AA207" s="13">
        <v>0</v>
      </c>
    </row>
    <row r="208" spans="1:27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13">
        <v>0</v>
      </c>
      <c r="Z208" s="13">
        <v>0</v>
      </c>
      <c r="AA208" s="13">
        <v>0</v>
      </c>
    </row>
    <row r="209" spans="1:27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587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13">
        <v>0</v>
      </c>
      <c r="Z209" s="13">
        <v>0</v>
      </c>
      <c r="AA209" s="13">
        <v>0</v>
      </c>
    </row>
    <row r="210" spans="1:27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13">
        <v>0</v>
      </c>
      <c r="Z210" s="13">
        <v>0</v>
      </c>
      <c r="AA210" s="13">
        <v>0</v>
      </c>
    </row>
    <row r="211" spans="1:27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13">
        <v>0</v>
      </c>
      <c r="Z211" s="13">
        <v>0</v>
      </c>
      <c r="AA211" s="13">
        <v>0</v>
      </c>
    </row>
    <row r="212" spans="1:27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13">
        <v>0</v>
      </c>
      <c r="Z212" s="13">
        <v>0</v>
      </c>
      <c r="AA212" s="13">
        <v>0</v>
      </c>
    </row>
    <row r="213" spans="1:27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13">
        <v>0</v>
      </c>
      <c r="Z213" s="13">
        <v>0</v>
      </c>
      <c r="AA213" s="13">
        <v>0</v>
      </c>
    </row>
    <row r="214" spans="1:27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13">
        <v>0</v>
      </c>
      <c r="Z214" s="13">
        <v>0</v>
      </c>
      <c r="AA214" s="13">
        <v>0</v>
      </c>
    </row>
    <row r="215" spans="1:27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13">
        <v>0</v>
      </c>
      <c r="Z215" s="13">
        <v>0</v>
      </c>
      <c r="AA215" s="13">
        <v>0</v>
      </c>
    </row>
    <row r="216" spans="1:27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13">
        <v>0</v>
      </c>
      <c r="Z216" s="13">
        <v>0</v>
      </c>
      <c r="AA216" s="13">
        <v>0</v>
      </c>
    </row>
    <row r="217" spans="1:27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588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13">
        <v>0</v>
      </c>
      <c r="Z217" s="13">
        <v>0</v>
      </c>
      <c r="AA217" s="13">
        <v>0</v>
      </c>
    </row>
    <row r="218" spans="1:27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13">
        <v>0</v>
      </c>
      <c r="Z218" s="13">
        <v>0</v>
      </c>
      <c r="AA218" s="13">
        <v>0</v>
      </c>
    </row>
    <row r="219" spans="1:27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589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13">
        <v>0</v>
      </c>
      <c r="Z219" s="13">
        <v>0</v>
      </c>
      <c r="AA219" s="13">
        <v>0</v>
      </c>
    </row>
    <row r="220" spans="1:27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13">
        <v>0</v>
      </c>
      <c r="Z220" s="13">
        <v>0</v>
      </c>
      <c r="AA220" s="13">
        <v>0</v>
      </c>
    </row>
    <row r="221" spans="1:27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13">
        <v>0</v>
      </c>
      <c r="Z221" s="13">
        <v>0</v>
      </c>
      <c r="AA221" s="13">
        <v>0</v>
      </c>
    </row>
    <row r="222" spans="1:27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573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13">
        <v>0</v>
      </c>
      <c r="Z222" s="13">
        <v>0</v>
      </c>
      <c r="AA222" s="13">
        <v>0</v>
      </c>
    </row>
    <row r="223" spans="1:27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13">
        <v>0</v>
      </c>
      <c r="Z223" s="13">
        <v>0</v>
      </c>
      <c r="AA223" s="13">
        <v>0</v>
      </c>
    </row>
    <row r="224" spans="1:27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13">
        <v>0</v>
      </c>
      <c r="Z224" s="13">
        <v>0</v>
      </c>
      <c r="AA224" s="13">
        <v>0</v>
      </c>
    </row>
    <row r="225" spans="1:27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590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13">
        <v>0</v>
      </c>
      <c r="Z225" s="13">
        <v>0</v>
      </c>
      <c r="AA225" s="13">
        <v>0</v>
      </c>
    </row>
    <row r="226" spans="1:27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13">
        <v>0</v>
      </c>
      <c r="Z226" s="13">
        <v>0</v>
      </c>
      <c r="AA226" s="13">
        <v>0</v>
      </c>
    </row>
    <row r="227" spans="1:27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13">
        <v>0</v>
      </c>
      <c r="Z227" s="13">
        <v>0</v>
      </c>
      <c r="AA227" s="13">
        <v>0</v>
      </c>
    </row>
    <row r="228" spans="1:27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591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13">
        <v>0</v>
      </c>
      <c r="Z228" s="13">
        <v>0</v>
      </c>
      <c r="AA228" s="13">
        <v>0</v>
      </c>
    </row>
    <row r="229" spans="1:27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13">
        <v>0</v>
      </c>
      <c r="Z229" s="13">
        <v>0</v>
      </c>
      <c r="AA229" s="13">
        <v>0</v>
      </c>
    </row>
    <row r="230" spans="1:27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13">
        <v>0</v>
      </c>
      <c r="Z230" s="13">
        <v>0</v>
      </c>
      <c r="AA230" s="13">
        <v>0</v>
      </c>
    </row>
    <row r="231" spans="1:27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592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13">
        <v>0</v>
      </c>
      <c r="Z231" s="13">
        <v>0</v>
      </c>
      <c r="AA231" s="13">
        <v>0</v>
      </c>
    </row>
    <row r="232" spans="1:27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13">
        <v>0</v>
      </c>
      <c r="Z232" s="13">
        <v>0</v>
      </c>
      <c r="AA232" s="13">
        <v>0</v>
      </c>
    </row>
    <row r="233" spans="1:27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13">
        <v>0</v>
      </c>
      <c r="Z233" s="13">
        <v>0</v>
      </c>
      <c r="AA233" s="13">
        <v>0</v>
      </c>
    </row>
    <row r="234" spans="1:27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13">
        <v>0</v>
      </c>
      <c r="Z234" s="13">
        <v>0</v>
      </c>
      <c r="AA234" s="13">
        <v>0</v>
      </c>
    </row>
    <row r="235" spans="1:27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573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13">
        <v>0</v>
      </c>
      <c r="Z235" s="13">
        <v>0</v>
      </c>
      <c r="AA235" s="13">
        <v>0</v>
      </c>
    </row>
    <row r="236" spans="1:27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593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13">
        <v>0</v>
      </c>
      <c r="Z236" s="13">
        <v>0</v>
      </c>
      <c r="AA236" s="13">
        <v>0</v>
      </c>
    </row>
    <row r="237" spans="1:27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573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13">
        <v>0</v>
      </c>
      <c r="Z237" s="13">
        <v>0</v>
      </c>
      <c r="AA237" s="13">
        <v>0</v>
      </c>
    </row>
    <row r="238" spans="1:27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13">
        <v>0</v>
      </c>
      <c r="Z238" s="13">
        <v>0</v>
      </c>
      <c r="AA238" s="13">
        <v>0</v>
      </c>
    </row>
    <row r="239" spans="1:27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594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13">
        <v>0</v>
      </c>
      <c r="Z239" s="13">
        <v>0</v>
      </c>
      <c r="AA239" s="13">
        <v>0</v>
      </c>
    </row>
    <row r="240" spans="1:27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13">
        <v>0</v>
      </c>
      <c r="Z240" s="13">
        <v>0</v>
      </c>
      <c r="AA240" s="13">
        <v>0</v>
      </c>
    </row>
    <row r="241" spans="1:27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13">
        <v>0</v>
      </c>
      <c r="Z241" s="13">
        <v>0</v>
      </c>
      <c r="AA241" s="13">
        <v>0</v>
      </c>
    </row>
    <row r="242" spans="1:27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13">
        <v>0</v>
      </c>
      <c r="Z242" s="13">
        <v>0</v>
      </c>
      <c r="AA242" s="13">
        <v>0</v>
      </c>
    </row>
    <row r="243" spans="1:27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13">
        <v>0</v>
      </c>
      <c r="Z243" s="13">
        <v>0</v>
      </c>
      <c r="AA243" s="13">
        <v>0</v>
      </c>
    </row>
    <row r="244" spans="1:27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13">
        <v>0</v>
      </c>
      <c r="Z244" s="13">
        <v>0</v>
      </c>
      <c r="AA244" s="13">
        <v>0</v>
      </c>
    </row>
    <row r="245" spans="1:27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13">
        <v>0</v>
      </c>
      <c r="Z245" s="13">
        <v>0</v>
      </c>
      <c r="AA245" s="13">
        <v>0</v>
      </c>
    </row>
    <row r="246" spans="1:27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13">
        <v>0</v>
      </c>
      <c r="Z246" s="13">
        <v>0</v>
      </c>
      <c r="AA246" s="13">
        <v>0</v>
      </c>
    </row>
    <row r="247" spans="1:27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595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13">
        <v>0</v>
      </c>
      <c r="Z247" s="13">
        <v>0</v>
      </c>
      <c r="AA247" s="13">
        <v>0</v>
      </c>
    </row>
    <row r="248" spans="1:27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13">
        <v>0</v>
      </c>
      <c r="Z248" s="13">
        <v>0</v>
      </c>
      <c r="AA248" s="13">
        <v>0</v>
      </c>
    </row>
    <row r="249" spans="1:27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13">
        <v>0</v>
      </c>
      <c r="Z249" s="13">
        <v>0</v>
      </c>
      <c r="AA249" s="13">
        <v>0</v>
      </c>
    </row>
    <row r="250" spans="1:27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13">
        <v>0</v>
      </c>
      <c r="Z250" s="13">
        <v>0</v>
      </c>
      <c r="AA250" s="13">
        <v>0</v>
      </c>
    </row>
    <row r="251" spans="1:27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13">
        <v>0</v>
      </c>
      <c r="Z251" s="13">
        <v>0</v>
      </c>
      <c r="AA251" s="13">
        <v>0</v>
      </c>
    </row>
    <row r="252" spans="1:27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13">
        <v>0</v>
      </c>
      <c r="Z252" s="13">
        <v>0</v>
      </c>
      <c r="AA252" s="13">
        <v>0</v>
      </c>
    </row>
    <row r="253" spans="1:27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573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13">
        <v>0</v>
      </c>
      <c r="Z253" s="13">
        <v>0</v>
      </c>
      <c r="AA253" s="13">
        <v>0</v>
      </c>
    </row>
    <row r="254" spans="1:27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13">
        <v>0</v>
      </c>
      <c r="Z254" s="13">
        <v>0</v>
      </c>
      <c r="AA254" s="13">
        <v>0</v>
      </c>
    </row>
    <row r="255" spans="1:27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13">
        <v>0</v>
      </c>
      <c r="Z255" s="13">
        <v>0</v>
      </c>
      <c r="AA255" s="13">
        <v>0</v>
      </c>
    </row>
    <row r="256" spans="1:27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596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13">
        <v>0</v>
      </c>
      <c r="Z256" s="13">
        <v>0</v>
      </c>
      <c r="AA256" s="13">
        <v>0</v>
      </c>
    </row>
    <row r="257" spans="1:27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13">
        <v>0</v>
      </c>
      <c r="Z257" s="13">
        <v>0</v>
      </c>
      <c r="AA257" s="13">
        <v>0</v>
      </c>
    </row>
    <row r="258" spans="1:27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13">
        <v>0</v>
      </c>
      <c r="Z258" s="13">
        <v>0</v>
      </c>
      <c r="AA258" s="13">
        <v>0</v>
      </c>
    </row>
    <row r="259" spans="1:27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13">
        <v>0</v>
      </c>
      <c r="Z259" s="13">
        <v>0</v>
      </c>
      <c r="AA259" s="13">
        <v>0</v>
      </c>
    </row>
    <row r="260" spans="1:27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13">
        <v>0</v>
      </c>
      <c r="Z260" s="13">
        <v>0</v>
      </c>
      <c r="AA260" s="13">
        <v>0</v>
      </c>
    </row>
    <row r="261" spans="1:27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13">
        <v>0</v>
      </c>
      <c r="Z261" s="13">
        <v>0</v>
      </c>
      <c r="AA261" s="13">
        <v>0</v>
      </c>
    </row>
    <row r="262" spans="1:27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13">
        <v>0</v>
      </c>
      <c r="Z262" s="13">
        <v>0</v>
      </c>
      <c r="AA262" s="13">
        <v>0</v>
      </c>
    </row>
    <row r="263" spans="1:27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13">
        <v>0</v>
      </c>
      <c r="Z263" s="13">
        <v>0</v>
      </c>
      <c r="AA263" s="13">
        <v>0</v>
      </c>
    </row>
    <row r="264" spans="1:27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13">
        <v>0</v>
      </c>
      <c r="Z264" s="13">
        <v>0</v>
      </c>
      <c r="AA264" s="13">
        <v>0</v>
      </c>
    </row>
    <row r="265" spans="1:27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13">
        <v>0</v>
      </c>
      <c r="Z265" s="13">
        <v>0</v>
      </c>
      <c r="AA265" s="13">
        <v>0</v>
      </c>
    </row>
    <row r="266" spans="1:27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13">
        <v>0</v>
      </c>
      <c r="Z266" s="13">
        <v>0</v>
      </c>
      <c r="AA266" s="13">
        <v>0</v>
      </c>
    </row>
    <row r="267" spans="1:27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13">
        <v>0</v>
      </c>
      <c r="Z267" s="13">
        <v>0</v>
      </c>
      <c r="AA267" s="13">
        <v>0</v>
      </c>
    </row>
    <row r="268" spans="1:27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13">
        <v>0</v>
      </c>
      <c r="Z268" s="13">
        <v>0</v>
      </c>
      <c r="AA268" s="13">
        <v>0</v>
      </c>
    </row>
    <row r="269" spans="1:27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13">
        <v>0</v>
      </c>
      <c r="Z269" s="13">
        <v>0</v>
      </c>
      <c r="AA269" s="13">
        <v>0</v>
      </c>
    </row>
    <row r="270" spans="1:27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573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13">
        <v>0</v>
      </c>
      <c r="Z270" s="13">
        <v>0</v>
      </c>
      <c r="AA270" s="13">
        <v>0</v>
      </c>
    </row>
    <row r="271" spans="1:27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13">
        <v>0</v>
      </c>
      <c r="Z271" s="13">
        <v>0</v>
      </c>
      <c r="AA271" s="13">
        <v>0</v>
      </c>
    </row>
    <row r="272" spans="1:27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13">
        <v>0</v>
      </c>
      <c r="Z272" s="13">
        <v>0</v>
      </c>
      <c r="AA272" s="13">
        <v>0</v>
      </c>
    </row>
    <row r="273" spans="1:27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13">
        <v>0</v>
      </c>
      <c r="Z273" s="13">
        <v>0</v>
      </c>
      <c r="AA273" s="13">
        <v>0</v>
      </c>
    </row>
    <row r="274" spans="1:27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13">
        <v>0</v>
      </c>
      <c r="Z274" s="13">
        <v>0</v>
      </c>
      <c r="AA274" s="13">
        <v>0</v>
      </c>
    </row>
    <row r="275" spans="1:27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13">
        <v>0</v>
      </c>
      <c r="Z275" s="13">
        <v>0</v>
      </c>
      <c r="AA275" s="13">
        <v>0</v>
      </c>
    </row>
    <row r="276" spans="1:27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13">
        <v>0</v>
      </c>
      <c r="Z276" s="13">
        <v>0</v>
      </c>
      <c r="AA276" s="13">
        <v>0</v>
      </c>
    </row>
    <row r="277" spans="1:27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573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13">
        <v>0</v>
      </c>
      <c r="Z277" s="13">
        <v>0</v>
      </c>
      <c r="AA277" s="13">
        <v>0</v>
      </c>
    </row>
    <row r="278" spans="1:27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13">
        <v>0</v>
      </c>
      <c r="Z278" s="13">
        <v>0</v>
      </c>
      <c r="AA278" s="13">
        <v>0</v>
      </c>
    </row>
    <row r="279" spans="1:27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13">
        <v>0</v>
      </c>
      <c r="Z279" s="13">
        <v>0</v>
      </c>
      <c r="AA279" s="13">
        <v>0</v>
      </c>
    </row>
    <row r="280" spans="1:27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13">
        <v>0</v>
      </c>
      <c r="Z280" s="13">
        <v>0</v>
      </c>
      <c r="AA280" s="13">
        <v>0</v>
      </c>
    </row>
    <row r="281" spans="1:27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13">
        <v>0</v>
      </c>
      <c r="Z281" s="13">
        <v>0</v>
      </c>
      <c r="AA281" s="13">
        <v>0</v>
      </c>
    </row>
    <row r="282" spans="1:27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13">
        <v>0</v>
      </c>
      <c r="Z282" s="13">
        <v>0</v>
      </c>
      <c r="AA282" s="13">
        <v>0</v>
      </c>
    </row>
    <row r="283" spans="1:27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13">
        <v>0</v>
      </c>
      <c r="Z283" s="13">
        <v>0</v>
      </c>
      <c r="AA283" s="13">
        <v>0</v>
      </c>
    </row>
    <row r="284" spans="1:27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13">
        <v>0</v>
      </c>
      <c r="Z284" s="13">
        <v>0</v>
      </c>
      <c r="AA284" s="13">
        <v>0</v>
      </c>
    </row>
    <row r="285" spans="1:27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13">
        <v>0</v>
      </c>
      <c r="Z285" s="13">
        <v>0</v>
      </c>
      <c r="AA285" s="13">
        <v>0</v>
      </c>
    </row>
    <row r="286" spans="1:27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13">
        <v>0</v>
      </c>
      <c r="Z286" s="13">
        <v>0</v>
      </c>
      <c r="AA286" s="13">
        <v>0</v>
      </c>
    </row>
    <row r="287" spans="1:27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13">
        <v>0</v>
      </c>
      <c r="Z287" s="13">
        <v>0</v>
      </c>
      <c r="AA287" s="13">
        <v>0</v>
      </c>
    </row>
    <row r="288" spans="1:27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13">
        <v>0</v>
      </c>
      <c r="Z288" s="13">
        <v>0</v>
      </c>
      <c r="AA288" s="13">
        <v>0</v>
      </c>
    </row>
    <row r="289" spans="1:27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13">
        <v>0</v>
      </c>
      <c r="Z289" s="13">
        <v>0</v>
      </c>
      <c r="AA289" s="13">
        <v>0</v>
      </c>
    </row>
    <row r="290" spans="1:27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13">
        <v>0</v>
      </c>
      <c r="Z290" s="13">
        <v>0</v>
      </c>
      <c r="AA290" s="13">
        <v>0</v>
      </c>
    </row>
    <row r="291" spans="1:27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13">
        <v>0</v>
      </c>
      <c r="Z291" s="13">
        <v>0</v>
      </c>
      <c r="AA291" s="13">
        <v>0</v>
      </c>
    </row>
    <row r="292" spans="1:27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597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13">
        <v>0</v>
      </c>
      <c r="Z292" s="13">
        <v>0</v>
      </c>
      <c r="AA292" s="13">
        <v>0</v>
      </c>
    </row>
    <row r="293" spans="1:27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13">
        <v>0</v>
      </c>
      <c r="Z293" s="13">
        <v>0</v>
      </c>
      <c r="AA293" s="13">
        <v>0</v>
      </c>
    </row>
    <row r="294" spans="1:27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13">
        <v>0</v>
      </c>
      <c r="Z294" s="13">
        <v>0</v>
      </c>
      <c r="AA294" s="13">
        <v>0</v>
      </c>
    </row>
    <row r="295" spans="1:27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13">
        <v>0</v>
      </c>
      <c r="Z295" s="13">
        <v>0</v>
      </c>
      <c r="AA295" s="13">
        <v>0</v>
      </c>
    </row>
    <row r="296" spans="1:27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13">
        <v>0</v>
      </c>
      <c r="Z296" s="13">
        <v>0</v>
      </c>
      <c r="AA296" s="13">
        <v>0</v>
      </c>
    </row>
    <row r="297" spans="1:27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13">
        <v>0</v>
      </c>
      <c r="Z297" s="13">
        <v>0</v>
      </c>
      <c r="AA297" s="13">
        <v>0</v>
      </c>
    </row>
    <row r="298" spans="1:27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13">
        <v>0</v>
      </c>
      <c r="Z298" s="13">
        <v>0</v>
      </c>
      <c r="AA298" s="13">
        <v>0</v>
      </c>
    </row>
    <row r="299" spans="1:27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13">
        <v>0</v>
      </c>
      <c r="Z299" s="13">
        <v>0</v>
      </c>
      <c r="AA299" s="13">
        <v>0</v>
      </c>
    </row>
    <row r="300" spans="1:27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598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13">
        <v>0</v>
      </c>
      <c r="Z300" s="13">
        <v>0</v>
      </c>
      <c r="AA300" s="13">
        <v>0</v>
      </c>
    </row>
    <row r="301" spans="1:27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599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13">
        <v>0</v>
      </c>
      <c r="Z301" s="13">
        <v>0</v>
      </c>
      <c r="AA301" s="13">
        <v>0</v>
      </c>
    </row>
    <row r="302" spans="1:27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13">
        <v>0</v>
      </c>
      <c r="Z302" s="13">
        <v>0</v>
      </c>
      <c r="AA302" s="13">
        <v>0</v>
      </c>
    </row>
    <row r="303" spans="1:27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13">
        <v>0</v>
      </c>
      <c r="Z303" s="13">
        <v>0</v>
      </c>
      <c r="AA303" s="13">
        <v>0</v>
      </c>
    </row>
    <row r="304" spans="1:27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13">
        <v>0</v>
      </c>
      <c r="Z304" s="13">
        <v>0</v>
      </c>
      <c r="AA304" s="13">
        <v>0</v>
      </c>
    </row>
    <row r="305" spans="1:27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600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13">
        <v>0</v>
      </c>
      <c r="Z305" s="13">
        <v>0</v>
      </c>
      <c r="AA305" s="13">
        <v>0</v>
      </c>
    </row>
    <row r="306" spans="1:27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601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13">
        <v>0</v>
      </c>
      <c r="Z306" s="13">
        <v>0</v>
      </c>
      <c r="AA306" s="13">
        <v>0</v>
      </c>
    </row>
    <row r="307" spans="1:27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13">
        <v>0</v>
      </c>
      <c r="Z307" s="13">
        <v>0</v>
      </c>
      <c r="AA307" s="13">
        <v>0</v>
      </c>
    </row>
    <row r="308" spans="1:27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13">
        <v>0</v>
      </c>
      <c r="Z308" s="13">
        <v>0</v>
      </c>
      <c r="AA308" s="13">
        <v>0</v>
      </c>
    </row>
    <row r="309" spans="1:27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13">
        <v>0</v>
      </c>
      <c r="Z309" s="13">
        <v>0</v>
      </c>
      <c r="AA309" s="13">
        <v>0</v>
      </c>
    </row>
    <row r="310" spans="1:27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13">
        <v>0</v>
      </c>
      <c r="Z310" s="13">
        <v>0</v>
      </c>
      <c r="AA310" s="13">
        <v>0</v>
      </c>
    </row>
    <row r="311" spans="1:27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13">
        <v>0</v>
      </c>
      <c r="Z311" s="13">
        <v>0</v>
      </c>
      <c r="AA311" s="13">
        <v>0</v>
      </c>
    </row>
    <row r="312" spans="1:27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13">
        <v>0</v>
      </c>
      <c r="Z312" s="13">
        <v>0</v>
      </c>
      <c r="AA312" s="13">
        <v>0</v>
      </c>
    </row>
    <row r="313" spans="1:27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602</v>
      </c>
      <c r="H313" s="19">
        <v>7326</v>
      </c>
      <c r="I313" s="18" t="s">
        <v>603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13">
        <v>0</v>
      </c>
      <c r="Z313" s="13">
        <v>0</v>
      </c>
      <c r="AA313" s="13">
        <v>0</v>
      </c>
    </row>
    <row r="314" spans="1:27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604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13">
        <v>0</v>
      </c>
      <c r="Z314" s="13">
        <v>0</v>
      </c>
      <c r="AA314" s="13">
        <v>0</v>
      </c>
    </row>
    <row r="315" spans="1:27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13">
        <v>0</v>
      </c>
      <c r="Z315" s="13">
        <v>0</v>
      </c>
      <c r="AA315" s="13">
        <v>0</v>
      </c>
    </row>
    <row r="316" spans="1:27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13">
        <v>0</v>
      </c>
      <c r="Z316" s="13">
        <v>0</v>
      </c>
      <c r="AA316" s="13">
        <v>0</v>
      </c>
    </row>
    <row r="317" spans="1:27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13">
        <v>0</v>
      </c>
      <c r="Z317" s="13">
        <v>0</v>
      </c>
      <c r="AA317" s="13">
        <v>0</v>
      </c>
    </row>
    <row r="318" spans="1:27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13">
        <v>0</v>
      </c>
      <c r="Z318" s="13">
        <v>0</v>
      </c>
      <c r="AA318" s="13">
        <v>0</v>
      </c>
    </row>
    <row r="319" spans="1:27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605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13">
        <v>0</v>
      </c>
      <c r="Z319" s="13">
        <v>0</v>
      </c>
      <c r="AA319" s="13">
        <v>0</v>
      </c>
    </row>
    <row r="320" spans="1:27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606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13">
        <v>0</v>
      </c>
      <c r="Z320" s="13">
        <v>0</v>
      </c>
      <c r="AA320" s="13">
        <v>0</v>
      </c>
    </row>
    <row r="321" spans="1:27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13">
        <v>0</v>
      </c>
      <c r="Z321" s="13">
        <v>0</v>
      </c>
      <c r="AA321" s="13">
        <v>0</v>
      </c>
    </row>
    <row r="322" spans="1:27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13">
        <v>0</v>
      </c>
      <c r="Z322" s="13">
        <v>0</v>
      </c>
      <c r="AA322" s="13">
        <v>0</v>
      </c>
    </row>
    <row r="323" spans="1:27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607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13">
        <v>0</v>
      </c>
      <c r="Z323" s="13">
        <v>0</v>
      </c>
      <c r="AA323" s="13">
        <v>0</v>
      </c>
    </row>
    <row r="324" spans="1:27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13">
        <v>0</v>
      </c>
      <c r="Z324" s="13">
        <v>0</v>
      </c>
      <c r="AA324" s="13">
        <v>0</v>
      </c>
    </row>
    <row r="325" spans="1:27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13">
        <v>0</v>
      </c>
      <c r="Z325" s="13">
        <v>0</v>
      </c>
      <c r="AA325" s="13">
        <v>0</v>
      </c>
    </row>
    <row r="326" spans="1:27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13">
        <v>0</v>
      </c>
      <c r="Z326" s="13">
        <v>0</v>
      </c>
      <c r="AA326" s="13">
        <v>0</v>
      </c>
    </row>
    <row r="327" spans="1:27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13">
        <v>0</v>
      </c>
      <c r="Z327" s="13">
        <v>0</v>
      </c>
      <c r="AA327" s="13">
        <v>0</v>
      </c>
    </row>
    <row r="328" spans="1:27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13">
        <v>0</v>
      </c>
      <c r="Z328" s="13">
        <v>0</v>
      </c>
      <c r="AA328" s="13">
        <v>0</v>
      </c>
    </row>
    <row r="329" spans="1:27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608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13">
        <v>0</v>
      </c>
      <c r="Z329" s="13">
        <v>0</v>
      </c>
      <c r="AA329" s="13">
        <v>0</v>
      </c>
    </row>
    <row r="330" spans="1:27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13">
        <v>0</v>
      </c>
      <c r="Z330" s="13">
        <v>0</v>
      </c>
      <c r="AA330" s="13">
        <v>0</v>
      </c>
    </row>
    <row r="331" spans="1:27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609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13">
        <v>0</v>
      </c>
      <c r="Z331" s="13">
        <v>0</v>
      </c>
      <c r="AA331" s="13">
        <v>0</v>
      </c>
    </row>
    <row r="332" spans="1:27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13">
        <v>0</v>
      </c>
      <c r="Z332" s="13">
        <v>0</v>
      </c>
      <c r="AA332" s="13">
        <v>0</v>
      </c>
    </row>
    <row r="333" spans="1:27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13">
        <v>0</v>
      </c>
      <c r="Z333" s="13">
        <v>0</v>
      </c>
      <c r="AA333" s="13">
        <v>0</v>
      </c>
    </row>
    <row r="334" spans="1:27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13">
        <v>0</v>
      </c>
      <c r="Z334" s="13">
        <v>0</v>
      </c>
      <c r="AA334" s="13">
        <v>0</v>
      </c>
    </row>
    <row r="335" spans="1:27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13">
        <v>0</v>
      </c>
      <c r="Z335" s="13">
        <v>0</v>
      </c>
      <c r="AA335" s="13">
        <v>0</v>
      </c>
    </row>
    <row r="336" spans="1:27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13">
        <v>0</v>
      </c>
      <c r="Z336" s="13">
        <v>0</v>
      </c>
      <c r="AA336" s="13">
        <v>0</v>
      </c>
    </row>
    <row r="337" spans="1:27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13">
        <v>0</v>
      </c>
      <c r="Z337" s="13">
        <v>0</v>
      </c>
      <c r="AA337" s="13">
        <v>0</v>
      </c>
    </row>
    <row r="338" spans="1:27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13">
        <v>0</v>
      </c>
      <c r="Z338" s="13">
        <v>0</v>
      </c>
      <c r="AA338" s="13">
        <v>0</v>
      </c>
    </row>
    <row r="339" spans="1:27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13">
        <v>0</v>
      </c>
      <c r="Z339" s="13">
        <v>0</v>
      </c>
      <c r="AA339" s="13">
        <v>0</v>
      </c>
    </row>
    <row r="340" spans="1:27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13">
        <v>0</v>
      </c>
      <c r="Z340" s="13">
        <v>0</v>
      </c>
      <c r="AA340" s="13">
        <v>0</v>
      </c>
    </row>
    <row r="341" spans="1:27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610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13">
        <v>0</v>
      </c>
      <c r="Z341" s="13">
        <v>0</v>
      </c>
      <c r="AA341" s="13">
        <v>0</v>
      </c>
    </row>
    <row r="342" spans="1:27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611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13">
        <v>0</v>
      </c>
      <c r="Z342" s="13">
        <v>0</v>
      </c>
      <c r="AA342" s="13">
        <v>0</v>
      </c>
    </row>
    <row r="343" spans="1:27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13">
        <v>0</v>
      </c>
      <c r="Z343" s="13">
        <v>0</v>
      </c>
      <c r="AA343" s="13">
        <v>0</v>
      </c>
    </row>
    <row r="344" spans="1:27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13">
        <v>0</v>
      </c>
      <c r="Z344" s="13">
        <v>0</v>
      </c>
      <c r="AA344" s="13">
        <v>0</v>
      </c>
    </row>
    <row r="345" spans="1:27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13">
        <v>0</v>
      </c>
      <c r="Z345" s="13">
        <v>0</v>
      </c>
      <c r="AA345" s="13">
        <v>0</v>
      </c>
    </row>
    <row r="346" spans="1:27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13">
        <v>0</v>
      </c>
      <c r="Z346" s="13">
        <v>0</v>
      </c>
      <c r="AA346" s="13">
        <v>0</v>
      </c>
    </row>
    <row r="347" spans="1:27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13">
        <v>0</v>
      </c>
      <c r="Z347" s="13">
        <v>0</v>
      </c>
      <c r="AA347" s="13">
        <v>0</v>
      </c>
    </row>
    <row r="348" spans="1:27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13">
        <v>0</v>
      </c>
      <c r="Z348" s="13">
        <v>0</v>
      </c>
      <c r="AA348" s="13">
        <v>0</v>
      </c>
    </row>
    <row r="349" spans="1:27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13">
        <v>0</v>
      </c>
      <c r="Z349" s="13">
        <v>0</v>
      </c>
      <c r="AA349" s="13">
        <v>0</v>
      </c>
    </row>
    <row r="350" spans="1:27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13">
        <v>0</v>
      </c>
      <c r="Z350" s="13">
        <v>0</v>
      </c>
      <c r="AA350" s="13">
        <v>0</v>
      </c>
    </row>
    <row r="351" spans="1:27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13">
        <v>0</v>
      </c>
      <c r="Z351" s="13">
        <v>0</v>
      </c>
      <c r="AA351" s="13">
        <v>0</v>
      </c>
    </row>
    <row r="352" spans="1:27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13">
        <v>0</v>
      </c>
      <c r="Z352" s="13">
        <v>0</v>
      </c>
      <c r="AA352" s="13">
        <v>0</v>
      </c>
    </row>
    <row r="353" spans="1:27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13">
        <v>0</v>
      </c>
      <c r="Z353" s="13">
        <v>0</v>
      </c>
      <c r="AA353" s="13">
        <v>0</v>
      </c>
    </row>
    <row r="354" spans="1:27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612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13">
        <v>0</v>
      </c>
      <c r="Z354" s="13">
        <v>0</v>
      </c>
      <c r="AA354" s="13">
        <v>0</v>
      </c>
    </row>
    <row r="355" spans="1:27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13">
        <v>0</v>
      </c>
      <c r="Z355" s="13">
        <v>0</v>
      </c>
      <c r="AA355" s="13">
        <v>0</v>
      </c>
    </row>
    <row r="356" spans="1:27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613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13">
        <v>0</v>
      </c>
      <c r="Z356" s="13">
        <v>0</v>
      </c>
      <c r="AA356" s="13">
        <v>0</v>
      </c>
    </row>
    <row r="357" spans="1:27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614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13">
        <v>0</v>
      </c>
      <c r="Z357" s="13">
        <v>0</v>
      </c>
      <c r="AA357" s="13">
        <v>0</v>
      </c>
    </row>
    <row r="358" spans="1:27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615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13">
        <v>0</v>
      </c>
      <c r="Z358" s="13">
        <v>0</v>
      </c>
      <c r="AA358" s="13">
        <v>0</v>
      </c>
    </row>
    <row r="359" spans="1:27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13">
        <v>0</v>
      </c>
      <c r="Z359" s="13">
        <v>0</v>
      </c>
      <c r="AA359" s="13">
        <v>0</v>
      </c>
    </row>
    <row r="360" spans="1:27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13">
        <v>0</v>
      </c>
      <c r="Z360" s="13">
        <v>0</v>
      </c>
      <c r="AA360" s="13">
        <v>0</v>
      </c>
    </row>
    <row r="361" spans="1:27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13">
        <v>0</v>
      </c>
      <c r="Z361" s="13">
        <v>0</v>
      </c>
      <c r="AA361" s="13">
        <v>0</v>
      </c>
    </row>
    <row r="362" spans="1:27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616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13">
        <v>0</v>
      </c>
      <c r="Z362" s="13">
        <v>0</v>
      </c>
      <c r="AA362" s="13">
        <v>0</v>
      </c>
    </row>
    <row r="363" spans="1:27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617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13">
        <v>0</v>
      </c>
      <c r="Z363" s="13">
        <v>0</v>
      </c>
      <c r="AA363" s="13">
        <v>0</v>
      </c>
    </row>
    <row r="364" spans="1:27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13">
        <v>0</v>
      </c>
      <c r="Z364" s="13">
        <v>0</v>
      </c>
      <c r="AA364" s="13">
        <v>0</v>
      </c>
    </row>
    <row r="365" spans="1:27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13">
        <v>0</v>
      </c>
      <c r="Z365" s="13">
        <v>0</v>
      </c>
      <c r="AA365" s="13">
        <v>0</v>
      </c>
    </row>
    <row r="366" spans="1:27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618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13">
        <v>0</v>
      </c>
      <c r="Z366" s="13">
        <v>0</v>
      </c>
      <c r="AA366" s="13">
        <v>0</v>
      </c>
    </row>
    <row r="367" spans="1:27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619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13">
        <v>0</v>
      </c>
      <c r="Z367" s="13">
        <v>0</v>
      </c>
      <c r="AA367" s="13">
        <v>0</v>
      </c>
    </row>
    <row r="368" spans="1:27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620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13">
        <v>0</v>
      </c>
      <c r="Z368" s="13">
        <v>0</v>
      </c>
      <c r="AA368" s="13">
        <v>0</v>
      </c>
    </row>
    <row r="369" spans="1:27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13">
        <v>0</v>
      </c>
      <c r="Z369" s="13">
        <v>0</v>
      </c>
      <c r="AA369" s="13">
        <v>0</v>
      </c>
    </row>
    <row r="370" spans="1:27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621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13">
        <v>0</v>
      </c>
      <c r="Z370" s="13">
        <v>0</v>
      </c>
      <c r="AA370" s="13">
        <v>0</v>
      </c>
    </row>
    <row r="371" spans="1:27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13">
        <v>0</v>
      </c>
      <c r="Z371" s="13">
        <v>0</v>
      </c>
      <c r="AA371" s="13">
        <v>0</v>
      </c>
    </row>
    <row r="372" spans="1:27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13">
        <v>0</v>
      </c>
      <c r="Z372" s="13">
        <v>0</v>
      </c>
      <c r="AA372" s="13">
        <v>0</v>
      </c>
    </row>
    <row r="373" spans="1:27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13">
        <v>0</v>
      </c>
      <c r="Z373" s="13">
        <v>0</v>
      </c>
      <c r="AA373" s="13">
        <v>0</v>
      </c>
    </row>
    <row r="374" spans="1:27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573</v>
      </c>
      <c r="H374" s="19">
        <v>15657</v>
      </c>
      <c r="I374" s="18" t="s">
        <v>622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13">
        <v>0</v>
      </c>
      <c r="Z374" s="13">
        <v>0</v>
      </c>
      <c r="AA374" s="13">
        <v>0</v>
      </c>
    </row>
    <row r="375" spans="1:27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13">
        <v>0</v>
      </c>
      <c r="Z375" s="13">
        <v>0</v>
      </c>
      <c r="AA375" s="13">
        <v>0</v>
      </c>
    </row>
    <row r="376" spans="1:27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13">
        <v>0</v>
      </c>
      <c r="Z376" s="13">
        <v>0</v>
      </c>
      <c r="AA376" s="13">
        <v>0</v>
      </c>
    </row>
    <row r="377" spans="1:27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623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13">
        <v>0</v>
      </c>
      <c r="Z377" s="13">
        <v>0</v>
      </c>
      <c r="AA377" s="13">
        <v>0</v>
      </c>
    </row>
    <row r="378" spans="1:27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624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13">
        <v>0</v>
      </c>
      <c r="Z378" s="13">
        <v>0</v>
      </c>
      <c r="AA378" s="13">
        <v>0</v>
      </c>
    </row>
    <row r="379" spans="1:27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13">
        <v>0</v>
      </c>
      <c r="Z379" s="13">
        <v>0</v>
      </c>
      <c r="AA379" s="13">
        <v>0</v>
      </c>
    </row>
    <row r="380" spans="1:27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13">
        <v>0</v>
      </c>
      <c r="Z380" s="13">
        <v>0</v>
      </c>
      <c r="AA380" s="13">
        <v>0</v>
      </c>
    </row>
    <row r="381" spans="1:27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13">
        <v>0</v>
      </c>
      <c r="Z381" s="13">
        <v>0</v>
      </c>
      <c r="AA381" s="13">
        <v>0</v>
      </c>
    </row>
    <row r="382" spans="1:27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13">
        <v>0</v>
      </c>
      <c r="Z382" s="13">
        <v>0</v>
      </c>
      <c r="AA382" s="13">
        <v>0</v>
      </c>
    </row>
    <row r="383" spans="1:27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13">
        <v>0</v>
      </c>
      <c r="Z383" s="13">
        <v>0</v>
      </c>
      <c r="AA383" s="13">
        <v>0</v>
      </c>
    </row>
    <row r="384" spans="1:27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13">
        <v>0</v>
      </c>
      <c r="Z384" s="13">
        <v>0</v>
      </c>
      <c r="AA384" s="13">
        <v>0</v>
      </c>
    </row>
    <row r="385" spans="1:27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13">
        <v>0</v>
      </c>
      <c r="Z385" s="13">
        <v>0</v>
      </c>
      <c r="AA385" s="13">
        <v>0</v>
      </c>
    </row>
    <row r="386" spans="1:27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13">
        <v>0</v>
      </c>
      <c r="Z386" s="13">
        <v>0</v>
      </c>
      <c r="AA386" s="13">
        <v>0</v>
      </c>
    </row>
    <row r="387" spans="1:27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13">
        <v>0</v>
      </c>
      <c r="Z387" s="13">
        <v>0</v>
      </c>
      <c r="AA387" s="13">
        <v>0</v>
      </c>
    </row>
    <row r="388" spans="1:27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13">
        <v>0</v>
      </c>
      <c r="Z388" s="13">
        <v>0</v>
      </c>
      <c r="AA388" s="13">
        <v>0</v>
      </c>
    </row>
    <row r="389" spans="1:27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13">
        <v>0</v>
      </c>
      <c r="Z389" s="13">
        <v>0</v>
      </c>
      <c r="AA389" s="13">
        <v>0</v>
      </c>
    </row>
    <row r="390" spans="1:27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13">
        <v>0</v>
      </c>
      <c r="Z390" s="13">
        <v>0</v>
      </c>
      <c r="AA390" s="13">
        <v>0</v>
      </c>
    </row>
    <row r="391" spans="1:27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13">
        <v>0</v>
      </c>
      <c r="Z391" s="13">
        <v>0</v>
      </c>
      <c r="AA391" s="13">
        <v>0</v>
      </c>
    </row>
    <row r="392" spans="1:27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13">
        <v>0</v>
      </c>
      <c r="Z392" s="13">
        <v>0</v>
      </c>
      <c r="AA392" s="13">
        <v>0</v>
      </c>
    </row>
    <row r="393" spans="1:27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13">
        <v>0</v>
      </c>
      <c r="Z393" s="13">
        <v>0</v>
      </c>
      <c r="AA393" s="13">
        <v>0</v>
      </c>
    </row>
    <row r="394" spans="1:27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13">
        <v>0</v>
      </c>
      <c r="Z394" s="13">
        <v>0</v>
      </c>
      <c r="AA394" s="13">
        <v>0</v>
      </c>
    </row>
    <row r="395" spans="1:27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13">
        <v>0</v>
      </c>
      <c r="Z395" s="13">
        <v>0</v>
      </c>
      <c r="AA395" s="13">
        <v>0</v>
      </c>
    </row>
    <row r="396" spans="1:27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13">
        <v>0</v>
      </c>
      <c r="Z396" s="13">
        <v>0</v>
      </c>
      <c r="AA396" s="13">
        <v>0</v>
      </c>
    </row>
    <row r="397" spans="1:27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13">
        <v>0</v>
      </c>
      <c r="Z397" s="13">
        <v>0</v>
      </c>
      <c r="AA397" s="13">
        <v>0</v>
      </c>
    </row>
    <row r="398" spans="1:27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573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13">
        <v>0</v>
      </c>
      <c r="Z398" s="13">
        <v>0</v>
      </c>
      <c r="AA398" s="13">
        <v>0</v>
      </c>
    </row>
    <row r="399" spans="1:27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573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13">
        <v>0</v>
      </c>
      <c r="Z399" s="13">
        <v>0</v>
      </c>
      <c r="AA399" s="13">
        <v>0</v>
      </c>
    </row>
    <row r="400" spans="1:27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13">
        <v>0</v>
      </c>
      <c r="Z400" s="13">
        <v>0</v>
      </c>
      <c r="AA400" s="13">
        <v>0</v>
      </c>
    </row>
    <row r="401" spans="1:27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13">
        <v>0</v>
      </c>
      <c r="Z401" s="13">
        <v>0</v>
      </c>
      <c r="AA401" s="13">
        <v>0</v>
      </c>
    </row>
    <row r="402" spans="1:27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13">
        <v>0</v>
      </c>
      <c r="Z402" s="13">
        <v>0</v>
      </c>
      <c r="AA402" s="13">
        <v>0</v>
      </c>
    </row>
    <row r="403" spans="1:27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13">
        <v>0</v>
      </c>
      <c r="Z403" s="13">
        <v>0</v>
      </c>
      <c r="AA403" s="13">
        <v>0</v>
      </c>
    </row>
    <row r="404" spans="1:27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13">
        <v>0</v>
      </c>
      <c r="Z404" s="13">
        <v>0</v>
      </c>
      <c r="AA404" s="13">
        <v>0</v>
      </c>
    </row>
    <row r="405" spans="1:27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13">
        <v>0</v>
      </c>
      <c r="Z405" s="13">
        <v>0</v>
      </c>
      <c r="AA405" s="13">
        <v>0</v>
      </c>
    </row>
    <row r="406" spans="1:27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573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13">
        <v>0</v>
      </c>
      <c r="Z406" s="13">
        <v>0</v>
      </c>
      <c r="AA406" s="13">
        <v>0</v>
      </c>
    </row>
    <row r="407" spans="1:27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13">
        <v>0</v>
      </c>
      <c r="Z407" s="13">
        <v>0</v>
      </c>
      <c r="AA407" s="13">
        <v>0</v>
      </c>
    </row>
    <row r="408" spans="1:27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13">
        <v>0</v>
      </c>
      <c r="Z408" s="13">
        <v>0</v>
      </c>
      <c r="AA408" s="13">
        <v>0</v>
      </c>
    </row>
    <row r="409" spans="1:27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625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13">
        <v>0</v>
      </c>
      <c r="Z409" s="13">
        <v>0</v>
      </c>
      <c r="AA409" s="13">
        <v>0</v>
      </c>
    </row>
    <row r="410" spans="1:27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13">
        <v>0</v>
      </c>
      <c r="Z410" s="13">
        <v>0</v>
      </c>
      <c r="AA410" s="13">
        <v>0</v>
      </c>
    </row>
    <row r="411" spans="1:27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13">
        <v>0</v>
      </c>
      <c r="Z411" s="13">
        <v>0</v>
      </c>
      <c r="AA411" s="13">
        <v>0</v>
      </c>
    </row>
    <row r="412" spans="1:27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13">
        <v>0</v>
      </c>
      <c r="Z412" s="13">
        <v>0</v>
      </c>
      <c r="AA412" s="13">
        <v>0</v>
      </c>
    </row>
    <row r="413" spans="1:27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13">
        <v>0</v>
      </c>
      <c r="Z413" s="13">
        <v>0</v>
      </c>
      <c r="AA413" s="13">
        <v>0</v>
      </c>
    </row>
    <row r="414" spans="1:27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13">
        <v>0</v>
      </c>
      <c r="Z414" s="13">
        <v>0</v>
      </c>
      <c r="AA414" s="13">
        <v>0</v>
      </c>
    </row>
    <row r="415" spans="1:27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13">
        <v>0</v>
      </c>
      <c r="Z415" s="13">
        <v>0</v>
      </c>
      <c r="AA415" s="13">
        <v>0</v>
      </c>
    </row>
    <row r="416" spans="1:27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13">
        <v>0</v>
      </c>
      <c r="Z416" s="13">
        <v>0</v>
      </c>
      <c r="AA416" s="13">
        <v>0</v>
      </c>
    </row>
    <row r="417" spans="1:27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13">
        <v>0</v>
      </c>
      <c r="Z417" s="13">
        <v>0</v>
      </c>
      <c r="AA417" s="13">
        <v>0</v>
      </c>
    </row>
    <row r="418" spans="1:27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626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13">
        <v>0</v>
      </c>
      <c r="Z418" s="13">
        <v>0</v>
      </c>
      <c r="AA418" s="13">
        <v>0</v>
      </c>
    </row>
    <row r="419" spans="1:27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573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13">
        <v>0</v>
      </c>
      <c r="Z419" s="13">
        <v>0</v>
      </c>
      <c r="AA419" s="13">
        <v>0</v>
      </c>
    </row>
    <row r="420" spans="1:27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13">
        <v>0</v>
      </c>
      <c r="Z420" s="13">
        <v>0</v>
      </c>
      <c r="AA420" s="13">
        <v>0</v>
      </c>
    </row>
    <row r="421" spans="1:27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13">
        <v>0</v>
      </c>
      <c r="Z421" s="13">
        <v>0</v>
      </c>
      <c r="AA421" s="13">
        <v>0</v>
      </c>
    </row>
    <row r="422" spans="1:27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13">
        <v>0</v>
      </c>
      <c r="Z422" s="13">
        <v>0</v>
      </c>
      <c r="AA422" s="13">
        <v>0</v>
      </c>
    </row>
    <row r="423" spans="1:27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13">
        <v>0</v>
      </c>
      <c r="Z423" s="13">
        <v>0</v>
      </c>
      <c r="AA423" s="13">
        <v>0</v>
      </c>
    </row>
    <row r="424" spans="1:27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13">
        <v>0</v>
      </c>
      <c r="Z424" s="13">
        <v>0</v>
      </c>
      <c r="AA424" s="13">
        <v>0</v>
      </c>
    </row>
    <row r="425" spans="1:27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13">
        <v>0</v>
      </c>
      <c r="Z425" s="13">
        <v>0</v>
      </c>
      <c r="AA425" s="13">
        <v>0</v>
      </c>
    </row>
    <row r="426" spans="1:27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13">
        <v>0</v>
      </c>
      <c r="Z426" s="13">
        <v>0</v>
      </c>
      <c r="AA426" s="13">
        <v>0</v>
      </c>
    </row>
    <row r="427" spans="1:27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13">
        <v>0</v>
      </c>
      <c r="Z427" s="13">
        <v>0</v>
      </c>
      <c r="AA427" s="13">
        <v>0</v>
      </c>
    </row>
    <row r="428" spans="1:27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627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13">
        <v>0</v>
      </c>
      <c r="Z428" s="13">
        <v>0</v>
      </c>
      <c r="AA428" s="13">
        <v>0</v>
      </c>
    </row>
    <row r="429" spans="1:27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13">
        <v>0</v>
      </c>
      <c r="Z429" s="13">
        <v>0</v>
      </c>
      <c r="AA429" s="13">
        <v>0</v>
      </c>
    </row>
    <row r="430" spans="1:27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13">
        <v>0</v>
      </c>
      <c r="Z430" s="13">
        <v>0</v>
      </c>
      <c r="AA430" s="13">
        <v>0</v>
      </c>
    </row>
    <row r="431" spans="1:27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13">
        <v>0</v>
      </c>
      <c r="Z431" s="13">
        <v>0</v>
      </c>
      <c r="AA431" s="13">
        <v>0</v>
      </c>
    </row>
    <row r="432" spans="1:27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13">
        <v>0</v>
      </c>
      <c r="Z432" s="13">
        <v>0</v>
      </c>
      <c r="AA432" s="13">
        <v>0</v>
      </c>
    </row>
    <row r="433" spans="1:27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13">
        <v>0</v>
      </c>
      <c r="Z433" s="13">
        <v>0</v>
      </c>
      <c r="AA433" s="13">
        <v>0</v>
      </c>
    </row>
    <row r="434" spans="1:27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628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13">
        <v>0</v>
      </c>
      <c r="Z434" s="13">
        <v>0</v>
      </c>
      <c r="AA434" s="13">
        <v>0</v>
      </c>
    </row>
    <row r="435" spans="1:27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629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13">
        <v>0</v>
      </c>
      <c r="Z435" s="13">
        <v>0</v>
      </c>
      <c r="AA435" s="13">
        <v>0</v>
      </c>
    </row>
    <row r="436" spans="1:27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630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13">
        <v>0</v>
      </c>
      <c r="Z436" s="13">
        <v>0</v>
      </c>
      <c r="AA436" s="13">
        <v>0</v>
      </c>
    </row>
    <row r="437" spans="1:27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13">
        <v>0</v>
      </c>
      <c r="Z437" s="13">
        <v>0</v>
      </c>
      <c r="AA437" s="13">
        <v>0</v>
      </c>
    </row>
    <row r="438" spans="1:27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13">
        <v>0</v>
      </c>
      <c r="Z438" s="13">
        <v>0</v>
      </c>
      <c r="AA438" s="13">
        <v>0</v>
      </c>
    </row>
    <row r="439" spans="1:27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13">
        <v>0</v>
      </c>
      <c r="Z439" s="13">
        <v>0</v>
      </c>
      <c r="AA439" s="13">
        <v>0</v>
      </c>
    </row>
    <row r="440" spans="1:27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13">
        <v>0</v>
      </c>
      <c r="Z440" s="13">
        <v>0</v>
      </c>
      <c r="AA440" s="13">
        <v>0</v>
      </c>
    </row>
    <row r="441" spans="1:27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13">
        <v>0</v>
      </c>
      <c r="Z441" s="13">
        <v>0</v>
      </c>
      <c r="AA441" s="13">
        <v>0</v>
      </c>
    </row>
    <row r="442" spans="1:27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13">
        <v>0</v>
      </c>
      <c r="Z442" s="13">
        <v>0</v>
      </c>
      <c r="AA442" s="13">
        <v>0</v>
      </c>
    </row>
    <row r="443" spans="1:27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13">
        <v>0</v>
      </c>
      <c r="Z443" s="13">
        <v>0</v>
      </c>
      <c r="AA443" s="13">
        <v>0</v>
      </c>
    </row>
    <row r="444" spans="1:27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573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13">
        <v>0</v>
      </c>
      <c r="Z444" s="13">
        <v>0</v>
      </c>
      <c r="AA444" s="13">
        <v>0</v>
      </c>
    </row>
    <row r="445" spans="1:27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631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13">
        <v>0</v>
      </c>
      <c r="Z445" s="13">
        <v>0</v>
      </c>
      <c r="AA445" s="13">
        <v>0</v>
      </c>
    </row>
    <row r="446" spans="1:27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573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13">
        <v>0</v>
      </c>
      <c r="Z446" s="13">
        <v>0</v>
      </c>
      <c r="AA446" s="13">
        <v>0</v>
      </c>
    </row>
    <row r="447" spans="1:27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13">
        <v>0</v>
      </c>
      <c r="Z447" s="13">
        <v>0</v>
      </c>
      <c r="AA447" s="13">
        <v>0</v>
      </c>
    </row>
    <row r="448" spans="1:27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13">
        <v>0</v>
      </c>
      <c r="Z448" s="13">
        <v>0</v>
      </c>
      <c r="AA448" s="13">
        <v>0</v>
      </c>
    </row>
    <row r="449" spans="1:27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13">
        <v>0</v>
      </c>
      <c r="Z449" s="13">
        <v>0</v>
      </c>
      <c r="AA449" s="13">
        <v>0</v>
      </c>
    </row>
    <row r="450" spans="1:27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13">
        <v>0</v>
      </c>
      <c r="Z450" s="13">
        <v>0</v>
      </c>
      <c r="AA450" s="13">
        <v>0</v>
      </c>
    </row>
    <row r="451" spans="1:27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13">
        <v>0</v>
      </c>
      <c r="Z451" s="13">
        <v>0</v>
      </c>
      <c r="AA451" s="13">
        <v>0</v>
      </c>
    </row>
    <row r="452" spans="1:27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13">
        <v>0</v>
      </c>
      <c r="Z452" s="13">
        <v>0</v>
      </c>
      <c r="AA452" s="13">
        <v>0</v>
      </c>
    </row>
    <row r="453" spans="1:27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13">
        <v>0</v>
      </c>
      <c r="Z453" s="13">
        <v>0</v>
      </c>
      <c r="AA453" s="13">
        <v>0</v>
      </c>
    </row>
    <row r="454" spans="1:27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13">
        <v>0</v>
      </c>
      <c r="Z454" s="13">
        <v>0</v>
      </c>
      <c r="AA454" s="13">
        <v>0</v>
      </c>
    </row>
    <row r="455" spans="1:27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13">
        <v>0</v>
      </c>
      <c r="Z455" s="13">
        <v>0</v>
      </c>
      <c r="AA455" s="13">
        <v>0</v>
      </c>
    </row>
    <row r="456" spans="1:27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632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13">
        <v>0</v>
      </c>
      <c r="Z456" s="13">
        <v>0</v>
      </c>
      <c r="AA456" s="13">
        <v>0</v>
      </c>
    </row>
    <row r="457" spans="1:27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13">
        <v>0</v>
      </c>
      <c r="Z457" s="13">
        <v>0</v>
      </c>
      <c r="AA457" s="13">
        <v>0</v>
      </c>
    </row>
    <row r="458" spans="1:27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13">
        <v>0</v>
      </c>
      <c r="Z458" s="13">
        <v>0</v>
      </c>
      <c r="AA458" s="13">
        <v>0</v>
      </c>
    </row>
    <row r="459" spans="1:27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13">
        <v>0</v>
      </c>
      <c r="Z459" s="13">
        <v>0</v>
      </c>
      <c r="AA459" s="13">
        <v>0</v>
      </c>
    </row>
    <row r="460" spans="1:27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13">
        <v>0</v>
      </c>
      <c r="Z460" s="13">
        <v>0</v>
      </c>
      <c r="AA460" s="13">
        <v>0</v>
      </c>
    </row>
    <row r="461" spans="1:27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13">
        <v>0</v>
      </c>
      <c r="Z461" s="13">
        <v>0</v>
      </c>
      <c r="AA461" s="13">
        <v>0</v>
      </c>
    </row>
    <row r="462" spans="1:27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13">
        <v>0</v>
      </c>
      <c r="Z462" s="13">
        <v>0</v>
      </c>
      <c r="AA462" s="13">
        <v>0</v>
      </c>
    </row>
    <row r="463" spans="1:27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13">
        <v>0</v>
      </c>
      <c r="Z463" s="13">
        <v>0</v>
      </c>
      <c r="AA463" s="13">
        <v>0</v>
      </c>
    </row>
    <row r="464" spans="1:27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13">
        <v>0</v>
      </c>
      <c r="Z464" s="13">
        <v>0</v>
      </c>
      <c r="AA464" s="13">
        <v>0</v>
      </c>
    </row>
    <row r="465" spans="1:27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13">
        <v>0</v>
      </c>
      <c r="Z465" s="13">
        <v>0</v>
      </c>
      <c r="AA465" s="13">
        <v>0</v>
      </c>
    </row>
    <row r="466" spans="1:27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13">
        <v>0</v>
      </c>
      <c r="Z466" s="13">
        <v>0</v>
      </c>
      <c r="AA466" s="13">
        <v>0</v>
      </c>
    </row>
    <row r="467" spans="1:27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13">
        <v>0</v>
      </c>
      <c r="Z467" s="13">
        <v>0</v>
      </c>
      <c r="AA467" s="13">
        <v>0</v>
      </c>
    </row>
    <row r="468" spans="1:27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13">
        <v>0</v>
      </c>
      <c r="Z468" s="13">
        <v>0</v>
      </c>
      <c r="AA468" s="13">
        <v>0</v>
      </c>
    </row>
    <row r="469" spans="1:27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13">
        <v>0</v>
      </c>
      <c r="Z469" s="13">
        <v>0</v>
      </c>
      <c r="AA469" s="13">
        <v>0</v>
      </c>
    </row>
    <row r="470" spans="1:27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13">
        <v>0</v>
      </c>
      <c r="Z470" s="13">
        <v>0</v>
      </c>
      <c r="AA470" s="13">
        <v>0</v>
      </c>
    </row>
    <row r="471" spans="1:27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13">
        <v>0</v>
      </c>
      <c r="Z471" s="13">
        <v>0</v>
      </c>
      <c r="AA471" s="13">
        <v>0</v>
      </c>
    </row>
    <row r="472" spans="1:27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13">
        <v>0</v>
      </c>
      <c r="Z472" s="13">
        <v>0</v>
      </c>
      <c r="AA472" s="13">
        <v>0</v>
      </c>
    </row>
    <row r="473" spans="1:27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13">
        <v>0</v>
      </c>
      <c r="Z473" s="13">
        <v>0</v>
      </c>
      <c r="AA473" s="13">
        <v>0</v>
      </c>
    </row>
    <row r="474" spans="1:27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13">
        <v>0</v>
      </c>
      <c r="Z474" s="13">
        <v>0</v>
      </c>
      <c r="AA474" s="13">
        <v>0</v>
      </c>
    </row>
    <row r="475" spans="1:27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13">
        <v>0</v>
      </c>
      <c r="Z475" s="13">
        <v>0</v>
      </c>
      <c r="AA475" s="13">
        <v>0</v>
      </c>
    </row>
    <row r="476" spans="1:27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13">
        <v>0</v>
      </c>
      <c r="Z476" s="13">
        <v>0</v>
      </c>
      <c r="AA476" s="13">
        <v>0</v>
      </c>
    </row>
    <row r="477" spans="1:27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13">
        <v>0</v>
      </c>
      <c r="Z477" s="13">
        <v>0</v>
      </c>
      <c r="AA477" s="13">
        <v>0</v>
      </c>
    </row>
    <row r="478" spans="1:27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13">
        <v>0</v>
      </c>
      <c r="Z478" s="13">
        <v>0</v>
      </c>
      <c r="AA478" s="13">
        <v>0</v>
      </c>
    </row>
    <row r="479" spans="1:27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13">
        <v>0</v>
      </c>
      <c r="Z479" s="13">
        <v>0</v>
      </c>
      <c r="AA479" s="13">
        <v>0</v>
      </c>
    </row>
    <row r="480" spans="1:27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565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13">
        <v>0</v>
      </c>
      <c r="Z480" s="13">
        <v>0</v>
      </c>
      <c r="AA480" s="13">
        <v>0</v>
      </c>
    </row>
    <row r="481" spans="1:27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13">
        <v>0</v>
      </c>
      <c r="Z481" s="13">
        <v>0</v>
      </c>
      <c r="AA481" s="13">
        <v>0</v>
      </c>
    </row>
    <row r="482" spans="1:27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13">
        <v>0</v>
      </c>
      <c r="Z482" s="13">
        <v>0</v>
      </c>
      <c r="AA482" s="13">
        <v>0</v>
      </c>
    </row>
    <row r="483" spans="1:27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13">
        <v>0</v>
      </c>
      <c r="Z483" s="13">
        <v>0</v>
      </c>
      <c r="AA483" s="13">
        <v>0</v>
      </c>
    </row>
    <row r="484" spans="1:27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13">
        <v>0</v>
      </c>
      <c r="Z484" s="13">
        <v>0</v>
      </c>
      <c r="AA484" s="13">
        <v>0</v>
      </c>
    </row>
    <row r="485" spans="1:27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13">
        <v>0</v>
      </c>
      <c r="Z485" s="13">
        <v>0</v>
      </c>
      <c r="AA485" s="13">
        <v>0</v>
      </c>
    </row>
    <row r="486" spans="1:27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13">
        <v>0</v>
      </c>
      <c r="Z486" s="13">
        <v>0</v>
      </c>
      <c r="AA486" s="13">
        <v>0</v>
      </c>
    </row>
    <row r="487" spans="1:27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13">
        <v>0</v>
      </c>
      <c r="Z487" s="13">
        <v>0</v>
      </c>
      <c r="AA487" s="13">
        <v>0</v>
      </c>
    </row>
    <row r="488" spans="1:27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633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13">
        <v>0</v>
      </c>
      <c r="Z488" s="13">
        <v>0</v>
      </c>
      <c r="AA488" s="13">
        <v>0</v>
      </c>
    </row>
    <row r="489" spans="1:27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634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13">
        <v>0</v>
      </c>
      <c r="Z489" s="13">
        <v>0</v>
      </c>
      <c r="AA489" s="13">
        <v>0</v>
      </c>
    </row>
    <row r="490" spans="1:27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635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13">
        <v>0</v>
      </c>
      <c r="Z490" s="13">
        <v>0</v>
      </c>
      <c r="AA490" s="13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4:H490">
    <cfRule type="duplicateValues" dxfId="4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L3" sqref="L3:N4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9.88671875" customWidth="1"/>
    <col min="16" max="16" width="10.5546875" style="10" customWidth="1"/>
    <col min="17" max="17" width="10.33203125" customWidth="1"/>
    <col min="18" max="19" width="9.44140625" customWidth="1"/>
    <col min="20" max="20" width="11.109375" bestFit="1" customWidth="1"/>
    <col min="21" max="21" width="10.88671875" customWidth="1"/>
    <col min="22" max="22" width="10.33203125" customWidth="1"/>
    <col min="23" max="23" width="13" customWidth="1"/>
    <col min="24" max="24" width="12.44140625" customWidth="1"/>
    <col min="25" max="27" width="10.6640625" customWidth="1"/>
  </cols>
  <sheetData>
    <row r="1" spans="1:27" ht="18.600000000000001" thickBot="1" x14ac:dyDescent="0.4">
      <c r="D1" s="184" t="str">
        <f>+Ene!D1</f>
        <v xml:space="preserve"> INDICADORES CRED -    2026</v>
      </c>
      <c r="E1" s="185"/>
      <c r="F1" s="185"/>
      <c r="G1" s="185"/>
      <c r="H1" s="185"/>
      <c r="I1" s="186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2</v>
      </c>
      <c r="Z1" s="35">
        <v>3</v>
      </c>
      <c r="AA1" s="35">
        <v>4</v>
      </c>
    </row>
    <row r="2" spans="1:27" ht="21.6" thickBot="1" x14ac:dyDescent="0.45">
      <c r="D2" s="2"/>
      <c r="E2" s="32"/>
      <c r="F2" s="211" t="s">
        <v>518</v>
      </c>
      <c r="G2" s="212"/>
      <c r="H2" s="213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A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17"/>
      <c r="B3" s="5"/>
      <c r="C3" s="6"/>
      <c r="D3" s="187" t="s">
        <v>1</v>
      </c>
      <c r="E3" s="188"/>
      <c r="F3" s="189"/>
      <c r="G3" s="189"/>
      <c r="H3" s="189"/>
      <c r="I3" s="190"/>
      <c r="J3" s="209" t="s">
        <v>505</v>
      </c>
      <c r="K3" s="210"/>
      <c r="L3" s="200" t="s">
        <v>713</v>
      </c>
      <c r="M3" s="205"/>
      <c r="N3" s="201"/>
      <c r="O3" s="206" t="s">
        <v>2</v>
      </c>
      <c r="P3" s="207"/>
      <c r="Q3" s="207"/>
      <c r="R3" s="208"/>
      <c r="S3" s="194" t="s">
        <v>3</v>
      </c>
      <c r="T3" s="195"/>
      <c r="U3" s="195"/>
      <c r="V3" s="196"/>
      <c r="W3" s="200" t="s">
        <v>506</v>
      </c>
      <c r="X3" s="201"/>
      <c r="Y3" s="197" t="s">
        <v>275</v>
      </c>
      <c r="Z3" s="198"/>
      <c r="AA3" s="199"/>
    </row>
    <row r="4" spans="1:27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710</v>
      </c>
      <c r="M4" s="22" t="s">
        <v>711</v>
      </c>
      <c r="N4" s="22" t="s">
        <v>712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3" t="s">
        <v>288</v>
      </c>
      <c r="Z4" s="23" t="s">
        <v>281</v>
      </c>
      <c r="AA4" s="29" t="s">
        <v>282</v>
      </c>
    </row>
    <row r="5" spans="1:27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12">
        <v>0</v>
      </c>
      <c r="Z5" s="12">
        <v>0</v>
      </c>
      <c r="AA5" s="12">
        <v>0</v>
      </c>
    </row>
    <row r="6" spans="1:27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567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13">
        <v>0</v>
      </c>
      <c r="Z6" s="13">
        <v>0</v>
      </c>
      <c r="AA6" s="13">
        <v>0</v>
      </c>
    </row>
    <row r="7" spans="1:27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567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13">
        <v>0</v>
      </c>
      <c r="Z7" s="13">
        <v>0</v>
      </c>
      <c r="AA7" s="13">
        <v>0</v>
      </c>
    </row>
    <row r="8" spans="1:27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13">
        <v>0</v>
      </c>
      <c r="Z8" s="13">
        <v>0</v>
      </c>
      <c r="AA8" s="13">
        <v>0</v>
      </c>
    </row>
    <row r="9" spans="1:27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568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13">
        <v>0</v>
      </c>
      <c r="Z9" s="13">
        <v>0</v>
      </c>
      <c r="AA9" s="13">
        <v>0</v>
      </c>
    </row>
    <row r="10" spans="1:27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13">
        <v>0</v>
      </c>
      <c r="Z10" s="13">
        <v>0</v>
      </c>
      <c r="AA10" s="13">
        <v>0</v>
      </c>
    </row>
    <row r="11" spans="1:27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13">
        <v>0</v>
      </c>
      <c r="Z11" s="13">
        <v>0</v>
      </c>
      <c r="AA11" s="13">
        <v>0</v>
      </c>
    </row>
    <row r="12" spans="1:27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13">
        <v>0</v>
      </c>
      <c r="Z12" s="13">
        <v>0</v>
      </c>
      <c r="AA12" s="13">
        <v>0</v>
      </c>
    </row>
    <row r="13" spans="1:27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13">
        <v>0</v>
      </c>
      <c r="Z13" s="13">
        <v>0</v>
      </c>
      <c r="AA13" s="13">
        <v>0</v>
      </c>
    </row>
    <row r="14" spans="1:27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13">
        <v>0</v>
      </c>
      <c r="Z14" s="13">
        <v>0</v>
      </c>
      <c r="AA14" s="13">
        <v>0</v>
      </c>
    </row>
    <row r="15" spans="1:27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569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13">
        <v>0</v>
      </c>
      <c r="Z15" s="13">
        <v>0</v>
      </c>
      <c r="AA15" s="13">
        <v>0</v>
      </c>
    </row>
    <row r="16" spans="1:27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13">
        <v>0</v>
      </c>
      <c r="Z16" s="13">
        <v>0</v>
      </c>
      <c r="AA16" s="13">
        <v>0</v>
      </c>
    </row>
    <row r="17" spans="1:27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13">
        <v>0</v>
      </c>
      <c r="Z17" s="13">
        <v>0</v>
      </c>
      <c r="AA17" s="13">
        <v>0</v>
      </c>
    </row>
    <row r="18" spans="1:27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13">
        <v>0</v>
      </c>
      <c r="Z18" s="13">
        <v>0</v>
      </c>
      <c r="AA18" s="13">
        <v>0</v>
      </c>
    </row>
    <row r="19" spans="1:27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13">
        <v>0</v>
      </c>
      <c r="Z19" s="13">
        <v>0</v>
      </c>
      <c r="AA19" s="13">
        <v>0</v>
      </c>
    </row>
    <row r="20" spans="1:27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13">
        <v>0</v>
      </c>
      <c r="Z20" s="13">
        <v>0</v>
      </c>
      <c r="AA20" s="13">
        <v>0</v>
      </c>
    </row>
    <row r="21" spans="1:27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13">
        <v>0</v>
      </c>
      <c r="Z21" s="13">
        <v>0</v>
      </c>
      <c r="AA21" s="13">
        <v>0</v>
      </c>
    </row>
    <row r="22" spans="1:27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13">
        <v>0</v>
      </c>
      <c r="Z22" s="13">
        <v>0</v>
      </c>
      <c r="AA22" s="13">
        <v>0</v>
      </c>
    </row>
    <row r="23" spans="1:27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13">
        <v>0</v>
      </c>
      <c r="Z23" s="13">
        <v>0</v>
      </c>
      <c r="AA23" s="13">
        <v>0</v>
      </c>
    </row>
    <row r="24" spans="1:27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13">
        <v>0</v>
      </c>
      <c r="Z24" s="13">
        <v>0</v>
      </c>
      <c r="AA24" s="13">
        <v>0</v>
      </c>
    </row>
    <row r="25" spans="1:27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13">
        <v>0</v>
      </c>
      <c r="Z25" s="13">
        <v>0</v>
      </c>
      <c r="AA25" s="13">
        <v>0</v>
      </c>
    </row>
    <row r="26" spans="1:27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13">
        <v>0</v>
      </c>
      <c r="Z26" s="13">
        <v>0</v>
      </c>
      <c r="AA26" s="13">
        <v>0</v>
      </c>
    </row>
    <row r="27" spans="1:27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13">
        <v>0</v>
      </c>
      <c r="Z27" s="13">
        <v>0</v>
      </c>
      <c r="AA27" s="13">
        <v>0</v>
      </c>
    </row>
    <row r="28" spans="1:27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570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13">
        <v>0</v>
      </c>
      <c r="Z28" s="13">
        <v>0</v>
      </c>
      <c r="AA28" s="13">
        <v>0</v>
      </c>
    </row>
    <row r="29" spans="1:27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571</v>
      </c>
      <c r="H29" s="19">
        <v>30</v>
      </c>
      <c r="I29" s="18" t="s">
        <v>572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13">
        <v>0</v>
      </c>
      <c r="Z29" s="13">
        <v>0</v>
      </c>
      <c r="AA29" s="13">
        <v>0</v>
      </c>
    </row>
    <row r="30" spans="1:27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571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13">
        <v>0</v>
      </c>
      <c r="Z30" s="13">
        <v>0</v>
      </c>
      <c r="AA30" s="13">
        <v>0</v>
      </c>
    </row>
    <row r="31" spans="1:27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573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13">
        <v>0</v>
      </c>
      <c r="Z31" s="13">
        <v>0</v>
      </c>
      <c r="AA31" s="13">
        <v>0</v>
      </c>
    </row>
    <row r="32" spans="1:27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13">
        <v>0</v>
      </c>
      <c r="Z32" s="13">
        <v>0</v>
      </c>
      <c r="AA32" s="13">
        <v>0</v>
      </c>
    </row>
    <row r="33" spans="1:27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13">
        <v>0</v>
      </c>
      <c r="Z33" s="13">
        <v>0</v>
      </c>
      <c r="AA33" s="13">
        <v>0</v>
      </c>
    </row>
    <row r="34" spans="1:27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13">
        <v>0</v>
      </c>
      <c r="Z34" s="13">
        <v>0</v>
      </c>
      <c r="AA34" s="13">
        <v>0</v>
      </c>
    </row>
    <row r="35" spans="1:27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573</v>
      </c>
      <c r="H35" s="19">
        <v>6794</v>
      </c>
      <c r="I35" s="18" t="s">
        <v>574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13">
        <v>0</v>
      </c>
      <c r="Z35" s="13">
        <v>0</v>
      </c>
      <c r="AA35" s="13">
        <v>0</v>
      </c>
    </row>
    <row r="36" spans="1:27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13">
        <v>0</v>
      </c>
      <c r="Z36" s="13">
        <v>0</v>
      </c>
      <c r="AA36" s="13">
        <v>0</v>
      </c>
    </row>
    <row r="37" spans="1:27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575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13">
        <v>0</v>
      </c>
      <c r="Z37" s="13">
        <v>0</v>
      </c>
      <c r="AA37" s="13">
        <v>0</v>
      </c>
    </row>
    <row r="38" spans="1:27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13">
        <v>0</v>
      </c>
      <c r="Z38" s="13">
        <v>0</v>
      </c>
      <c r="AA38" s="13">
        <v>0</v>
      </c>
    </row>
    <row r="39" spans="1:27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573</v>
      </c>
      <c r="H39" s="19">
        <v>33</v>
      </c>
      <c r="I39" s="18" t="s">
        <v>576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13">
        <v>0</v>
      </c>
      <c r="Z39" s="13">
        <v>0</v>
      </c>
      <c r="AA39" s="13">
        <v>0</v>
      </c>
    </row>
    <row r="40" spans="1:27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573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13">
        <v>0</v>
      </c>
      <c r="Z40" s="13">
        <v>0</v>
      </c>
      <c r="AA40" s="13">
        <v>0</v>
      </c>
    </row>
    <row r="41" spans="1:27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577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13">
        <v>0</v>
      </c>
      <c r="Z41" s="13">
        <v>0</v>
      </c>
      <c r="AA41" s="13">
        <v>0</v>
      </c>
    </row>
    <row r="42" spans="1:27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13">
        <v>0</v>
      </c>
      <c r="Z42" s="13">
        <v>0</v>
      </c>
      <c r="AA42" s="13">
        <v>0</v>
      </c>
    </row>
    <row r="43" spans="1:27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13">
        <v>0</v>
      </c>
      <c r="Z43" s="13">
        <v>0</v>
      </c>
      <c r="AA43" s="13">
        <v>0</v>
      </c>
    </row>
    <row r="44" spans="1:27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13">
        <v>0</v>
      </c>
      <c r="Z44" s="13">
        <v>0</v>
      </c>
      <c r="AA44" s="13">
        <v>0</v>
      </c>
    </row>
    <row r="45" spans="1:27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13">
        <v>0</v>
      </c>
      <c r="Z45" s="13">
        <v>0</v>
      </c>
      <c r="AA45" s="13">
        <v>0</v>
      </c>
    </row>
    <row r="46" spans="1:27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13">
        <v>0</v>
      </c>
      <c r="Z46" s="13">
        <v>0</v>
      </c>
      <c r="AA46" s="13">
        <v>0</v>
      </c>
    </row>
    <row r="47" spans="1:27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13">
        <v>0</v>
      </c>
      <c r="Z47" s="13">
        <v>0</v>
      </c>
      <c r="AA47" s="13">
        <v>0</v>
      </c>
    </row>
    <row r="48" spans="1:27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13">
        <v>0</v>
      </c>
      <c r="Z48" s="13">
        <v>0</v>
      </c>
      <c r="AA48" s="13">
        <v>0</v>
      </c>
    </row>
    <row r="49" spans="1:27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13">
        <v>0</v>
      </c>
      <c r="Z49" s="13">
        <v>0</v>
      </c>
      <c r="AA49" s="13">
        <v>0</v>
      </c>
    </row>
    <row r="50" spans="1:27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13">
        <v>0</v>
      </c>
      <c r="Z50" s="13">
        <v>0</v>
      </c>
      <c r="AA50" s="13">
        <v>0</v>
      </c>
    </row>
    <row r="51" spans="1:27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13">
        <v>0</v>
      </c>
      <c r="Z51" s="13">
        <v>0</v>
      </c>
      <c r="AA51" s="13">
        <v>0</v>
      </c>
    </row>
    <row r="52" spans="1:27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13">
        <v>0</v>
      </c>
      <c r="Z52" s="13">
        <v>0</v>
      </c>
      <c r="AA52" s="13">
        <v>0</v>
      </c>
    </row>
    <row r="53" spans="1:27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13">
        <v>0</v>
      </c>
      <c r="Z53" s="13">
        <v>0</v>
      </c>
      <c r="AA53" s="13">
        <v>0</v>
      </c>
    </row>
    <row r="54" spans="1:27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13">
        <v>0</v>
      </c>
      <c r="Z54" s="13">
        <v>0</v>
      </c>
      <c r="AA54" s="13">
        <v>0</v>
      </c>
    </row>
    <row r="55" spans="1:27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573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13">
        <v>0</v>
      </c>
      <c r="Z55" s="13">
        <v>0</v>
      </c>
      <c r="AA55" s="13">
        <v>0</v>
      </c>
    </row>
    <row r="56" spans="1:27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13">
        <v>0</v>
      </c>
      <c r="Z56" s="13">
        <v>0</v>
      </c>
      <c r="AA56" s="13">
        <v>0</v>
      </c>
    </row>
    <row r="57" spans="1:27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13">
        <v>0</v>
      </c>
      <c r="Z57" s="13">
        <v>0</v>
      </c>
      <c r="AA57" s="13">
        <v>0</v>
      </c>
    </row>
    <row r="58" spans="1:27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13">
        <v>0</v>
      </c>
      <c r="Z58" s="13">
        <v>0</v>
      </c>
      <c r="AA58" s="13">
        <v>0</v>
      </c>
    </row>
    <row r="59" spans="1:27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13">
        <v>0</v>
      </c>
      <c r="Z59" s="13">
        <v>0</v>
      </c>
      <c r="AA59" s="13">
        <v>0</v>
      </c>
    </row>
    <row r="60" spans="1:27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13">
        <v>0</v>
      </c>
      <c r="Z60" s="13">
        <v>0</v>
      </c>
      <c r="AA60" s="13">
        <v>0</v>
      </c>
    </row>
    <row r="61" spans="1:27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573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13">
        <v>0</v>
      </c>
      <c r="Z61" s="13">
        <v>0</v>
      </c>
      <c r="AA61" s="13">
        <v>0</v>
      </c>
    </row>
    <row r="62" spans="1:27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13">
        <v>0</v>
      </c>
      <c r="Z62" s="13">
        <v>0</v>
      </c>
      <c r="AA62" s="13">
        <v>0</v>
      </c>
    </row>
    <row r="63" spans="1:27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13">
        <v>0</v>
      </c>
      <c r="Z63" s="13">
        <v>0</v>
      </c>
      <c r="AA63" s="13">
        <v>0</v>
      </c>
    </row>
    <row r="64" spans="1:27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13">
        <v>0</v>
      </c>
      <c r="Z64" s="13">
        <v>0</v>
      </c>
      <c r="AA64" s="13">
        <v>0</v>
      </c>
    </row>
    <row r="65" spans="1:27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13">
        <v>0</v>
      </c>
      <c r="Z65" s="13">
        <v>0</v>
      </c>
      <c r="AA65" s="13">
        <v>0</v>
      </c>
    </row>
    <row r="66" spans="1:27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13">
        <v>0</v>
      </c>
      <c r="Z66" s="13">
        <v>0</v>
      </c>
      <c r="AA66" s="13">
        <v>0</v>
      </c>
    </row>
    <row r="67" spans="1:27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573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13">
        <v>0</v>
      </c>
      <c r="Z67" s="13">
        <v>0</v>
      </c>
      <c r="AA67" s="13">
        <v>0</v>
      </c>
    </row>
    <row r="68" spans="1:27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573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13">
        <v>0</v>
      </c>
      <c r="Z68" s="13">
        <v>0</v>
      </c>
      <c r="AA68" s="13">
        <v>0</v>
      </c>
    </row>
    <row r="69" spans="1:27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13">
        <v>0</v>
      </c>
      <c r="Z69" s="13">
        <v>0</v>
      </c>
      <c r="AA69" s="13">
        <v>0</v>
      </c>
    </row>
    <row r="70" spans="1:27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13">
        <v>0</v>
      </c>
      <c r="Z70" s="13">
        <v>0</v>
      </c>
      <c r="AA70" s="13">
        <v>0</v>
      </c>
    </row>
    <row r="71" spans="1:27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13">
        <v>0</v>
      </c>
      <c r="Z71" s="13">
        <v>0</v>
      </c>
      <c r="AA71" s="13">
        <v>0</v>
      </c>
    </row>
    <row r="72" spans="1:27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13">
        <v>0</v>
      </c>
      <c r="Z72" s="13">
        <v>0</v>
      </c>
      <c r="AA72" s="13">
        <v>0</v>
      </c>
    </row>
    <row r="73" spans="1:27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13">
        <v>0</v>
      </c>
      <c r="Z73" s="13">
        <v>0</v>
      </c>
      <c r="AA73" s="13">
        <v>0</v>
      </c>
    </row>
    <row r="74" spans="1:27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13">
        <v>0</v>
      </c>
      <c r="Z74" s="13">
        <v>0</v>
      </c>
      <c r="AA74" s="13">
        <v>0</v>
      </c>
    </row>
    <row r="75" spans="1:27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573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13">
        <v>0</v>
      </c>
      <c r="Z75" s="13">
        <v>0</v>
      </c>
      <c r="AA75" s="13">
        <v>0</v>
      </c>
    </row>
    <row r="76" spans="1:27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13">
        <v>0</v>
      </c>
      <c r="Z76" s="13">
        <v>0</v>
      </c>
      <c r="AA76" s="13">
        <v>0</v>
      </c>
    </row>
    <row r="77" spans="1:27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13">
        <v>0</v>
      </c>
      <c r="Z77" s="13">
        <v>0</v>
      </c>
      <c r="AA77" s="13">
        <v>0</v>
      </c>
    </row>
    <row r="78" spans="1:27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13">
        <v>0</v>
      </c>
      <c r="Z78" s="13">
        <v>0</v>
      </c>
      <c r="AA78" s="13">
        <v>0</v>
      </c>
    </row>
    <row r="79" spans="1:27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573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13">
        <v>0</v>
      </c>
      <c r="Z79" s="13">
        <v>0</v>
      </c>
      <c r="AA79" s="13">
        <v>0</v>
      </c>
    </row>
    <row r="80" spans="1:27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13">
        <v>0</v>
      </c>
      <c r="Z80" s="13">
        <v>0</v>
      </c>
      <c r="AA80" s="13">
        <v>0</v>
      </c>
    </row>
    <row r="81" spans="1:27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13">
        <v>0</v>
      </c>
      <c r="Z81" s="13">
        <v>0</v>
      </c>
      <c r="AA81" s="13">
        <v>0</v>
      </c>
    </row>
    <row r="82" spans="1:27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13">
        <v>0</v>
      </c>
      <c r="Z82" s="13">
        <v>0</v>
      </c>
      <c r="AA82" s="13">
        <v>0</v>
      </c>
    </row>
    <row r="83" spans="1:27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13">
        <v>0</v>
      </c>
      <c r="Z83" s="13">
        <v>0</v>
      </c>
      <c r="AA83" s="13">
        <v>0</v>
      </c>
    </row>
    <row r="84" spans="1:27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13">
        <v>0</v>
      </c>
      <c r="Z84" s="13">
        <v>0</v>
      </c>
      <c r="AA84" s="13">
        <v>0</v>
      </c>
    </row>
    <row r="85" spans="1:27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573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13">
        <v>0</v>
      </c>
      <c r="Z85" s="13">
        <v>0</v>
      </c>
      <c r="AA85" s="13">
        <v>0</v>
      </c>
    </row>
    <row r="86" spans="1:27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13">
        <v>0</v>
      </c>
      <c r="Z86" s="13">
        <v>0</v>
      </c>
      <c r="AA86" s="13">
        <v>0</v>
      </c>
    </row>
    <row r="87" spans="1:27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578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13">
        <v>0</v>
      </c>
      <c r="Z87" s="13">
        <v>0</v>
      </c>
      <c r="AA87" s="13">
        <v>0</v>
      </c>
    </row>
    <row r="88" spans="1:27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573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13">
        <v>0</v>
      </c>
      <c r="Z88" s="13">
        <v>0</v>
      </c>
      <c r="AA88" s="13">
        <v>0</v>
      </c>
    </row>
    <row r="89" spans="1:27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13">
        <v>0</v>
      </c>
      <c r="Z89" s="13">
        <v>0</v>
      </c>
      <c r="AA89" s="13">
        <v>0</v>
      </c>
    </row>
    <row r="90" spans="1:27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13">
        <v>0</v>
      </c>
      <c r="Z90" s="13">
        <v>0</v>
      </c>
      <c r="AA90" s="13">
        <v>0</v>
      </c>
    </row>
    <row r="91" spans="1:27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13">
        <v>0</v>
      </c>
      <c r="Z91" s="13">
        <v>0</v>
      </c>
      <c r="AA91" s="13">
        <v>0</v>
      </c>
    </row>
    <row r="92" spans="1:27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13">
        <v>0</v>
      </c>
      <c r="Z92" s="13">
        <v>0</v>
      </c>
      <c r="AA92" s="13">
        <v>0</v>
      </c>
    </row>
    <row r="93" spans="1:27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573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13">
        <v>0</v>
      </c>
      <c r="Z93" s="13">
        <v>0</v>
      </c>
      <c r="AA93" s="13">
        <v>0</v>
      </c>
    </row>
    <row r="94" spans="1:27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13">
        <v>0</v>
      </c>
      <c r="Z94" s="13">
        <v>0</v>
      </c>
      <c r="AA94" s="13">
        <v>0</v>
      </c>
    </row>
    <row r="95" spans="1:27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13">
        <v>0</v>
      </c>
      <c r="Z95" s="13">
        <v>0</v>
      </c>
      <c r="AA95" s="13">
        <v>0</v>
      </c>
    </row>
    <row r="96" spans="1:27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573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13">
        <v>0</v>
      </c>
      <c r="Z96" s="13">
        <v>0</v>
      </c>
      <c r="AA96" s="13">
        <v>0</v>
      </c>
    </row>
    <row r="97" spans="1:27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13">
        <v>0</v>
      </c>
      <c r="Z97" s="13">
        <v>0</v>
      </c>
      <c r="AA97" s="13">
        <v>0</v>
      </c>
    </row>
    <row r="98" spans="1:27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13">
        <v>0</v>
      </c>
      <c r="Z98" s="13">
        <v>0</v>
      </c>
      <c r="AA98" s="13">
        <v>0</v>
      </c>
    </row>
    <row r="99" spans="1:27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13">
        <v>0</v>
      </c>
      <c r="Z99" s="13">
        <v>0</v>
      </c>
      <c r="AA99" s="13">
        <v>0</v>
      </c>
    </row>
    <row r="100" spans="1:27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13">
        <v>0</v>
      </c>
      <c r="Z100" s="13">
        <v>0</v>
      </c>
      <c r="AA100" s="13">
        <v>0</v>
      </c>
    </row>
    <row r="101" spans="1:27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13">
        <v>0</v>
      </c>
      <c r="Z101" s="13">
        <v>0</v>
      </c>
      <c r="AA101" s="13">
        <v>0</v>
      </c>
    </row>
    <row r="102" spans="1:27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13">
        <v>0</v>
      </c>
      <c r="Z102" s="13">
        <v>0</v>
      </c>
      <c r="AA102" s="13">
        <v>0</v>
      </c>
    </row>
    <row r="103" spans="1:27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13">
        <v>0</v>
      </c>
      <c r="Z103" s="13">
        <v>0</v>
      </c>
      <c r="AA103" s="13">
        <v>0</v>
      </c>
    </row>
    <row r="104" spans="1:27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13">
        <v>0</v>
      </c>
      <c r="Z104" s="13">
        <v>0</v>
      </c>
      <c r="AA104" s="13">
        <v>0</v>
      </c>
    </row>
    <row r="105" spans="1:27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13">
        <v>0</v>
      </c>
      <c r="Z105" s="13">
        <v>0</v>
      </c>
      <c r="AA105" s="13">
        <v>0</v>
      </c>
    </row>
    <row r="106" spans="1:27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13">
        <v>0</v>
      </c>
      <c r="Z106" s="13">
        <v>0</v>
      </c>
      <c r="AA106" s="13">
        <v>0</v>
      </c>
    </row>
    <row r="107" spans="1:27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13">
        <v>0</v>
      </c>
      <c r="Z107" s="13">
        <v>0</v>
      </c>
      <c r="AA107" s="13">
        <v>0</v>
      </c>
    </row>
    <row r="108" spans="1:27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13">
        <v>0</v>
      </c>
      <c r="Z108" s="13">
        <v>0</v>
      </c>
      <c r="AA108" s="13">
        <v>0</v>
      </c>
    </row>
    <row r="109" spans="1:27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13">
        <v>0</v>
      </c>
      <c r="Z109" s="13">
        <v>0</v>
      </c>
      <c r="AA109" s="13">
        <v>0</v>
      </c>
    </row>
    <row r="110" spans="1:27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13">
        <v>0</v>
      </c>
      <c r="Z110" s="13">
        <v>0</v>
      </c>
      <c r="AA110" s="13">
        <v>0</v>
      </c>
    </row>
    <row r="111" spans="1:27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13">
        <v>0</v>
      </c>
      <c r="Z111" s="13">
        <v>0</v>
      </c>
      <c r="AA111" s="13">
        <v>0</v>
      </c>
    </row>
    <row r="112" spans="1:27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13">
        <v>0</v>
      </c>
      <c r="Z112" s="13">
        <v>0</v>
      </c>
      <c r="AA112" s="13">
        <v>0</v>
      </c>
    </row>
    <row r="113" spans="1:27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13">
        <v>0</v>
      </c>
      <c r="Z113" s="13">
        <v>0</v>
      </c>
      <c r="AA113" s="13">
        <v>0</v>
      </c>
    </row>
    <row r="114" spans="1:27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13">
        <v>0</v>
      </c>
      <c r="Z114" s="13">
        <v>0</v>
      </c>
      <c r="AA114" s="13">
        <v>0</v>
      </c>
    </row>
    <row r="115" spans="1:27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13">
        <v>0</v>
      </c>
      <c r="Z115" s="13">
        <v>0</v>
      </c>
      <c r="AA115" s="13">
        <v>0</v>
      </c>
    </row>
    <row r="116" spans="1:27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13">
        <v>0</v>
      </c>
      <c r="Z116" s="13">
        <v>0</v>
      </c>
      <c r="AA116" s="13">
        <v>0</v>
      </c>
    </row>
    <row r="117" spans="1:27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13">
        <v>0</v>
      </c>
      <c r="Z117" s="13">
        <v>0</v>
      </c>
      <c r="AA117" s="13">
        <v>0</v>
      </c>
    </row>
    <row r="118" spans="1:27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13">
        <v>0</v>
      </c>
      <c r="Z118" s="13">
        <v>0</v>
      </c>
      <c r="AA118" s="13">
        <v>0</v>
      </c>
    </row>
    <row r="119" spans="1:27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13">
        <v>0</v>
      </c>
      <c r="Z119" s="13">
        <v>0</v>
      </c>
      <c r="AA119" s="13">
        <v>0</v>
      </c>
    </row>
    <row r="120" spans="1:27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13">
        <v>0</v>
      </c>
      <c r="Z120" s="13">
        <v>0</v>
      </c>
      <c r="AA120" s="13">
        <v>0</v>
      </c>
    </row>
    <row r="121" spans="1:27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556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13">
        <v>0</v>
      </c>
      <c r="Z121" s="13">
        <v>0</v>
      </c>
      <c r="AA121" s="13">
        <v>0</v>
      </c>
    </row>
    <row r="122" spans="1:27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573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13">
        <v>0</v>
      </c>
      <c r="Z122" s="13">
        <v>0</v>
      </c>
      <c r="AA122" s="13">
        <v>0</v>
      </c>
    </row>
    <row r="123" spans="1:27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13">
        <v>0</v>
      </c>
      <c r="Z123" s="13">
        <v>0</v>
      </c>
      <c r="AA123" s="13">
        <v>0</v>
      </c>
    </row>
    <row r="124" spans="1:27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13">
        <v>0</v>
      </c>
      <c r="Z124" s="13">
        <v>0</v>
      </c>
      <c r="AA124" s="13">
        <v>0</v>
      </c>
    </row>
    <row r="125" spans="1:27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13">
        <v>0</v>
      </c>
      <c r="Z125" s="13">
        <v>0</v>
      </c>
      <c r="AA125" s="13">
        <v>0</v>
      </c>
    </row>
    <row r="126" spans="1:27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13">
        <v>0</v>
      </c>
      <c r="Z126" s="13">
        <v>0</v>
      </c>
      <c r="AA126" s="13">
        <v>0</v>
      </c>
    </row>
    <row r="127" spans="1:27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13">
        <v>0</v>
      </c>
      <c r="Z127" s="13">
        <v>0</v>
      </c>
      <c r="AA127" s="13">
        <v>0</v>
      </c>
    </row>
    <row r="128" spans="1:27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13">
        <v>0</v>
      </c>
      <c r="Z128" s="13">
        <v>0</v>
      </c>
      <c r="AA128" s="13">
        <v>0</v>
      </c>
    </row>
    <row r="129" spans="1:27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13">
        <v>0</v>
      </c>
      <c r="Z129" s="13">
        <v>0</v>
      </c>
      <c r="AA129" s="13">
        <v>0</v>
      </c>
    </row>
    <row r="130" spans="1:27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13">
        <v>0</v>
      </c>
      <c r="Z130" s="13">
        <v>0</v>
      </c>
      <c r="AA130" s="13">
        <v>0</v>
      </c>
    </row>
    <row r="131" spans="1:27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13">
        <v>0</v>
      </c>
      <c r="Z131" s="13">
        <v>0</v>
      </c>
      <c r="AA131" s="13">
        <v>0</v>
      </c>
    </row>
    <row r="132" spans="1:27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13">
        <v>0</v>
      </c>
      <c r="Z132" s="13">
        <v>0</v>
      </c>
      <c r="AA132" s="13">
        <v>0</v>
      </c>
    </row>
    <row r="133" spans="1:27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13">
        <v>0</v>
      </c>
      <c r="Z133" s="13">
        <v>0</v>
      </c>
      <c r="AA133" s="13">
        <v>0</v>
      </c>
    </row>
    <row r="134" spans="1:27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13">
        <v>0</v>
      </c>
      <c r="Z134" s="13">
        <v>0</v>
      </c>
      <c r="AA134" s="13">
        <v>0</v>
      </c>
    </row>
    <row r="135" spans="1:27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13">
        <v>0</v>
      </c>
      <c r="Z135" s="13">
        <v>0</v>
      </c>
      <c r="AA135" s="13">
        <v>0</v>
      </c>
    </row>
    <row r="136" spans="1:27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13">
        <v>0</v>
      </c>
      <c r="Z136" s="13">
        <v>0</v>
      </c>
      <c r="AA136" s="13">
        <v>0</v>
      </c>
    </row>
    <row r="137" spans="1:27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13">
        <v>0</v>
      </c>
      <c r="Z137" s="13">
        <v>0</v>
      </c>
      <c r="AA137" s="13">
        <v>0</v>
      </c>
    </row>
    <row r="138" spans="1:27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13">
        <v>0</v>
      </c>
      <c r="Z138" s="13">
        <v>0</v>
      </c>
      <c r="AA138" s="13">
        <v>0</v>
      </c>
    </row>
    <row r="139" spans="1:27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13">
        <v>0</v>
      </c>
      <c r="Z139" s="13">
        <v>0</v>
      </c>
      <c r="AA139" s="13">
        <v>0</v>
      </c>
    </row>
    <row r="140" spans="1:27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13">
        <v>0</v>
      </c>
      <c r="Z140" s="13">
        <v>0</v>
      </c>
      <c r="AA140" s="13">
        <v>0</v>
      </c>
    </row>
    <row r="141" spans="1:27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13">
        <v>0</v>
      </c>
      <c r="Z141" s="13">
        <v>0</v>
      </c>
      <c r="AA141" s="13">
        <v>0</v>
      </c>
    </row>
    <row r="142" spans="1:27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13">
        <v>0</v>
      </c>
      <c r="Z142" s="13">
        <v>0</v>
      </c>
      <c r="AA142" s="13">
        <v>0</v>
      </c>
    </row>
    <row r="143" spans="1:27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13">
        <v>0</v>
      </c>
      <c r="Z143" s="13">
        <v>0</v>
      </c>
      <c r="AA143" s="13">
        <v>0</v>
      </c>
    </row>
    <row r="144" spans="1:27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13">
        <v>0</v>
      </c>
      <c r="Z144" s="13">
        <v>0</v>
      </c>
      <c r="AA144" s="13">
        <v>0</v>
      </c>
    </row>
    <row r="145" spans="1:27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13">
        <v>0</v>
      </c>
      <c r="Z145" s="13">
        <v>0</v>
      </c>
      <c r="AA145" s="13">
        <v>0</v>
      </c>
    </row>
    <row r="146" spans="1:27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13">
        <v>0</v>
      </c>
      <c r="Z146" s="13">
        <v>0</v>
      </c>
      <c r="AA146" s="13">
        <v>0</v>
      </c>
    </row>
    <row r="147" spans="1:27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13">
        <v>0</v>
      </c>
      <c r="Z147" s="13">
        <v>0</v>
      </c>
      <c r="AA147" s="13">
        <v>0</v>
      </c>
    </row>
    <row r="148" spans="1:27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13">
        <v>0</v>
      </c>
      <c r="Z148" s="13">
        <v>0</v>
      </c>
      <c r="AA148" s="13">
        <v>0</v>
      </c>
    </row>
    <row r="149" spans="1:27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13">
        <v>0</v>
      </c>
      <c r="Z149" s="13">
        <v>0</v>
      </c>
      <c r="AA149" s="13">
        <v>0</v>
      </c>
    </row>
    <row r="150" spans="1:27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13">
        <v>0</v>
      </c>
      <c r="Z150" s="13">
        <v>0</v>
      </c>
      <c r="AA150" s="13">
        <v>0</v>
      </c>
    </row>
    <row r="151" spans="1:27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13">
        <v>0</v>
      </c>
      <c r="Z151" s="13">
        <v>0</v>
      </c>
      <c r="AA151" s="13">
        <v>0</v>
      </c>
    </row>
    <row r="152" spans="1:27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13">
        <v>0</v>
      </c>
      <c r="Z152" s="13">
        <v>0</v>
      </c>
      <c r="AA152" s="13">
        <v>0</v>
      </c>
    </row>
    <row r="153" spans="1:27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13">
        <v>0</v>
      </c>
      <c r="Z153" s="13">
        <v>0</v>
      </c>
      <c r="AA153" s="13">
        <v>0</v>
      </c>
    </row>
    <row r="154" spans="1:27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13">
        <v>0</v>
      </c>
      <c r="Z154" s="13">
        <v>0</v>
      </c>
      <c r="AA154" s="13">
        <v>0</v>
      </c>
    </row>
    <row r="155" spans="1:27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13">
        <v>0</v>
      </c>
      <c r="Z155" s="13">
        <v>0</v>
      </c>
      <c r="AA155" s="13">
        <v>0</v>
      </c>
    </row>
    <row r="156" spans="1:27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13">
        <v>0</v>
      </c>
      <c r="Z156" s="13">
        <v>0</v>
      </c>
      <c r="AA156" s="13">
        <v>0</v>
      </c>
    </row>
    <row r="157" spans="1:27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13">
        <v>0</v>
      </c>
      <c r="Z157" s="13">
        <v>0</v>
      </c>
      <c r="AA157" s="13">
        <v>0</v>
      </c>
    </row>
    <row r="158" spans="1:27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13">
        <v>0</v>
      </c>
      <c r="Z158" s="13">
        <v>0</v>
      </c>
      <c r="AA158" s="13">
        <v>0</v>
      </c>
    </row>
    <row r="159" spans="1:27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13">
        <v>0</v>
      </c>
      <c r="Z159" s="13">
        <v>0</v>
      </c>
      <c r="AA159" s="13">
        <v>0</v>
      </c>
    </row>
    <row r="160" spans="1:27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13">
        <v>0</v>
      </c>
      <c r="Z160" s="13">
        <v>0</v>
      </c>
      <c r="AA160" s="13">
        <v>0</v>
      </c>
    </row>
    <row r="161" spans="1:27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13">
        <v>0</v>
      </c>
      <c r="Z161" s="13">
        <v>0</v>
      </c>
      <c r="AA161" s="13">
        <v>0</v>
      </c>
    </row>
    <row r="162" spans="1:27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13">
        <v>0</v>
      </c>
      <c r="Z162" s="13">
        <v>0</v>
      </c>
      <c r="AA162" s="13">
        <v>0</v>
      </c>
    </row>
    <row r="163" spans="1:27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13">
        <v>0</v>
      </c>
      <c r="Z163" s="13">
        <v>0</v>
      </c>
      <c r="AA163" s="13">
        <v>0</v>
      </c>
    </row>
    <row r="164" spans="1:27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13">
        <v>0</v>
      </c>
      <c r="Z164" s="13">
        <v>0</v>
      </c>
      <c r="AA164" s="13">
        <v>0</v>
      </c>
    </row>
    <row r="165" spans="1:27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13">
        <v>0</v>
      </c>
      <c r="Z165" s="13">
        <v>0</v>
      </c>
      <c r="AA165" s="13">
        <v>0</v>
      </c>
    </row>
    <row r="166" spans="1:27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13">
        <v>0</v>
      </c>
      <c r="Z166" s="13">
        <v>0</v>
      </c>
      <c r="AA166" s="13">
        <v>0</v>
      </c>
    </row>
    <row r="167" spans="1:27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13">
        <v>0</v>
      </c>
      <c r="Z167" s="13">
        <v>0</v>
      </c>
      <c r="AA167" s="13">
        <v>0</v>
      </c>
    </row>
    <row r="168" spans="1:27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13">
        <v>0</v>
      </c>
      <c r="Z168" s="13">
        <v>0</v>
      </c>
      <c r="AA168" s="13">
        <v>0</v>
      </c>
    </row>
    <row r="169" spans="1:27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579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13">
        <v>0</v>
      </c>
      <c r="Z169" s="13">
        <v>0</v>
      </c>
      <c r="AA169" s="13">
        <v>0</v>
      </c>
    </row>
    <row r="170" spans="1:27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13">
        <v>0</v>
      </c>
      <c r="Z170" s="13">
        <v>0</v>
      </c>
      <c r="AA170" s="13">
        <v>0</v>
      </c>
    </row>
    <row r="171" spans="1:27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13">
        <v>0</v>
      </c>
      <c r="Z171" s="13">
        <v>0</v>
      </c>
      <c r="AA171" s="13">
        <v>0</v>
      </c>
    </row>
    <row r="172" spans="1:27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580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13">
        <v>0</v>
      </c>
      <c r="Z172" s="13">
        <v>0</v>
      </c>
      <c r="AA172" s="13">
        <v>0</v>
      </c>
    </row>
    <row r="173" spans="1:27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13">
        <v>0</v>
      </c>
      <c r="Z173" s="13">
        <v>0</v>
      </c>
      <c r="AA173" s="13">
        <v>0</v>
      </c>
    </row>
    <row r="174" spans="1:27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581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13">
        <v>0</v>
      </c>
      <c r="Z174" s="13">
        <v>0</v>
      </c>
      <c r="AA174" s="13">
        <v>0</v>
      </c>
    </row>
    <row r="175" spans="1:27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13">
        <v>0</v>
      </c>
      <c r="Z175" s="13">
        <v>0</v>
      </c>
      <c r="AA175" s="13">
        <v>0</v>
      </c>
    </row>
    <row r="176" spans="1:27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13">
        <v>0</v>
      </c>
      <c r="Z176" s="13">
        <v>0</v>
      </c>
      <c r="AA176" s="13">
        <v>0</v>
      </c>
    </row>
    <row r="177" spans="1:27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573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13">
        <v>0</v>
      </c>
      <c r="Z177" s="13">
        <v>0</v>
      </c>
      <c r="AA177" s="13">
        <v>0</v>
      </c>
    </row>
    <row r="178" spans="1:27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582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13">
        <v>0</v>
      </c>
      <c r="Z178" s="13">
        <v>0</v>
      </c>
      <c r="AA178" s="13">
        <v>0</v>
      </c>
    </row>
    <row r="179" spans="1:27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573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13">
        <v>0</v>
      </c>
      <c r="Z179" s="13">
        <v>0</v>
      </c>
      <c r="AA179" s="13">
        <v>0</v>
      </c>
    </row>
    <row r="180" spans="1:27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13">
        <v>0</v>
      </c>
      <c r="Z180" s="13">
        <v>0</v>
      </c>
      <c r="AA180" s="13">
        <v>0</v>
      </c>
    </row>
    <row r="181" spans="1:27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13">
        <v>0</v>
      </c>
      <c r="Z181" s="13">
        <v>0</v>
      </c>
      <c r="AA181" s="13">
        <v>0</v>
      </c>
    </row>
    <row r="182" spans="1:27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13">
        <v>0</v>
      </c>
      <c r="Z182" s="13">
        <v>0</v>
      </c>
      <c r="AA182" s="13">
        <v>0</v>
      </c>
    </row>
    <row r="183" spans="1:27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13">
        <v>0</v>
      </c>
      <c r="Z183" s="13">
        <v>0</v>
      </c>
      <c r="AA183" s="13">
        <v>0</v>
      </c>
    </row>
    <row r="184" spans="1:27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13">
        <v>0</v>
      </c>
      <c r="Z184" s="13">
        <v>0</v>
      </c>
      <c r="AA184" s="13">
        <v>0</v>
      </c>
    </row>
    <row r="185" spans="1:27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13">
        <v>0</v>
      </c>
      <c r="Z185" s="13">
        <v>0</v>
      </c>
      <c r="AA185" s="13">
        <v>0</v>
      </c>
    </row>
    <row r="186" spans="1:27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13">
        <v>0</v>
      </c>
      <c r="Z186" s="13">
        <v>0</v>
      </c>
      <c r="AA186" s="13">
        <v>0</v>
      </c>
    </row>
    <row r="187" spans="1:27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13">
        <v>0</v>
      </c>
      <c r="Z187" s="13">
        <v>0</v>
      </c>
      <c r="AA187" s="13">
        <v>0</v>
      </c>
    </row>
    <row r="188" spans="1:27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13">
        <v>0</v>
      </c>
      <c r="Z188" s="13">
        <v>0</v>
      </c>
      <c r="AA188" s="13">
        <v>0</v>
      </c>
    </row>
    <row r="189" spans="1:27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13">
        <v>0</v>
      </c>
      <c r="Z189" s="13">
        <v>0</v>
      </c>
      <c r="AA189" s="13">
        <v>0</v>
      </c>
    </row>
    <row r="190" spans="1:27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13">
        <v>0</v>
      </c>
      <c r="Z190" s="13">
        <v>0</v>
      </c>
      <c r="AA190" s="13">
        <v>0</v>
      </c>
    </row>
    <row r="191" spans="1:27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13">
        <v>0</v>
      </c>
      <c r="Z191" s="13">
        <v>0</v>
      </c>
      <c r="AA191" s="13">
        <v>0</v>
      </c>
    </row>
    <row r="192" spans="1:27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13">
        <v>0</v>
      </c>
      <c r="Z192" s="13">
        <v>0</v>
      </c>
      <c r="AA192" s="13">
        <v>0</v>
      </c>
    </row>
    <row r="193" spans="1:27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13">
        <v>0</v>
      </c>
      <c r="Z193" s="13">
        <v>0</v>
      </c>
      <c r="AA193" s="13">
        <v>0</v>
      </c>
    </row>
    <row r="194" spans="1:27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573</v>
      </c>
      <c r="H194" s="19">
        <v>31794</v>
      </c>
      <c r="I194" s="18" t="s">
        <v>583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13">
        <v>0</v>
      </c>
      <c r="Z194" s="13">
        <v>0</v>
      </c>
      <c r="AA194" s="13">
        <v>0</v>
      </c>
    </row>
    <row r="195" spans="1:27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573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13">
        <v>0</v>
      </c>
      <c r="Z195" s="13">
        <v>0</v>
      </c>
      <c r="AA195" s="13">
        <v>0</v>
      </c>
    </row>
    <row r="196" spans="1:27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573</v>
      </c>
      <c r="H196" s="19">
        <v>31394</v>
      </c>
      <c r="I196" s="18" t="s">
        <v>584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13">
        <v>0</v>
      </c>
      <c r="Z196" s="13">
        <v>0</v>
      </c>
      <c r="AA196" s="13">
        <v>0</v>
      </c>
    </row>
    <row r="197" spans="1:27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585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13">
        <v>0</v>
      </c>
      <c r="Z197" s="13">
        <v>0</v>
      </c>
      <c r="AA197" s="13">
        <v>0</v>
      </c>
    </row>
    <row r="198" spans="1:27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573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13">
        <v>0</v>
      </c>
      <c r="Z198" s="13">
        <v>0</v>
      </c>
      <c r="AA198" s="13">
        <v>0</v>
      </c>
    </row>
    <row r="199" spans="1:27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13">
        <v>0</v>
      </c>
      <c r="Z199" s="13">
        <v>0</v>
      </c>
      <c r="AA199" s="13">
        <v>0</v>
      </c>
    </row>
    <row r="200" spans="1:27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13">
        <v>0</v>
      </c>
      <c r="Z200" s="13">
        <v>0</v>
      </c>
      <c r="AA200" s="13">
        <v>0</v>
      </c>
    </row>
    <row r="201" spans="1:27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13">
        <v>0</v>
      </c>
      <c r="Z201" s="13">
        <v>0</v>
      </c>
      <c r="AA201" s="13">
        <v>0</v>
      </c>
    </row>
    <row r="202" spans="1:27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13">
        <v>0</v>
      </c>
      <c r="Z202" s="13">
        <v>0</v>
      </c>
      <c r="AA202" s="13">
        <v>0</v>
      </c>
    </row>
    <row r="203" spans="1:27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13">
        <v>0</v>
      </c>
      <c r="Z203" s="13">
        <v>0</v>
      </c>
      <c r="AA203" s="13">
        <v>0</v>
      </c>
    </row>
    <row r="204" spans="1:27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586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13">
        <v>0</v>
      </c>
      <c r="Z204" s="13">
        <v>0</v>
      </c>
      <c r="AA204" s="13">
        <v>0</v>
      </c>
    </row>
    <row r="205" spans="1:27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13">
        <v>0</v>
      </c>
      <c r="Z205" s="13">
        <v>0</v>
      </c>
      <c r="AA205" s="13">
        <v>0</v>
      </c>
    </row>
    <row r="206" spans="1:27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13">
        <v>0</v>
      </c>
      <c r="Z206" s="13">
        <v>0</v>
      </c>
      <c r="AA206" s="13">
        <v>0</v>
      </c>
    </row>
    <row r="207" spans="1:27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13">
        <v>0</v>
      </c>
      <c r="Z207" s="13">
        <v>0</v>
      </c>
      <c r="AA207" s="13">
        <v>0</v>
      </c>
    </row>
    <row r="208" spans="1:27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13">
        <v>0</v>
      </c>
      <c r="Z208" s="13">
        <v>0</v>
      </c>
      <c r="AA208" s="13">
        <v>0</v>
      </c>
    </row>
    <row r="209" spans="1:27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587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13">
        <v>0</v>
      </c>
      <c r="Z209" s="13">
        <v>0</v>
      </c>
      <c r="AA209" s="13">
        <v>0</v>
      </c>
    </row>
    <row r="210" spans="1:27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13">
        <v>0</v>
      </c>
      <c r="Z210" s="13">
        <v>0</v>
      </c>
      <c r="AA210" s="13">
        <v>0</v>
      </c>
    </row>
    <row r="211" spans="1:27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13">
        <v>0</v>
      </c>
      <c r="Z211" s="13">
        <v>0</v>
      </c>
      <c r="AA211" s="13">
        <v>0</v>
      </c>
    </row>
    <row r="212" spans="1:27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13">
        <v>0</v>
      </c>
      <c r="Z212" s="13">
        <v>0</v>
      </c>
      <c r="AA212" s="13">
        <v>0</v>
      </c>
    </row>
    <row r="213" spans="1:27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13">
        <v>0</v>
      </c>
      <c r="Z213" s="13">
        <v>0</v>
      </c>
      <c r="AA213" s="13">
        <v>0</v>
      </c>
    </row>
    <row r="214" spans="1:27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13">
        <v>0</v>
      </c>
      <c r="Z214" s="13">
        <v>0</v>
      </c>
      <c r="AA214" s="13">
        <v>0</v>
      </c>
    </row>
    <row r="215" spans="1:27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13">
        <v>0</v>
      </c>
      <c r="Z215" s="13">
        <v>0</v>
      </c>
      <c r="AA215" s="13">
        <v>0</v>
      </c>
    </row>
    <row r="216" spans="1:27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13">
        <v>0</v>
      </c>
      <c r="Z216" s="13">
        <v>0</v>
      </c>
      <c r="AA216" s="13">
        <v>0</v>
      </c>
    </row>
    <row r="217" spans="1:27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588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13">
        <v>0</v>
      </c>
      <c r="Z217" s="13">
        <v>0</v>
      </c>
      <c r="AA217" s="13">
        <v>0</v>
      </c>
    </row>
    <row r="218" spans="1:27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13">
        <v>0</v>
      </c>
      <c r="Z218" s="13">
        <v>0</v>
      </c>
      <c r="AA218" s="13">
        <v>0</v>
      </c>
    </row>
    <row r="219" spans="1:27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589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13">
        <v>0</v>
      </c>
      <c r="Z219" s="13">
        <v>0</v>
      </c>
      <c r="AA219" s="13">
        <v>0</v>
      </c>
    </row>
    <row r="220" spans="1:27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13">
        <v>0</v>
      </c>
      <c r="Z220" s="13">
        <v>0</v>
      </c>
      <c r="AA220" s="13">
        <v>0</v>
      </c>
    </row>
    <row r="221" spans="1:27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13">
        <v>0</v>
      </c>
      <c r="Z221" s="13">
        <v>0</v>
      </c>
      <c r="AA221" s="13">
        <v>0</v>
      </c>
    </row>
    <row r="222" spans="1:27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573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13">
        <v>0</v>
      </c>
      <c r="Z222" s="13">
        <v>0</v>
      </c>
      <c r="AA222" s="13">
        <v>0</v>
      </c>
    </row>
    <row r="223" spans="1:27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13">
        <v>0</v>
      </c>
      <c r="Z223" s="13">
        <v>0</v>
      </c>
      <c r="AA223" s="13">
        <v>0</v>
      </c>
    </row>
    <row r="224" spans="1:27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13">
        <v>0</v>
      </c>
      <c r="Z224" s="13">
        <v>0</v>
      </c>
      <c r="AA224" s="13">
        <v>0</v>
      </c>
    </row>
    <row r="225" spans="1:27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590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13">
        <v>0</v>
      </c>
      <c r="Z225" s="13">
        <v>0</v>
      </c>
      <c r="AA225" s="13">
        <v>0</v>
      </c>
    </row>
    <row r="226" spans="1:27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13">
        <v>0</v>
      </c>
      <c r="Z226" s="13">
        <v>0</v>
      </c>
      <c r="AA226" s="13">
        <v>0</v>
      </c>
    </row>
    <row r="227" spans="1:27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13">
        <v>0</v>
      </c>
      <c r="Z227" s="13">
        <v>0</v>
      </c>
      <c r="AA227" s="13">
        <v>0</v>
      </c>
    </row>
    <row r="228" spans="1:27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591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13">
        <v>0</v>
      </c>
      <c r="Z228" s="13">
        <v>0</v>
      </c>
      <c r="AA228" s="13">
        <v>0</v>
      </c>
    </row>
    <row r="229" spans="1:27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13">
        <v>0</v>
      </c>
      <c r="Z229" s="13">
        <v>0</v>
      </c>
      <c r="AA229" s="13">
        <v>0</v>
      </c>
    </row>
    <row r="230" spans="1:27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13">
        <v>0</v>
      </c>
      <c r="Z230" s="13">
        <v>0</v>
      </c>
      <c r="AA230" s="13">
        <v>0</v>
      </c>
    </row>
    <row r="231" spans="1:27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592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13">
        <v>0</v>
      </c>
      <c r="Z231" s="13">
        <v>0</v>
      </c>
      <c r="AA231" s="13">
        <v>0</v>
      </c>
    </row>
    <row r="232" spans="1:27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13">
        <v>0</v>
      </c>
      <c r="Z232" s="13">
        <v>0</v>
      </c>
      <c r="AA232" s="13">
        <v>0</v>
      </c>
    </row>
    <row r="233" spans="1:27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13">
        <v>0</v>
      </c>
      <c r="Z233" s="13">
        <v>0</v>
      </c>
      <c r="AA233" s="13">
        <v>0</v>
      </c>
    </row>
    <row r="234" spans="1:27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13">
        <v>0</v>
      </c>
      <c r="Z234" s="13">
        <v>0</v>
      </c>
      <c r="AA234" s="13">
        <v>0</v>
      </c>
    </row>
    <row r="235" spans="1:27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573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13">
        <v>0</v>
      </c>
      <c r="Z235" s="13">
        <v>0</v>
      </c>
      <c r="AA235" s="13">
        <v>0</v>
      </c>
    </row>
    <row r="236" spans="1:27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593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13">
        <v>0</v>
      </c>
      <c r="Z236" s="13">
        <v>0</v>
      </c>
      <c r="AA236" s="13">
        <v>0</v>
      </c>
    </row>
    <row r="237" spans="1:27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573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13">
        <v>0</v>
      </c>
      <c r="Z237" s="13">
        <v>0</v>
      </c>
      <c r="AA237" s="13">
        <v>0</v>
      </c>
    </row>
    <row r="238" spans="1:27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13">
        <v>0</v>
      </c>
      <c r="Z238" s="13">
        <v>0</v>
      </c>
      <c r="AA238" s="13">
        <v>0</v>
      </c>
    </row>
    <row r="239" spans="1:27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594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13">
        <v>0</v>
      </c>
      <c r="Z239" s="13">
        <v>0</v>
      </c>
      <c r="AA239" s="13">
        <v>0</v>
      </c>
    </row>
    <row r="240" spans="1:27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13">
        <v>0</v>
      </c>
      <c r="Z240" s="13">
        <v>0</v>
      </c>
      <c r="AA240" s="13">
        <v>0</v>
      </c>
    </row>
    <row r="241" spans="1:27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13">
        <v>0</v>
      </c>
      <c r="Z241" s="13">
        <v>0</v>
      </c>
      <c r="AA241" s="13">
        <v>0</v>
      </c>
    </row>
    <row r="242" spans="1:27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13">
        <v>0</v>
      </c>
      <c r="Z242" s="13">
        <v>0</v>
      </c>
      <c r="AA242" s="13">
        <v>0</v>
      </c>
    </row>
    <row r="243" spans="1:27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13">
        <v>0</v>
      </c>
      <c r="Z243" s="13">
        <v>0</v>
      </c>
      <c r="AA243" s="13">
        <v>0</v>
      </c>
    </row>
    <row r="244" spans="1:27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13">
        <v>0</v>
      </c>
      <c r="Z244" s="13">
        <v>0</v>
      </c>
      <c r="AA244" s="13">
        <v>0</v>
      </c>
    </row>
    <row r="245" spans="1:27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13">
        <v>0</v>
      </c>
      <c r="Z245" s="13">
        <v>0</v>
      </c>
      <c r="AA245" s="13">
        <v>0</v>
      </c>
    </row>
    <row r="246" spans="1:27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13">
        <v>0</v>
      </c>
      <c r="Z246" s="13">
        <v>0</v>
      </c>
      <c r="AA246" s="13">
        <v>0</v>
      </c>
    </row>
    <row r="247" spans="1:27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595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13">
        <v>0</v>
      </c>
      <c r="Z247" s="13">
        <v>0</v>
      </c>
      <c r="AA247" s="13">
        <v>0</v>
      </c>
    </row>
    <row r="248" spans="1:27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13">
        <v>0</v>
      </c>
      <c r="Z248" s="13">
        <v>0</v>
      </c>
      <c r="AA248" s="13">
        <v>0</v>
      </c>
    </row>
    <row r="249" spans="1:27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13">
        <v>0</v>
      </c>
      <c r="Z249" s="13">
        <v>0</v>
      </c>
      <c r="AA249" s="13">
        <v>0</v>
      </c>
    </row>
    <row r="250" spans="1:27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13">
        <v>0</v>
      </c>
      <c r="Z250" s="13">
        <v>0</v>
      </c>
      <c r="AA250" s="13">
        <v>0</v>
      </c>
    </row>
    <row r="251" spans="1:27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13">
        <v>0</v>
      </c>
      <c r="Z251" s="13">
        <v>0</v>
      </c>
      <c r="AA251" s="13">
        <v>0</v>
      </c>
    </row>
    <row r="252" spans="1:27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13">
        <v>0</v>
      </c>
      <c r="Z252" s="13">
        <v>0</v>
      </c>
      <c r="AA252" s="13">
        <v>0</v>
      </c>
    </row>
    <row r="253" spans="1:27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573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13">
        <v>0</v>
      </c>
      <c r="Z253" s="13">
        <v>0</v>
      </c>
      <c r="AA253" s="13">
        <v>0</v>
      </c>
    </row>
    <row r="254" spans="1:27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13">
        <v>0</v>
      </c>
      <c r="Z254" s="13">
        <v>0</v>
      </c>
      <c r="AA254" s="13">
        <v>0</v>
      </c>
    </row>
    <row r="255" spans="1:27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13">
        <v>0</v>
      </c>
      <c r="Z255" s="13">
        <v>0</v>
      </c>
      <c r="AA255" s="13">
        <v>0</v>
      </c>
    </row>
    <row r="256" spans="1:27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596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13">
        <v>0</v>
      </c>
      <c r="Z256" s="13">
        <v>0</v>
      </c>
      <c r="AA256" s="13">
        <v>0</v>
      </c>
    </row>
    <row r="257" spans="1:27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13">
        <v>0</v>
      </c>
      <c r="Z257" s="13">
        <v>0</v>
      </c>
      <c r="AA257" s="13">
        <v>0</v>
      </c>
    </row>
    <row r="258" spans="1:27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13">
        <v>0</v>
      </c>
      <c r="Z258" s="13">
        <v>0</v>
      </c>
      <c r="AA258" s="13">
        <v>0</v>
      </c>
    </row>
    <row r="259" spans="1:27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13">
        <v>0</v>
      </c>
      <c r="Z259" s="13">
        <v>0</v>
      </c>
      <c r="AA259" s="13">
        <v>0</v>
      </c>
    </row>
    <row r="260" spans="1:27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13">
        <v>0</v>
      </c>
      <c r="Z260" s="13">
        <v>0</v>
      </c>
      <c r="AA260" s="13">
        <v>0</v>
      </c>
    </row>
    <row r="261" spans="1:27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13">
        <v>0</v>
      </c>
      <c r="Z261" s="13">
        <v>0</v>
      </c>
      <c r="AA261" s="13">
        <v>0</v>
      </c>
    </row>
    <row r="262" spans="1:27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13">
        <v>0</v>
      </c>
      <c r="Z262" s="13">
        <v>0</v>
      </c>
      <c r="AA262" s="13">
        <v>0</v>
      </c>
    </row>
    <row r="263" spans="1:27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13">
        <v>0</v>
      </c>
      <c r="Z263" s="13">
        <v>0</v>
      </c>
      <c r="AA263" s="13">
        <v>0</v>
      </c>
    </row>
    <row r="264" spans="1:27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13">
        <v>0</v>
      </c>
      <c r="Z264" s="13">
        <v>0</v>
      </c>
      <c r="AA264" s="13">
        <v>0</v>
      </c>
    </row>
    <row r="265" spans="1:27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13">
        <v>0</v>
      </c>
      <c r="Z265" s="13">
        <v>0</v>
      </c>
      <c r="AA265" s="13">
        <v>0</v>
      </c>
    </row>
    <row r="266" spans="1:27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13">
        <v>0</v>
      </c>
      <c r="Z266" s="13">
        <v>0</v>
      </c>
      <c r="AA266" s="13">
        <v>0</v>
      </c>
    </row>
    <row r="267" spans="1:27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13">
        <v>0</v>
      </c>
      <c r="Z267" s="13">
        <v>0</v>
      </c>
      <c r="AA267" s="13">
        <v>0</v>
      </c>
    </row>
    <row r="268" spans="1:27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13">
        <v>0</v>
      </c>
      <c r="Z268" s="13">
        <v>0</v>
      </c>
      <c r="AA268" s="13">
        <v>0</v>
      </c>
    </row>
    <row r="269" spans="1:27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13">
        <v>0</v>
      </c>
      <c r="Z269" s="13">
        <v>0</v>
      </c>
      <c r="AA269" s="13">
        <v>0</v>
      </c>
    </row>
    <row r="270" spans="1:27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573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13">
        <v>0</v>
      </c>
      <c r="Z270" s="13">
        <v>0</v>
      </c>
      <c r="AA270" s="13">
        <v>0</v>
      </c>
    </row>
    <row r="271" spans="1:27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13">
        <v>0</v>
      </c>
      <c r="Z271" s="13">
        <v>0</v>
      </c>
      <c r="AA271" s="13">
        <v>0</v>
      </c>
    </row>
    <row r="272" spans="1:27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13">
        <v>0</v>
      </c>
      <c r="Z272" s="13">
        <v>0</v>
      </c>
      <c r="AA272" s="13">
        <v>0</v>
      </c>
    </row>
    <row r="273" spans="1:27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13">
        <v>0</v>
      </c>
      <c r="Z273" s="13">
        <v>0</v>
      </c>
      <c r="AA273" s="13">
        <v>0</v>
      </c>
    </row>
    <row r="274" spans="1:27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13">
        <v>0</v>
      </c>
      <c r="Z274" s="13">
        <v>0</v>
      </c>
      <c r="AA274" s="13">
        <v>0</v>
      </c>
    </row>
    <row r="275" spans="1:27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13">
        <v>0</v>
      </c>
      <c r="Z275" s="13">
        <v>0</v>
      </c>
      <c r="AA275" s="13">
        <v>0</v>
      </c>
    </row>
    <row r="276" spans="1:27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13">
        <v>0</v>
      </c>
      <c r="Z276" s="13">
        <v>0</v>
      </c>
      <c r="AA276" s="13">
        <v>0</v>
      </c>
    </row>
    <row r="277" spans="1:27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573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13">
        <v>0</v>
      </c>
      <c r="Z277" s="13">
        <v>0</v>
      </c>
      <c r="AA277" s="13">
        <v>0</v>
      </c>
    </row>
    <row r="278" spans="1:27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13">
        <v>0</v>
      </c>
      <c r="Z278" s="13">
        <v>0</v>
      </c>
      <c r="AA278" s="13">
        <v>0</v>
      </c>
    </row>
    <row r="279" spans="1:27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13">
        <v>0</v>
      </c>
      <c r="Z279" s="13">
        <v>0</v>
      </c>
      <c r="AA279" s="13">
        <v>0</v>
      </c>
    </row>
    <row r="280" spans="1:27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13">
        <v>0</v>
      </c>
      <c r="Z280" s="13">
        <v>0</v>
      </c>
      <c r="AA280" s="13">
        <v>0</v>
      </c>
    </row>
    <row r="281" spans="1:27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13">
        <v>0</v>
      </c>
      <c r="Z281" s="13">
        <v>0</v>
      </c>
      <c r="AA281" s="13">
        <v>0</v>
      </c>
    </row>
    <row r="282" spans="1:27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13">
        <v>0</v>
      </c>
      <c r="Z282" s="13">
        <v>0</v>
      </c>
      <c r="AA282" s="13">
        <v>0</v>
      </c>
    </row>
    <row r="283" spans="1:27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13">
        <v>0</v>
      </c>
      <c r="Z283" s="13">
        <v>0</v>
      </c>
      <c r="AA283" s="13">
        <v>0</v>
      </c>
    </row>
    <row r="284" spans="1:27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13">
        <v>0</v>
      </c>
      <c r="Z284" s="13">
        <v>0</v>
      </c>
      <c r="AA284" s="13">
        <v>0</v>
      </c>
    </row>
    <row r="285" spans="1:27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13">
        <v>0</v>
      </c>
      <c r="Z285" s="13">
        <v>0</v>
      </c>
      <c r="AA285" s="13">
        <v>0</v>
      </c>
    </row>
    <row r="286" spans="1:27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13">
        <v>0</v>
      </c>
      <c r="Z286" s="13">
        <v>0</v>
      </c>
      <c r="AA286" s="13">
        <v>0</v>
      </c>
    </row>
    <row r="287" spans="1:27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13">
        <v>0</v>
      </c>
      <c r="Z287" s="13">
        <v>0</v>
      </c>
      <c r="AA287" s="13">
        <v>0</v>
      </c>
    </row>
    <row r="288" spans="1:27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13">
        <v>0</v>
      </c>
      <c r="Z288" s="13">
        <v>0</v>
      </c>
      <c r="AA288" s="13">
        <v>0</v>
      </c>
    </row>
    <row r="289" spans="1:27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13">
        <v>0</v>
      </c>
      <c r="Z289" s="13">
        <v>0</v>
      </c>
      <c r="AA289" s="13">
        <v>0</v>
      </c>
    </row>
    <row r="290" spans="1:27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13">
        <v>0</v>
      </c>
      <c r="Z290" s="13">
        <v>0</v>
      </c>
      <c r="AA290" s="13">
        <v>0</v>
      </c>
    </row>
    <row r="291" spans="1:27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13">
        <v>0</v>
      </c>
      <c r="Z291" s="13">
        <v>0</v>
      </c>
      <c r="AA291" s="13">
        <v>0</v>
      </c>
    </row>
    <row r="292" spans="1:27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597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13">
        <v>0</v>
      </c>
      <c r="Z292" s="13">
        <v>0</v>
      </c>
      <c r="AA292" s="13">
        <v>0</v>
      </c>
    </row>
    <row r="293" spans="1:27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13">
        <v>0</v>
      </c>
      <c r="Z293" s="13">
        <v>0</v>
      </c>
      <c r="AA293" s="13">
        <v>0</v>
      </c>
    </row>
    <row r="294" spans="1:27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13">
        <v>0</v>
      </c>
      <c r="Z294" s="13">
        <v>0</v>
      </c>
      <c r="AA294" s="13">
        <v>0</v>
      </c>
    </row>
    <row r="295" spans="1:27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13">
        <v>0</v>
      </c>
      <c r="Z295" s="13">
        <v>0</v>
      </c>
      <c r="AA295" s="13">
        <v>0</v>
      </c>
    </row>
    <row r="296" spans="1:27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13">
        <v>0</v>
      </c>
      <c r="Z296" s="13">
        <v>0</v>
      </c>
      <c r="AA296" s="13">
        <v>0</v>
      </c>
    </row>
    <row r="297" spans="1:27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13">
        <v>0</v>
      </c>
      <c r="Z297" s="13">
        <v>0</v>
      </c>
      <c r="AA297" s="13">
        <v>0</v>
      </c>
    </row>
    <row r="298" spans="1:27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13">
        <v>0</v>
      </c>
      <c r="Z298" s="13">
        <v>0</v>
      </c>
      <c r="AA298" s="13">
        <v>0</v>
      </c>
    </row>
    <row r="299" spans="1:27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13">
        <v>0</v>
      </c>
      <c r="Z299" s="13">
        <v>0</v>
      </c>
      <c r="AA299" s="13">
        <v>0</v>
      </c>
    </row>
    <row r="300" spans="1:27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598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13">
        <v>0</v>
      </c>
      <c r="Z300" s="13">
        <v>0</v>
      </c>
      <c r="AA300" s="13">
        <v>0</v>
      </c>
    </row>
    <row r="301" spans="1:27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599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13">
        <v>0</v>
      </c>
      <c r="Z301" s="13">
        <v>0</v>
      </c>
      <c r="AA301" s="13">
        <v>0</v>
      </c>
    </row>
    <row r="302" spans="1:27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13">
        <v>0</v>
      </c>
      <c r="Z302" s="13">
        <v>0</v>
      </c>
      <c r="AA302" s="13">
        <v>0</v>
      </c>
    </row>
    <row r="303" spans="1:27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13">
        <v>0</v>
      </c>
      <c r="Z303" s="13">
        <v>0</v>
      </c>
      <c r="AA303" s="13">
        <v>0</v>
      </c>
    </row>
    <row r="304" spans="1:27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13">
        <v>0</v>
      </c>
      <c r="Z304" s="13">
        <v>0</v>
      </c>
      <c r="AA304" s="13">
        <v>0</v>
      </c>
    </row>
    <row r="305" spans="1:27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600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13">
        <v>0</v>
      </c>
      <c r="Z305" s="13">
        <v>0</v>
      </c>
      <c r="AA305" s="13">
        <v>0</v>
      </c>
    </row>
    <row r="306" spans="1:27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601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13">
        <v>0</v>
      </c>
      <c r="Z306" s="13">
        <v>0</v>
      </c>
      <c r="AA306" s="13">
        <v>0</v>
      </c>
    </row>
    <row r="307" spans="1:27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13">
        <v>0</v>
      </c>
      <c r="Z307" s="13">
        <v>0</v>
      </c>
      <c r="AA307" s="13">
        <v>0</v>
      </c>
    </row>
    <row r="308" spans="1:27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13">
        <v>0</v>
      </c>
      <c r="Z308" s="13">
        <v>0</v>
      </c>
      <c r="AA308" s="13">
        <v>0</v>
      </c>
    </row>
    <row r="309" spans="1:27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13">
        <v>0</v>
      </c>
      <c r="Z309" s="13">
        <v>0</v>
      </c>
      <c r="AA309" s="13">
        <v>0</v>
      </c>
    </row>
    <row r="310" spans="1:27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13">
        <v>0</v>
      </c>
      <c r="Z310" s="13">
        <v>0</v>
      </c>
      <c r="AA310" s="13">
        <v>0</v>
      </c>
    </row>
    <row r="311" spans="1:27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13">
        <v>0</v>
      </c>
      <c r="Z311" s="13">
        <v>0</v>
      </c>
      <c r="AA311" s="13">
        <v>0</v>
      </c>
    </row>
    <row r="312" spans="1:27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13">
        <v>0</v>
      </c>
      <c r="Z312" s="13">
        <v>0</v>
      </c>
      <c r="AA312" s="13">
        <v>0</v>
      </c>
    </row>
    <row r="313" spans="1:27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602</v>
      </c>
      <c r="H313" s="19">
        <v>7326</v>
      </c>
      <c r="I313" s="18" t="s">
        <v>603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13">
        <v>0</v>
      </c>
      <c r="Z313" s="13">
        <v>0</v>
      </c>
      <c r="AA313" s="13">
        <v>0</v>
      </c>
    </row>
    <row r="314" spans="1:27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604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13">
        <v>0</v>
      </c>
      <c r="Z314" s="13">
        <v>0</v>
      </c>
      <c r="AA314" s="13">
        <v>0</v>
      </c>
    </row>
    <row r="315" spans="1:27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13">
        <v>0</v>
      </c>
      <c r="Z315" s="13">
        <v>0</v>
      </c>
      <c r="AA315" s="13">
        <v>0</v>
      </c>
    </row>
    <row r="316" spans="1:27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13">
        <v>0</v>
      </c>
      <c r="Z316" s="13">
        <v>0</v>
      </c>
      <c r="AA316" s="13">
        <v>0</v>
      </c>
    </row>
    <row r="317" spans="1:27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13">
        <v>0</v>
      </c>
      <c r="Z317" s="13">
        <v>0</v>
      </c>
      <c r="AA317" s="13">
        <v>0</v>
      </c>
    </row>
    <row r="318" spans="1:27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13">
        <v>0</v>
      </c>
      <c r="Z318" s="13">
        <v>0</v>
      </c>
      <c r="AA318" s="13">
        <v>0</v>
      </c>
    </row>
    <row r="319" spans="1:27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605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13">
        <v>0</v>
      </c>
      <c r="Z319" s="13">
        <v>0</v>
      </c>
      <c r="AA319" s="13">
        <v>0</v>
      </c>
    </row>
    <row r="320" spans="1:27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606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13">
        <v>0</v>
      </c>
      <c r="Z320" s="13">
        <v>0</v>
      </c>
      <c r="AA320" s="13">
        <v>0</v>
      </c>
    </row>
    <row r="321" spans="1:27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13">
        <v>0</v>
      </c>
      <c r="Z321" s="13">
        <v>0</v>
      </c>
      <c r="AA321" s="13">
        <v>0</v>
      </c>
    </row>
    <row r="322" spans="1:27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13">
        <v>0</v>
      </c>
      <c r="Z322" s="13">
        <v>0</v>
      </c>
      <c r="AA322" s="13">
        <v>0</v>
      </c>
    </row>
    <row r="323" spans="1:27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607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13">
        <v>0</v>
      </c>
      <c r="Z323" s="13">
        <v>0</v>
      </c>
      <c r="AA323" s="13">
        <v>0</v>
      </c>
    </row>
    <row r="324" spans="1:27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13">
        <v>0</v>
      </c>
      <c r="Z324" s="13">
        <v>0</v>
      </c>
      <c r="AA324" s="13">
        <v>0</v>
      </c>
    </row>
    <row r="325" spans="1:27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13">
        <v>0</v>
      </c>
      <c r="Z325" s="13">
        <v>0</v>
      </c>
      <c r="AA325" s="13">
        <v>0</v>
      </c>
    </row>
    <row r="326" spans="1:27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13">
        <v>0</v>
      </c>
      <c r="Z326" s="13">
        <v>0</v>
      </c>
      <c r="AA326" s="13">
        <v>0</v>
      </c>
    </row>
    <row r="327" spans="1:27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13">
        <v>0</v>
      </c>
      <c r="Z327" s="13">
        <v>0</v>
      </c>
      <c r="AA327" s="13">
        <v>0</v>
      </c>
    </row>
    <row r="328" spans="1:27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13">
        <v>0</v>
      </c>
      <c r="Z328" s="13">
        <v>0</v>
      </c>
      <c r="AA328" s="13">
        <v>0</v>
      </c>
    </row>
    <row r="329" spans="1:27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608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13">
        <v>0</v>
      </c>
      <c r="Z329" s="13">
        <v>0</v>
      </c>
      <c r="AA329" s="13">
        <v>0</v>
      </c>
    </row>
    <row r="330" spans="1:27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13">
        <v>0</v>
      </c>
      <c r="Z330" s="13">
        <v>0</v>
      </c>
      <c r="AA330" s="13">
        <v>0</v>
      </c>
    </row>
    <row r="331" spans="1:27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609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13">
        <v>0</v>
      </c>
      <c r="Z331" s="13">
        <v>0</v>
      </c>
      <c r="AA331" s="13">
        <v>0</v>
      </c>
    </row>
    <row r="332" spans="1:27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13">
        <v>0</v>
      </c>
      <c r="Z332" s="13">
        <v>0</v>
      </c>
      <c r="AA332" s="13">
        <v>0</v>
      </c>
    </row>
    <row r="333" spans="1:27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13">
        <v>0</v>
      </c>
      <c r="Z333" s="13">
        <v>0</v>
      </c>
      <c r="AA333" s="13">
        <v>0</v>
      </c>
    </row>
    <row r="334" spans="1:27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13">
        <v>0</v>
      </c>
      <c r="Z334" s="13">
        <v>0</v>
      </c>
      <c r="AA334" s="13">
        <v>0</v>
      </c>
    </row>
    <row r="335" spans="1:27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13">
        <v>0</v>
      </c>
      <c r="Z335" s="13">
        <v>0</v>
      </c>
      <c r="AA335" s="13">
        <v>0</v>
      </c>
    </row>
    <row r="336" spans="1:27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13">
        <v>0</v>
      </c>
      <c r="Z336" s="13">
        <v>0</v>
      </c>
      <c r="AA336" s="13">
        <v>0</v>
      </c>
    </row>
    <row r="337" spans="1:27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13">
        <v>0</v>
      </c>
      <c r="Z337" s="13">
        <v>0</v>
      </c>
      <c r="AA337" s="13">
        <v>0</v>
      </c>
    </row>
    <row r="338" spans="1:27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13">
        <v>0</v>
      </c>
      <c r="Z338" s="13">
        <v>0</v>
      </c>
      <c r="AA338" s="13">
        <v>0</v>
      </c>
    </row>
    <row r="339" spans="1:27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13">
        <v>0</v>
      </c>
      <c r="Z339" s="13">
        <v>0</v>
      </c>
      <c r="AA339" s="13">
        <v>0</v>
      </c>
    </row>
    <row r="340" spans="1:27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13">
        <v>0</v>
      </c>
      <c r="Z340" s="13">
        <v>0</v>
      </c>
      <c r="AA340" s="13">
        <v>0</v>
      </c>
    </row>
    <row r="341" spans="1:27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610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13">
        <v>0</v>
      </c>
      <c r="Z341" s="13">
        <v>0</v>
      </c>
      <c r="AA341" s="13">
        <v>0</v>
      </c>
    </row>
    <row r="342" spans="1:27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611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13">
        <v>0</v>
      </c>
      <c r="Z342" s="13">
        <v>0</v>
      </c>
      <c r="AA342" s="13">
        <v>0</v>
      </c>
    </row>
    <row r="343" spans="1:27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13">
        <v>0</v>
      </c>
      <c r="Z343" s="13">
        <v>0</v>
      </c>
      <c r="AA343" s="13">
        <v>0</v>
      </c>
    </row>
    <row r="344" spans="1:27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13">
        <v>0</v>
      </c>
      <c r="Z344" s="13">
        <v>0</v>
      </c>
      <c r="AA344" s="13">
        <v>0</v>
      </c>
    </row>
    <row r="345" spans="1:27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13">
        <v>0</v>
      </c>
      <c r="Z345" s="13">
        <v>0</v>
      </c>
      <c r="AA345" s="13">
        <v>0</v>
      </c>
    </row>
    <row r="346" spans="1:27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13">
        <v>0</v>
      </c>
      <c r="Z346" s="13">
        <v>0</v>
      </c>
      <c r="AA346" s="13">
        <v>0</v>
      </c>
    </row>
    <row r="347" spans="1:27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13">
        <v>0</v>
      </c>
      <c r="Z347" s="13">
        <v>0</v>
      </c>
      <c r="AA347" s="13">
        <v>0</v>
      </c>
    </row>
    <row r="348" spans="1:27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13">
        <v>0</v>
      </c>
      <c r="Z348" s="13">
        <v>0</v>
      </c>
      <c r="AA348" s="13">
        <v>0</v>
      </c>
    </row>
    <row r="349" spans="1:27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13">
        <v>0</v>
      </c>
      <c r="Z349" s="13">
        <v>0</v>
      </c>
      <c r="AA349" s="13">
        <v>0</v>
      </c>
    </row>
    <row r="350" spans="1:27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13">
        <v>0</v>
      </c>
      <c r="Z350" s="13">
        <v>0</v>
      </c>
      <c r="AA350" s="13">
        <v>0</v>
      </c>
    </row>
    <row r="351" spans="1:27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13">
        <v>0</v>
      </c>
      <c r="Z351" s="13">
        <v>0</v>
      </c>
      <c r="AA351" s="13">
        <v>0</v>
      </c>
    </row>
    <row r="352" spans="1:27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13">
        <v>0</v>
      </c>
      <c r="Z352" s="13">
        <v>0</v>
      </c>
      <c r="AA352" s="13">
        <v>0</v>
      </c>
    </row>
    <row r="353" spans="1:27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13">
        <v>0</v>
      </c>
      <c r="Z353" s="13">
        <v>0</v>
      </c>
      <c r="AA353" s="13">
        <v>0</v>
      </c>
    </row>
    <row r="354" spans="1:27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612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13">
        <v>0</v>
      </c>
      <c r="Z354" s="13">
        <v>0</v>
      </c>
      <c r="AA354" s="13">
        <v>0</v>
      </c>
    </row>
    <row r="355" spans="1:27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13">
        <v>0</v>
      </c>
      <c r="Z355" s="13">
        <v>0</v>
      </c>
      <c r="AA355" s="13">
        <v>0</v>
      </c>
    </row>
    <row r="356" spans="1:27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613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13">
        <v>0</v>
      </c>
      <c r="Z356" s="13">
        <v>0</v>
      </c>
      <c r="AA356" s="13">
        <v>0</v>
      </c>
    </row>
    <row r="357" spans="1:27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614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13">
        <v>0</v>
      </c>
      <c r="Z357" s="13">
        <v>0</v>
      </c>
      <c r="AA357" s="13">
        <v>0</v>
      </c>
    </row>
    <row r="358" spans="1:27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615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13">
        <v>0</v>
      </c>
      <c r="Z358" s="13">
        <v>0</v>
      </c>
      <c r="AA358" s="13">
        <v>0</v>
      </c>
    </row>
    <row r="359" spans="1:27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13">
        <v>0</v>
      </c>
      <c r="Z359" s="13">
        <v>0</v>
      </c>
      <c r="AA359" s="13">
        <v>0</v>
      </c>
    </row>
    <row r="360" spans="1:27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13">
        <v>0</v>
      </c>
      <c r="Z360" s="13">
        <v>0</v>
      </c>
      <c r="AA360" s="13">
        <v>0</v>
      </c>
    </row>
    <row r="361" spans="1:27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13">
        <v>0</v>
      </c>
      <c r="Z361" s="13">
        <v>0</v>
      </c>
      <c r="AA361" s="13">
        <v>0</v>
      </c>
    </row>
    <row r="362" spans="1:27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616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13">
        <v>0</v>
      </c>
      <c r="Z362" s="13">
        <v>0</v>
      </c>
      <c r="AA362" s="13">
        <v>0</v>
      </c>
    </row>
    <row r="363" spans="1:27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617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13">
        <v>0</v>
      </c>
      <c r="Z363" s="13">
        <v>0</v>
      </c>
      <c r="AA363" s="13">
        <v>0</v>
      </c>
    </row>
    <row r="364" spans="1:27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13">
        <v>0</v>
      </c>
      <c r="Z364" s="13">
        <v>0</v>
      </c>
      <c r="AA364" s="13">
        <v>0</v>
      </c>
    </row>
    <row r="365" spans="1:27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13">
        <v>0</v>
      </c>
      <c r="Z365" s="13">
        <v>0</v>
      </c>
      <c r="AA365" s="13">
        <v>0</v>
      </c>
    </row>
    <row r="366" spans="1:27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618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13">
        <v>0</v>
      </c>
      <c r="Z366" s="13">
        <v>0</v>
      </c>
      <c r="AA366" s="13">
        <v>0</v>
      </c>
    </row>
    <row r="367" spans="1:27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619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13">
        <v>0</v>
      </c>
      <c r="Z367" s="13">
        <v>0</v>
      </c>
      <c r="AA367" s="13">
        <v>0</v>
      </c>
    </row>
    <row r="368" spans="1:27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620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13">
        <v>0</v>
      </c>
      <c r="Z368" s="13">
        <v>0</v>
      </c>
      <c r="AA368" s="13">
        <v>0</v>
      </c>
    </row>
    <row r="369" spans="1:27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13">
        <v>0</v>
      </c>
      <c r="Z369" s="13">
        <v>0</v>
      </c>
      <c r="AA369" s="13">
        <v>0</v>
      </c>
    </row>
    <row r="370" spans="1:27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621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13">
        <v>0</v>
      </c>
      <c r="Z370" s="13">
        <v>0</v>
      </c>
      <c r="AA370" s="13">
        <v>0</v>
      </c>
    </row>
    <row r="371" spans="1:27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13">
        <v>0</v>
      </c>
      <c r="Z371" s="13">
        <v>0</v>
      </c>
      <c r="AA371" s="13">
        <v>0</v>
      </c>
    </row>
    <row r="372" spans="1:27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13">
        <v>0</v>
      </c>
      <c r="Z372" s="13">
        <v>0</v>
      </c>
      <c r="AA372" s="13">
        <v>0</v>
      </c>
    </row>
    <row r="373" spans="1:27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13">
        <v>0</v>
      </c>
      <c r="Z373" s="13">
        <v>0</v>
      </c>
      <c r="AA373" s="13">
        <v>0</v>
      </c>
    </row>
    <row r="374" spans="1:27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573</v>
      </c>
      <c r="H374" s="19">
        <v>15657</v>
      </c>
      <c r="I374" s="18" t="s">
        <v>622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13">
        <v>0</v>
      </c>
      <c r="Z374" s="13">
        <v>0</v>
      </c>
      <c r="AA374" s="13">
        <v>0</v>
      </c>
    </row>
    <row r="375" spans="1:27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13">
        <v>0</v>
      </c>
      <c r="Z375" s="13">
        <v>0</v>
      </c>
      <c r="AA375" s="13">
        <v>0</v>
      </c>
    </row>
    <row r="376" spans="1:27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13">
        <v>0</v>
      </c>
      <c r="Z376" s="13">
        <v>0</v>
      </c>
      <c r="AA376" s="13">
        <v>0</v>
      </c>
    </row>
    <row r="377" spans="1:27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623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13">
        <v>0</v>
      </c>
      <c r="Z377" s="13">
        <v>0</v>
      </c>
      <c r="AA377" s="13">
        <v>0</v>
      </c>
    </row>
    <row r="378" spans="1:27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624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13">
        <v>0</v>
      </c>
      <c r="Z378" s="13">
        <v>0</v>
      </c>
      <c r="AA378" s="13">
        <v>0</v>
      </c>
    </row>
    <row r="379" spans="1:27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13">
        <v>0</v>
      </c>
      <c r="Z379" s="13">
        <v>0</v>
      </c>
      <c r="AA379" s="13">
        <v>0</v>
      </c>
    </row>
    <row r="380" spans="1:27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13">
        <v>0</v>
      </c>
      <c r="Z380" s="13">
        <v>0</v>
      </c>
      <c r="AA380" s="13">
        <v>0</v>
      </c>
    </row>
    <row r="381" spans="1:27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13">
        <v>0</v>
      </c>
      <c r="Z381" s="13">
        <v>0</v>
      </c>
      <c r="AA381" s="13">
        <v>0</v>
      </c>
    </row>
    <row r="382" spans="1:27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13">
        <v>0</v>
      </c>
      <c r="Z382" s="13">
        <v>0</v>
      </c>
      <c r="AA382" s="13">
        <v>0</v>
      </c>
    </row>
    <row r="383" spans="1:27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13">
        <v>0</v>
      </c>
      <c r="Z383" s="13">
        <v>0</v>
      </c>
      <c r="AA383" s="13">
        <v>0</v>
      </c>
    </row>
    <row r="384" spans="1:27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13">
        <v>0</v>
      </c>
      <c r="Z384" s="13">
        <v>0</v>
      </c>
      <c r="AA384" s="13">
        <v>0</v>
      </c>
    </row>
    <row r="385" spans="1:27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13">
        <v>0</v>
      </c>
      <c r="Z385" s="13">
        <v>0</v>
      </c>
      <c r="AA385" s="13">
        <v>0</v>
      </c>
    </row>
    <row r="386" spans="1:27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13">
        <v>0</v>
      </c>
      <c r="Z386" s="13">
        <v>0</v>
      </c>
      <c r="AA386" s="13">
        <v>0</v>
      </c>
    </row>
    <row r="387" spans="1:27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13">
        <v>0</v>
      </c>
      <c r="Z387" s="13">
        <v>0</v>
      </c>
      <c r="AA387" s="13">
        <v>0</v>
      </c>
    </row>
    <row r="388" spans="1:27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13">
        <v>0</v>
      </c>
      <c r="Z388" s="13">
        <v>0</v>
      </c>
      <c r="AA388" s="13">
        <v>0</v>
      </c>
    </row>
    <row r="389" spans="1:27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13">
        <v>0</v>
      </c>
      <c r="Z389" s="13">
        <v>0</v>
      </c>
      <c r="AA389" s="13">
        <v>0</v>
      </c>
    </row>
    <row r="390" spans="1:27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13">
        <v>0</v>
      </c>
      <c r="Z390" s="13">
        <v>0</v>
      </c>
      <c r="AA390" s="13">
        <v>0</v>
      </c>
    </row>
    <row r="391" spans="1:27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13">
        <v>0</v>
      </c>
      <c r="Z391" s="13">
        <v>0</v>
      </c>
      <c r="AA391" s="13">
        <v>0</v>
      </c>
    </row>
    <row r="392" spans="1:27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13">
        <v>0</v>
      </c>
      <c r="Z392" s="13">
        <v>0</v>
      </c>
      <c r="AA392" s="13">
        <v>0</v>
      </c>
    </row>
    <row r="393" spans="1:27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13">
        <v>0</v>
      </c>
      <c r="Z393" s="13">
        <v>0</v>
      </c>
      <c r="AA393" s="13">
        <v>0</v>
      </c>
    </row>
    <row r="394" spans="1:27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13">
        <v>0</v>
      </c>
      <c r="Z394" s="13">
        <v>0</v>
      </c>
      <c r="AA394" s="13">
        <v>0</v>
      </c>
    </row>
    <row r="395" spans="1:27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13">
        <v>0</v>
      </c>
      <c r="Z395" s="13">
        <v>0</v>
      </c>
      <c r="AA395" s="13">
        <v>0</v>
      </c>
    </row>
    <row r="396" spans="1:27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13">
        <v>0</v>
      </c>
      <c r="Z396" s="13">
        <v>0</v>
      </c>
      <c r="AA396" s="13">
        <v>0</v>
      </c>
    </row>
    <row r="397" spans="1:27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13">
        <v>0</v>
      </c>
      <c r="Z397" s="13">
        <v>0</v>
      </c>
      <c r="AA397" s="13">
        <v>0</v>
      </c>
    </row>
    <row r="398" spans="1:27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573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13">
        <v>0</v>
      </c>
      <c r="Z398" s="13">
        <v>0</v>
      </c>
      <c r="AA398" s="13">
        <v>0</v>
      </c>
    </row>
    <row r="399" spans="1:27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573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13">
        <v>0</v>
      </c>
      <c r="Z399" s="13">
        <v>0</v>
      </c>
      <c r="AA399" s="13">
        <v>0</v>
      </c>
    </row>
    <row r="400" spans="1:27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13">
        <v>0</v>
      </c>
      <c r="Z400" s="13">
        <v>0</v>
      </c>
      <c r="AA400" s="13">
        <v>0</v>
      </c>
    </row>
    <row r="401" spans="1:27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13">
        <v>0</v>
      </c>
      <c r="Z401" s="13">
        <v>0</v>
      </c>
      <c r="AA401" s="13">
        <v>0</v>
      </c>
    </row>
    <row r="402" spans="1:27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13">
        <v>0</v>
      </c>
      <c r="Z402" s="13">
        <v>0</v>
      </c>
      <c r="AA402" s="13">
        <v>0</v>
      </c>
    </row>
    <row r="403" spans="1:27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13">
        <v>0</v>
      </c>
      <c r="Z403" s="13">
        <v>0</v>
      </c>
      <c r="AA403" s="13">
        <v>0</v>
      </c>
    </row>
    <row r="404" spans="1:27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13">
        <v>0</v>
      </c>
      <c r="Z404" s="13">
        <v>0</v>
      </c>
      <c r="AA404" s="13">
        <v>0</v>
      </c>
    </row>
    <row r="405" spans="1:27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13">
        <v>0</v>
      </c>
      <c r="Z405" s="13">
        <v>0</v>
      </c>
      <c r="AA405" s="13">
        <v>0</v>
      </c>
    </row>
    <row r="406" spans="1:27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573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13">
        <v>0</v>
      </c>
      <c r="Z406" s="13">
        <v>0</v>
      </c>
      <c r="AA406" s="13">
        <v>0</v>
      </c>
    </row>
    <row r="407" spans="1:27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13">
        <v>0</v>
      </c>
      <c r="Z407" s="13">
        <v>0</v>
      </c>
      <c r="AA407" s="13">
        <v>0</v>
      </c>
    </row>
    <row r="408" spans="1:27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13">
        <v>0</v>
      </c>
      <c r="Z408" s="13">
        <v>0</v>
      </c>
      <c r="AA408" s="13">
        <v>0</v>
      </c>
    </row>
    <row r="409" spans="1:27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625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13">
        <v>0</v>
      </c>
      <c r="Z409" s="13">
        <v>0</v>
      </c>
      <c r="AA409" s="13">
        <v>0</v>
      </c>
    </row>
    <row r="410" spans="1:27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13">
        <v>0</v>
      </c>
      <c r="Z410" s="13">
        <v>0</v>
      </c>
      <c r="AA410" s="13">
        <v>0</v>
      </c>
    </row>
    <row r="411" spans="1:27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13">
        <v>0</v>
      </c>
      <c r="Z411" s="13">
        <v>0</v>
      </c>
      <c r="AA411" s="13">
        <v>0</v>
      </c>
    </row>
    <row r="412" spans="1:27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13">
        <v>0</v>
      </c>
      <c r="Z412" s="13">
        <v>0</v>
      </c>
      <c r="AA412" s="13">
        <v>0</v>
      </c>
    </row>
    <row r="413" spans="1:27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13">
        <v>0</v>
      </c>
      <c r="Z413" s="13">
        <v>0</v>
      </c>
      <c r="AA413" s="13">
        <v>0</v>
      </c>
    </row>
    <row r="414" spans="1:27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13">
        <v>0</v>
      </c>
      <c r="Z414" s="13">
        <v>0</v>
      </c>
      <c r="AA414" s="13">
        <v>0</v>
      </c>
    </row>
    <row r="415" spans="1:27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13">
        <v>0</v>
      </c>
      <c r="Z415" s="13">
        <v>0</v>
      </c>
      <c r="AA415" s="13">
        <v>0</v>
      </c>
    </row>
    <row r="416" spans="1:27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13">
        <v>0</v>
      </c>
      <c r="Z416" s="13">
        <v>0</v>
      </c>
      <c r="AA416" s="13">
        <v>0</v>
      </c>
    </row>
    <row r="417" spans="1:27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13">
        <v>0</v>
      </c>
      <c r="Z417" s="13">
        <v>0</v>
      </c>
      <c r="AA417" s="13">
        <v>0</v>
      </c>
    </row>
    <row r="418" spans="1:27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626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13">
        <v>0</v>
      </c>
      <c r="Z418" s="13">
        <v>0</v>
      </c>
      <c r="AA418" s="13">
        <v>0</v>
      </c>
    </row>
    <row r="419" spans="1:27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573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13">
        <v>0</v>
      </c>
      <c r="Z419" s="13">
        <v>0</v>
      </c>
      <c r="AA419" s="13">
        <v>0</v>
      </c>
    </row>
    <row r="420" spans="1:27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13">
        <v>0</v>
      </c>
      <c r="Z420" s="13">
        <v>0</v>
      </c>
      <c r="AA420" s="13">
        <v>0</v>
      </c>
    </row>
    <row r="421" spans="1:27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13">
        <v>0</v>
      </c>
      <c r="Z421" s="13">
        <v>0</v>
      </c>
      <c r="AA421" s="13">
        <v>0</v>
      </c>
    </row>
    <row r="422" spans="1:27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13">
        <v>0</v>
      </c>
      <c r="Z422" s="13">
        <v>0</v>
      </c>
      <c r="AA422" s="13">
        <v>0</v>
      </c>
    </row>
    <row r="423" spans="1:27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13">
        <v>0</v>
      </c>
      <c r="Z423" s="13">
        <v>0</v>
      </c>
      <c r="AA423" s="13">
        <v>0</v>
      </c>
    </row>
    <row r="424" spans="1:27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13">
        <v>0</v>
      </c>
      <c r="Z424" s="13">
        <v>0</v>
      </c>
      <c r="AA424" s="13">
        <v>0</v>
      </c>
    </row>
    <row r="425" spans="1:27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13">
        <v>0</v>
      </c>
      <c r="Z425" s="13">
        <v>0</v>
      </c>
      <c r="AA425" s="13">
        <v>0</v>
      </c>
    </row>
    <row r="426" spans="1:27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13">
        <v>0</v>
      </c>
      <c r="Z426" s="13">
        <v>0</v>
      </c>
      <c r="AA426" s="13">
        <v>0</v>
      </c>
    </row>
    <row r="427" spans="1:27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13">
        <v>0</v>
      </c>
      <c r="Z427" s="13">
        <v>0</v>
      </c>
      <c r="AA427" s="13">
        <v>0</v>
      </c>
    </row>
    <row r="428" spans="1:27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627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13">
        <v>0</v>
      </c>
      <c r="Z428" s="13">
        <v>0</v>
      </c>
      <c r="AA428" s="13">
        <v>0</v>
      </c>
    </row>
    <row r="429" spans="1:27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13">
        <v>0</v>
      </c>
      <c r="Z429" s="13">
        <v>0</v>
      </c>
      <c r="AA429" s="13">
        <v>0</v>
      </c>
    </row>
    <row r="430" spans="1:27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13">
        <v>0</v>
      </c>
      <c r="Z430" s="13">
        <v>0</v>
      </c>
      <c r="AA430" s="13">
        <v>0</v>
      </c>
    </row>
    <row r="431" spans="1:27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13">
        <v>0</v>
      </c>
      <c r="Z431" s="13">
        <v>0</v>
      </c>
      <c r="AA431" s="13">
        <v>0</v>
      </c>
    </row>
    <row r="432" spans="1:27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13">
        <v>0</v>
      </c>
      <c r="Z432" s="13">
        <v>0</v>
      </c>
      <c r="AA432" s="13">
        <v>0</v>
      </c>
    </row>
    <row r="433" spans="1:27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13">
        <v>0</v>
      </c>
      <c r="Z433" s="13">
        <v>0</v>
      </c>
      <c r="AA433" s="13">
        <v>0</v>
      </c>
    </row>
    <row r="434" spans="1:27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628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13">
        <v>0</v>
      </c>
      <c r="Z434" s="13">
        <v>0</v>
      </c>
      <c r="AA434" s="13">
        <v>0</v>
      </c>
    </row>
    <row r="435" spans="1:27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629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13">
        <v>0</v>
      </c>
      <c r="Z435" s="13">
        <v>0</v>
      </c>
      <c r="AA435" s="13">
        <v>0</v>
      </c>
    </row>
    <row r="436" spans="1:27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630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13">
        <v>0</v>
      </c>
      <c r="Z436" s="13">
        <v>0</v>
      </c>
      <c r="AA436" s="13">
        <v>0</v>
      </c>
    </row>
    <row r="437" spans="1:27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13">
        <v>0</v>
      </c>
      <c r="Z437" s="13">
        <v>0</v>
      </c>
      <c r="AA437" s="13">
        <v>0</v>
      </c>
    </row>
    <row r="438" spans="1:27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13">
        <v>0</v>
      </c>
      <c r="Z438" s="13">
        <v>0</v>
      </c>
      <c r="AA438" s="13">
        <v>0</v>
      </c>
    </row>
    <row r="439" spans="1:27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13">
        <v>0</v>
      </c>
      <c r="Z439" s="13">
        <v>0</v>
      </c>
      <c r="AA439" s="13">
        <v>0</v>
      </c>
    </row>
    <row r="440" spans="1:27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13">
        <v>0</v>
      </c>
      <c r="Z440" s="13">
        <v>0</v>
      </c>
      <c r="AA440" s="13">
        <v>0</v>
      </c>
    </row>
    <row r="441" spans="1:27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13">
        <v>0</v>
      </c>
      <c r="Z441" s="13">
        <v>0</v>
      </c>
      <c r="AA441" s="13">
        <v>0</v>
      </c>
    </row>
    <row r="442" spans="1:27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13">
        <v>0</v>
      </c>
      <c r="Z442" s="13">
        <v>0</v>
      </c>
      <c r="AA442" s="13">
        <v>0</v>
      </c>
    </row>
    <row r="443" spans="1:27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13">
        <v>0</v>
      </c>
      <c r="Z443" s="13">
        <v>0</v>
      </c>
      <c r="AA443" s="13">
        <v>0</v>
      </c>
    </row>
    <row r="444" spans="1:27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573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13">
        <v>0</v>
      </c>
      <c r="Z444" s="13">
        <v>0</v>
      </c>
      <c r="AA444" s="13">
        <v>0</v>
      </c>
    </row>
    <row r="445" spans="1:27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631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13">
        <v>0</v>
      </c>
      <c r="Z445" s="13">
        <v>0</v>
      </c>
      <c r="AA445" s="13">
        <v>0</v>
      </c>
    </row>
    <row r="446" spans="1:27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573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13">
        <v>0</v>
      </c>
      <c r="Z446" s="13">
        <v>0</v>
      </c>
      <c r="AA446" s="13">
        <v>0</v>
      </c>
    </row>
    <row r="447" spans="1:27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13">
        <v>0</v>
      </c>
      <c r="Z447" s="13">
        <v>0</v>
      </c>
      <c r="AA447" s="13">
        <v>0</v>
      </c>
    </row>
    <row r="448" spans="1:27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13">
        <v>0</v>
      </c>
      <c r="Z448" s="13">
        <v>0</v>
      </c>
      <c r="AA448" s="13">
        <v>0</v>
      </c>
    </row>
    <row r="449" spans="1:27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13">
        <v>0</v>
      </c>
      <c r="Z449" s="13">
        <v>0</v>
      </c>
      <c r="AA449" s="13">
        <v>0</v>
      </c>
    </row>
    <row r="450" spans="1:27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13">
        <v>0</v>
      </c>
      <c r="Z450" s="13">
        <v>0</v>
      </c>
      <c r="AA450" s="13">
        <v>0</v>
      </c>
    </row>
    <row r="451" spans="1:27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13">
        <v>0</v>
      </c>
      <c r="Z451" s="13">
        <v>0</v>
      </c>
      <c r="AA451" s="13">
        <v>0</v>
      </c>
    </row>
    <row r="452" spans="1:27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13">
        <v>0</v>
      </c>
      <c r="Z452" s="13">
        <v>0</v>
      </c>
      <c r="AA452" s="13">
        <v>0</v>
      </c>
    </row>
    <row r="453" spans="1:27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13">
        <v>0</v>
      </c>
      <c r="Z453" s="13">
        <v>0</v>
      </c>
      <c r="AA453" s="13">
        <v>0</v>
      </c>
    </row>
    <row r="454" spans="1:27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13">
        <v>0</v>
      </c>
      <c r="Z454" s="13">
        <v>0</v>
      </c>
      <c r="AA454" s="13">
        <v>0</v>
      </c>
    </row>
    <row r="455" spans="1:27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13">
        <v>0</v>
      </c>
      <c r="Z455" s="13">
        <v>0</v>
      </c>
      <c r="AA455" s="13">
        <v>0</v>
      </c>
    </row>
    <row r="456" spans="1:27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632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13">
        <v>0</v>
      </c>
      <c r="Z456" s="13">
        <v>0</v>
      </c>
      <c r="AA456" s="13">
        <v>0</v>
      </c>
    </row>
    <row r="457" spans="1:27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13">
        <v>0</v>
      </c>
      <c r="Z457" s="13">
        <v>0</v>
      </c>
      <c r="AA457" s="13">
        <v>0</v>
      </c>
    </row>
    <row r="458" spans="1:27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13">
        <v>0</v>
      </c>
      <c r="Z458" s="13">
        <v>0</v>
      </c>
      <c r="AA458" s="13">
        <v>0</v>
      </c>
    </row>
    <row r="459" spans="1:27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13">
        <v>0</v>
      </c>
      <c r="Z459" s="13">
        <v>0</v>
      </c>
      <c r="AA459" s="13">
        <v>0</v>
      </c>
    </row>
    <row r="460" spans="1:27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13">
        <v>0</v>
      </c>
      <c r="Z460" s="13">
        <v>0</v>
      </c>
      <c r="AA460" s="13">
        <v>0</v>
      </c>
    </row>
    <row r="461" spans="1:27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13">
        <v>0</v>
      </c>
      <c r="Z461" s="13">
        <v>0</v>
      </c>
      <c r="AA461" s="13">
        <v>0</v>
      </c>
    </row>
    <row r="462" spans="1:27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13">
        <v>0</v>
      </c>
      <c r="Z462" s="13">
        <v>0</v>
      </c>
      <c r="AA462" s="13">
        <v>0</v>
      </c>
    </row>
    <row r="463" spans="1:27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13">
        <v>0</v>
      </c>
      <c r="Z463" s="13">
        <v>0</v>
      </c>
      <c r="AA463" s="13">
        <v>0</v>
      </c>
    </row>
    <row r="464" spans="1:27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13">
        <v>0</v>
      </c>
      <c r="Z464" s="13">
        <v>0</v>
      </c>
      <c r="AA464" s="13">
        <v>0</v>
      </c>
    </row>
    <row r="465" spans="1:27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13">
        <v>0</v>
      </c>
      <c r="Z465" s="13">
        <v>0</v>
      </c>
      <c r="AA465" s="13">
        <v>0</v>
      </c>
    </row>
    <row r="466" spans="1:27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13">
        <v>0</v>
      </c>
      <c r="Z466" s="13">
        <v>0</v>
      </c>
      <c r="AA466" s="13">
        <v>0</v>
      </c>
    </row>
    <row r="467" spans="1:27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13">
        <v>0</v>
      </c>
      <c r="Z467" s="13">
        <v>0</v>
      </c>
      <c r="AA467" s="13">
        <v>0</v>
      </c>
    </row>
    <row r="468" spans="1:27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13">
        <v>0</v>
      </c>
      <c r="Z468" s="13">
        <v>0</v>
      </c>
      <c r="AA468" s="13">
        <v>0</v>
      </c>
    </row>
    <row r="469" spans="1:27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13">
        <v>0</v>
      </c>
      <c r="Z469" s="13">
        <v>0</v>
      </c>
      <c r="AA469" s="13">
        <v>0</v>
      </c>
    </row>
    <row r="470" spans="1:27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13">
        <v>0</v>
      </c>
      <c r="Z470" s="13">
        <v>0</v>
      </c>
      <c r="AA470" s="13">
        <v>0</v>
      </c>
    </row>
    <row r="471" spans="1:27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13">
        <v>0</v>
      </c>
      <c r="Z471" s="13">
        <v>0</v>
      </c>
      <c r="AA471" s="13">
        <v>0</v>
      </c>
    </row>
    <row r="472" spans="1:27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13">
        <v>0</v>
      </c>
      <c r="Z472" s="13">
        <v>0</v>
      </c>
      <c r="AA472" s="13">
        <v>0</v>
      </c>
    </row>
    <row r="473" spans="1:27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13">
        <v>0</v>
      </c>
      <c r="Z473" s="13">
        <v>0</v>
      </c>
      <c r="AA473" s="13">
        <v>0</v>
      </c>
    </row>
    <row r="474" spans="1:27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13">
        <v>0</v>
      </c>
      <c r="Z474" s="13">
        <v>0</v>
      </c>
      <c r="AA474" s="13">
        <v>0</v>
      </c>
    </row>
    <row r="475" spans="1:27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13">
        <v>0</v>
      </c>
      <c r="Z475" s="13">
        <v>0</v>
      </c>
      <c r="AA475" s="13">
        <v>0</v>
      </c>
    </row>
    <row r="476" spans="1:27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13">
        <v>0</v>
      </c>
      <c r="Z476" s="13">
        <v>0</v>
      </c>
      <c r="AA476" s="13">
        <v>0</v>
      </c>
    </row>
    <row r="477" spans="1:27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13">
        <v>0</v>
      </c>
      <c r="Z477" s="13">
        <v>0</v>
      </c>
      <c r="AA477" s="13">
        <v>0</v>
      </c>
    </row>
    <row r="478" spans="1:27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13">
        <v>0</v>
      </c>
      <c r="Z478" s="13">
        <v>0</v>
      </c>
      <c r="AA478" s="13">
        <v>0</v>
      </c>
    </row>
    <row r="479" spans="1:27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13">
        <v>0</v>
      </c>
      <c r="Z479" s="13">
        <v>0</v>
      </c>
      <c r="AA479" s="13">
        <v>0</v>
      </c>
    </row>
    <row r="480" spans="1:27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565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13">
        <v>0</v>
      </c>
      <c r="Z480" s="13">
        <v>0</v>
      </c>
      <c r="AA480" s="13">
        <v>0</v>
      </c>
    </row>
    <row r="481" spans="1:27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13">
        <v>0</v>
      </c>
      <c r="Z481" s="13">
        <v>0</v>
      </c>
      <c r="AA481" s="13">
        <v>0</v>
      </c>
    </row>
    <row r="482" spans="1:27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13">
        <v>0</v>
      </c>
      <c r="Z482" s="13">
        <v>0</v>
      </c>
      <c r="AA482" s="13">
        <v>0</v>
      </c>
    </row>
    <row r="483" spans="1:27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13">
        <v>0</v>
      </c>
      <c r="Z483" s="13">
        <v>0</v>
      </c>
      <c r="AA483" s="13">
        <v>0</v>
      </c>
    </row>
    <row r="484" spans="1:27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13">
        <v>0</v>
      </c>
      <c r="Z484" s="13">
        <v>0</v>
      </c>
      <c r="AA484" s="13">
        <v>0</v>
      </c>
    </row>
    <row r="485" spans="1:27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13">
        <v>0</v>
      </c>
      <c r="Z485" s="13">
        <v>0</v>
      </c>
      <c r="AA485" s="13">
        <v>0</v>
      </c>
    </row>
    <row r="486" spans="1:27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13">
        <v>0</v>
      </c>
      <c r="Z486" s="13">
        <v>0</v>
      </c>
      <c r="AA486" s="13">
        <v>0</v>
      </c>
    </row>
    <row r="487" spans="1:27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13">
        <v>0</v>
      </c>
      <c r="Z487" s="13">
        <v>0</v>
      </c>
      <c r="AA487" s="13">
        <v>0</v>
      </c>
    </row>
    <row r="488" spans="1:27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633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13">
        <v>0</v>
      </c>
      <c r="Z488" s="13">
        <v>0</v>
      </c>
      <c r="AA488" s="13">
        <v>0</v>
      </c>
    </row>
    <row r="489" spans="1:27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634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13">
        <v>0</v>
      </c>
      <c r="Z489" s="13">
        <v>0</v>
      </c>
      <c r="AA489" s="13">
        <v>0</v>
      </c>
    </row>
    <row r="490" spans="1:27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635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13">
        <v>0</v>
      </c>
      <c r="Z490" s="13">
        <v>0</v>
      </c>
      <c r="AA490" s="13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4:H490">
    <cfRule type="duplicateValues" dxfId="4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L3" sqref="L3:N4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11.109375" bestFit="1" customWidth="1"/>
    <col min="16" max="16" width="11.109375" style="10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6640625" customWidth="1"/>
    <col min="26" max="26" width="9.33203125" customWidth="1"/>
    <col min="27" max="27" width="8.6640625" customWidth="1"/>
  </cols>
  <sheetData>
    <row r="1" spans="1:27" ht="18.600000000000001" thickBot="1" x14ac:dyDescent="0.4">
      <c r="D1" s="184" t="str">
        <f>+Ene!D1</f>
        <v xml:space="preserve"> INDICADORES CRED -    2026</v>
      </c>
      <c r="E1" s="185"/>
      <c r="F1" s="185"/>
      <c r="G1" s="185"/>
      <c r="H1" s="185"/>
      <c r="I1" s="186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2</v>
      </c>
      <c r="Z1" s="35">
        <v>3</v>
      </c>
      <c r="AA1" s="35">
        <v>4</v>
      </c>
    </row>
    <row r="2" spans="1:27" ht="21.6" thickBot="1" x14ac:dyDescent="0.45">
      <c r="D2" s="2"/>
      <c r="E2" s="32"/>
      <c r="F2" s="211" t="s">
        <v>519</v>
      </c>
      <c r="G2" s="212"/>
      <c r="H2" s="213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A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17"/>
      <c r="B3" s="5"/>
      <c r="C3" s="6"/>
      <c r="D3" s="187" t="s">
        <v>1</v>
      </c>
      <c r="E3" s="188"/>
      <c r="F3" s="189"/>
      <c r="G3" s="189"/>
      <c r="H3" s="189"/>
      <c r="I3" s="190"/>
      <c r="J3" s="209" t="s">
        <v>505</v>
      </c>
      <c r="K3" s="210"/>
      <c r="L3" s="200" t="s">
        <v>713</v>
      </c>
      <c r="M3" s="205"/>
      <c r="N3" s="201"/>
      <c r="O3" s="206" t="s">
        <v>2</v>
      </c>
      <c r="P3" s="207"/>
      <c r="Q3" s="207"/>
      <c r="R3" s="208"/>
      <c r="S3" s="194" t="s">
        <v>3</v>
      </c>
      <c r="T3" s="195"/>
      <c r="U3" s="195"/>
      <c r="V3" s="196"/>
      <c r="W3" s="200" t="s">
        <v>506</v>
      </c>
      <c r="X3" s="201"/>
      <c r="Y3" s="197" t="s">
        <v>275</v>
      </c>
      <c r="Z3" s="198"/>
      <c r="AA3" s="199"/>
    </row>
    <row r="4" spans="1:27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710</v>
      </c>
      <c r="M4" s="22" t="s">
        <v>711</v>
      </c>
      <c r="N4" s="22" t="s">
        <v>712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3" t="s">
        <v>288</v>
      </c>
      <c r="Z4" s="23" t="s">
        <v>281</v>
      </c>
      <c r="AA4" s="29" t="s">
        <v>282</v>
      </c>
    </row>
    <row r="5" spans="1:27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12">
        <v>0</v>
      </c>
      <c r="Z5" s="12">
        <v>0</v>
      </c>
      <c r="AA5" s="12">
        <v>0</v>
      </c>
    </row>
    <row r="6" spans="1:27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567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13">
        <v>0</v>
      </c>
      <c r="Z6" s="13">
        <v>0</v>
      </c>
      <c r="AA6" s="13">
        <v>0</v>
      </c>
    </row>
    <row r="7" spans="1:27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567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13">
        <v>0</v>
      </c>
      <c r="Z7" s="13">
        <v>0</v>
      </c>
      <c r="AA7" s="13">
        <v>0</v>
      </c>
    </row>
    <row r="8" spans="1:27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13">
        <v>0</v>
      </c>
      <c r="Z8" s="13">
        <v>0</v>
      </c>
      <c r="AA8" s="13">
        <v>0</v>
      </c>
    </row>
    <row r="9" spans="1:27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568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13">
        <v>0</v>
      </c>
      <c r="Z9" s="13">
        <v>0</v>
      </c>
      <c r="AA9" s="13">
        <v>0</v>
      </c>
    </row>
    <row r="10" spans="1:27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13">
        <v>0</v>
      </c>
      <c r="Z10" s="13">
        <v>0</v>
      </c>
      <c r="AA10" s="13">
        <v>0</v>
      </c>
    </row>
    <row r="11" spans="1:27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13">
        <v>0</v>
      </c>
      <c r="Z11" s="13">
        <v>0</v>
      </c>
      <c r="AA11" s="13">
        <v>0</v>
      </c>
    </row>
    <row r="12" spans="1:27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13">
        <v>0</v>
      </c>
      <c r="Z12" s="13">
        <v>0</v>
      </c>
      <c r="AA12" s="13">
        <v>0</v>
      </c>
    </row>
    <row r="13" spans="1:27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13">
        <v>0</v>
      </c>
      <c r="Z13" s="13">
        <v>0</v>
      </c>
      <c r="AA13" s="13">
        <v>0</v>
      </c>
    </row>
    <row r="14" spans="1:27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13">
        <v>0</v>
      </c>
      <c r="Z14" s="13">
        <v>0</v>
      </c>
      <c r="AA14" s="13">
        <v>0</v>
      </c>
    </row>
    <row r="15" spans="1:27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569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13">
        <v>0</v>
      </c>
      <c r="Z15" s="13">
        <v>0</v>
      </c>
      <c r="AA15" s="13">
        <v>0</v>
      </c>
    </row>
    <row r="16" spans="1:27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13">
        <v>0</v>
      </c>
      <c r="Z16" s="13">
        <v>0</v>
      </c>
      <c r="AA16" s="13">
        <v>0</v>
      </c>
    </row>
    <row r="17" spans="1:27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13">
        <v>0</v>
      </c>
      <c r="Z17" s="13">
        <v>0</v>
      </c>
      <c r="AA17" s="13">
        <v>0</v>
      </c>
    </row>
    <row r="18" spans="1:27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13">
        <v>0</v>
      </c>
      <c r="Z18" s="13">
        <v>0</v>
      </c>
      <c r="AA18" s="13">
        <v>0</v>
      </c>
    </row>
    <row r="19" spans="1:27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13">
        <v>0</v>
      </c>
      <c r="Z19" s="13">
        <v>0</v>
      </c>
      <c r="AA19" s="13">
        <v>0</v>
      </c>
    </row>
    <row r="20" spans="1:27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13">
        <v>0</v>
      </c>
      <c r="Z20" s="13">
        <v>0</v>
      </c>
      <c r="AA20" s="13">
        <v>0</v>
      </c>
    </row>
    <row r="21" spans="1:27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13">
        <v>0</v>
      </c>
      <c r="Z21" s="13">
        <v>0</v>
      </c>
      <c r="AA21" s="13">
        <v>0</v>
      </c>
    </row>
    <row r="22" spans="1:27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13">
        <v>0</v>
      </c>
      <c r="Z22" s="13">
        <v>0</v>
      </c>
      <c r="AA22" s="13">
        <v>0</v>
      </c>
    </row>
    <row r="23" spans="1:27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13">
        <v>0</v>
      </c>
      <c r="Z23" s="13">
        <v>0</v>
      </c>
      <c r="AA23" s="13">
        <v>0</v>
      </c>
    </row>
    <row r="24" spans="1:27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13">
        <v>0</v>
      </c>
      <c r="Z24" s="13">
        <v>0</v>
      </c>
      <c r="AA24" s="13">
        <v>0</v>
      </c>
    </row>
    <row r="25" spans="1:27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13">
        <v>0</v>
      </c>
      <c r="Z25" s="13">
        <v>0</v>
      </c>
      <c r="AA25" s="13">
        <v>0</v>
      </c>
    </row>
    <row r="26" spans="1:27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13">
        <v>0</v>
      </c>
      <c r="Z26" s="13">
        <v>0</v>
      </c>
      <c r="AA26" s="13">
        <v>0</v>
      </c>
    </row>
    <row r="27" spans="1:27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13">
        <v>0</v>
      </c>
      <c r="Z27" s="13">
        <v>0</v>
      </c>
      <c r="AA27" s="13">
        <v>0</v>
      </c>
    </row>
    <row r="28" spans="1:27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570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13">
        <v>0</v>
      </c>
      <c r="Z28" s="13">
        <v>0</v>
      </c>
      <c r="AA28" s="13">
        <v>0</v>
      </c>
    </row>
    <row r="29" spans="1:27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571</v>
      </c>
      <c r="H29" s="19">
        <v>30</v>
      </c>
      <c r="I29" s="18" t="s">
        <v>572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13">
        <v>0</v>
      </c>
      <c r="Z29" s="13">
        <v>0</v>
      </c>
      <c r="AA29" s="13">
        <v>0</v>
      </c>
    </row>
    <row r="30" spans="1:27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571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13">
        <v>0</v>
      </c>
      <c r="Z30" s="13">
        <v>0</v>
      </c>
      <c r="AA30" s="13">
        <v>0</v>
      </c>
    </row>
    <row r="31" spans="1:27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573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13">
        <v>0</v>
      </c>
      <c r="Z31" s="13">
        <v>0</v>
      </c>
      <c r="AA31" s="13">
        <v>0</v>
      </c>
    </row>
    <row r="32" spans="1:27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13">
        <v>0</v>
      </c>
      <c r="Z32" s="13">
        <v>0</v>
      </c>
      <c r="AA32" s="13">
        <v>0</v>
      </c>
    </row>
    <row r="33" spans="1:27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13">
        <v>0</v>
      </c>
      <c r="Z33" s="13">
        <v>0</v>
      </c>
      <c r="AA33" s="13">
        <v>0</v>
      </c>
    </row>
    <row r="34" spans="1:27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13">
        <v>0</v>
      </c>
      <c r="Z34" s="13">
        <v>0</v>
      </c>
      <c r="AA34" s="13">
        <v>0</v>
      </c>
    </row>
    <row r="35" spans="1:27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573</v>
      </c>
      <c r="H35" s="19">
        <v>6794</v>
      </c>
      <c r="I35" s="18" t="s">
        <v>574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13">
        <v>0</v>
      </c>
      <c r="Z35" s="13">
        <v>0</v>
      </c>
      <c r="AA35" s="13">
        <v>0</v>
      </c>
    </row>
    <row r="36" spans="1:27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13">
        <v>0</v>
      </c>
      <c r="Z36" s="13">
        <v>0</v>
      </c>
      <c r="AA36" s="13">
        <v>0</v>
      </c>
    </row>
    <row r="37" spans="1:27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575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13">
        <v>0</v>
      </c>
      <c r="Z37" s="13">
        <v>0</v>
      </c>
      <c r="AA37" s="13">
        <v>0</v>
      </c>
    </row>
    <row r="38" spans="1:27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13">
        <v>0</v>
      </c>
      <c r="Z38" s="13">
        <v>0</v>
      </c>
      <c r="AA38" s="13">
        <v>0</v>
      </c>
    </row>
    <row r="39" spans="1:27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573</v>
      </c>
      <c r="H39" s="19">
        <v>33</v>
      </c>
      <c r="I39" s="18" t="s">
        <v>576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13">
        <v>0</v>
      </c>
      <c r="Z39" s="13">
        <v>0</v>
      </c>
      <c r="AA39" s="13">
        <v>0</v>
      </c>
    </row>
    <row r="40" spans="1:27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573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13">
        <v>0</v>
      </c>
      <c r="Z40" s="13">
        <v>0</v>
      </c>
      <c r="AA40" s="13">
        <v>0</v>
      </c>
    </row>
    <row r="41" spans="1:27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577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13">
        <v>0</v>
      </c>
      <c r="Z41" s="13">
        <v>0</v>
      </c>
      <c r="AA41" s="13">
        <v>0</v>
      </c>
    </row>
    <row r="42" spans="1:27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13">
        <v>0</v>
      </c>
      <c r="Z42" s="13">
        <v>0</v>
      </c>
      <c r="AA42" s="13">
        <v>0</v>
      </c>
    </row>
    <row r="43" spans="1:27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13">
        <v>0</v>
      </c>
      <c r="Z43" s="13">
        <v>0</v>
      </c>
      <c r="AA43" s="13">
        <v>0</v>
      </c>
    </row>
    <row r="44" spans="1:27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13">
        <v>0</v>
      </c>
      <c r="Z44" s="13">
        <v>0</v>
      </c>
      <c r="AA44" s="13">
        <v>0</v>
      </c>
    </row>
    <row r="45" spans="1:27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13">
        <v>0</v>
      </c>
      <c r="Z45" s="13">
        <v>0</v>
      </c>
      <c r="AA45" s="13">
        <v>0</v>
      </c>
    </row>
    <row r="46" spans="1:27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13">
        <v>0</v>
      </c>
      <c r="Z46" s="13">
        <v>0</v>
      </c>
      <c r="AA46" s="13">
        <v>0</v>
      </c>
    </row>
    <row r="47" spans="1:27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13">
        <v>0</v>
      </c>
      <c r="Z47" s="13">
        <v>0</v>
      </c>
      <c r="AA47" s="13">
        <v>0</v>
      </c>
    </row>
    <row r="48" spans="1:27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13">
        <v>0</v>
      </c>
      <c r="Z48" s="13">
        <v>0</v>
      </c>
      <c r="AA48" s="13">
        <v>0</v>
      </c>
    </row>
    <row r="49" spans="1:27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13">
        <v>0</v>
      </c>
      <c r="Z49" s="13">
        <v>0</v>
      </c>
      <c r="AA49" s="13">
        <v>0</v>
      </c>
    </row>
    <row r="50" spans="1:27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13">
        <v>0</v>
      </c>
      <c r="Z50" s="13">
        <v>0</v>
      </c>
      <c r="AA50" s="13">
        <v>0</v>
      </c>
    </row>
    <row r="51" spans="1:27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13">
        <v>0</v>
      </c>
      <c r="Z51" s="13">
        <v>0</v>
      </c>
      <c r="AA51" s="13">
        <v>0</v>
      </c>
    </row>
    <row r="52" spans="1:27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13">
        <v>0</v>
      </c>
      <c r="Z52" s="13">
        <v>0</v>
      </c>
      <c r="AA52" s="13">
        <v>0</v>
      </c>
    </row>
    <row r="53" spans="1:27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13">
        <v>0</v>
      </c>
      <c r="Z53" s="13">
        <v>0</v>
      </c>
      <c r="AA53" s="13">
        <v>0</v>
      </c>
    </row>
    <row r="54" spans="1:27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13">
        <v>0</v>
      </c>
      <c r="Z54" s="13">
        <v>0</v>
      </c>
      <c r="AA54" s="13">
        <v>0</v>
      </c>
    </row>
    <row r="55" spans="1:27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573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13">
        <v>0</v>
      </c>
      <c r="Z55" s="13">
        <v>0</v>
      </c>
      <c r="AA55" s="13">
        <v>0</v>
      </c>
    </row>
    <row r="56" spans="1:27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13">
        <v>0</v>
      </c>
      <c r="Z56" s="13">
        <v>0</v>
      </c>
      <c r="AA56" s="13">
        <v>0</v>
      </c>
    </row>
    <row r="57" spans="1:27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13">
        <v>0</v>
      </c>
      <c r="Z57" s="13">
        <v>0</v>
      </c>
      <c r="AA57" s="13">
        <v>0</v>
      </c>
    </row>
    <row r="58" spans="1:27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13">
        <v>0</v>
      </c>
      <c r="Z58" s="13">
        <v>0</v>
      </c>
      <c r="AA58" s="13">
        <v>0</v>
      </c>
    </row>
    <row r="59" spans="1:27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13">
        <v>0</v>
      </c>
      <c r="Z59" s="13">
        <v>0</v>
      </c>
      <c r="AA59" s="13">
        <v>0</v>
      </c>
    </row>
    <row r="60" spans="1:27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13">
        <v>0</v>
      </c>
      <c r="Z60" s="13">
        <v>0</v>
      </c>
      <c r="AA60" s="13">
        <v>0</v>
      </c>
    </row>
    <row r="61" spans="1:27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573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13">
        <v>0</v>
      </c>
      <c r="Z61" s="13">
        <v>0</v>
      </c>
      <c r="AA61" s="13">
        <v>0</v>
      </c>
    </row>
    <row r="62" spans="1:27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13">
        <v>0</v>
      </c>
      <c r="Z62" s="13">
        <v>0</v>
      </c>
      <c r="AA62" s="13">
        <v>0</v>
      </c>
    </row>
    <row r="63" spans="1:27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13">
        <v>0</v>
      </c>
      <c r="Z63" s="13">
        <v>0</v>
      </c>
      <c r="AA63" s="13">
        <v>0</v>
      </c>
    </row>
    <row r="64" spans="1:27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13">
        <v>0</v>
      </c>
      <c r="Z64" s="13">
        <v>0</v>
      </c>
      <c r="AA64" s="13">
        <v>0</v>
      </c>
    </row>
    <row r="65" spans="1:27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13">
        <v>0</v>
      </c>
      <c r="Z65" s="13">
        <v>0</v>
      </c>
      <c r="AA65" s="13">
        <v>0</v>
      </c>
    </row>
    <row r="66" spans="1:27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13">
        <v>0</v>
      </c>
      <c r="Z66" s="13">
        <v>0</v>
      </c>
      <c r="AA66" s="13">
        <v>0</v>
      </c>
    </row>
    <row r="67" spans="1:27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573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13">
        <v>0</v>
      </c>
      <c r="Z67" s="13">
        <v>0</v>
      </c>
      <c r="AA67" s="13">
        <v>0</v>
      </c>
    </row>
    <row r="68" spans="1:27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573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13">
        <v>0</v>
      </c>
      <c r="Z68" s="13">
        <v>0</v>
      </c>
      <c r="AA68" s="13">
        <v>0</v>
      </c>
    </row>
    <row r="69" spans="1:27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13">
        <v>0</v>
      </c>
      <c r="Z69" s="13">
        <v>0</v>
      </c>
      <c r="AA69" s="13">
        <v>0</v>
      </c>
    </row>
    <row r="70" spans="1:27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13">
        <v>0</v>
      </c>
      <c r="Z70" s="13">
        <v>0</v>
      </c>
      <c r="AA70" s="13">
        <v>0</v>
      </c>
    </row>
    <row r="71" spans="1:27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13">
        <v>0</v>
      </c>
      <c r="Z71" s="13">
        <v>0</v>
      </c>
      <c r="AA71" s="13">
        <v>0</v>
      </c>
    </row>
    <row r="72" spans="1:27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13">
        <v>0</v>
      </c>
      <c r="Z72" s="13">
        <v>0</v>
      </c>
      <c r="AA72" s="13">
        <v>0</v>
      </c>
    </row>
    <row r="73" spans="1:27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13">
        <v>0</v>
      </c>
      <c r="Z73" s="13">
        <v>0</v>
      </c>
      <c r="AA73" s="13">
        <v>0</v>
      </c>
    </row>
    <row r="74" spans="1:27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13">
        <v>0</v>
      </c>
      <c r="Z74" s="13">
        <v>0</v>
      </c>
      <c r="AA74" s="13">
        <v>0</v>
      </c>
    </row>
    <row r="75" spans="1:27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573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13">
        <v>0</v>
      </c>
      <c r="Z75" s="13">
        <v>0</v>
      </c>
      <c r="AA75" s="13">
        <v>0</v>
      </c>
    </row>
    <row r="76" spans="1:27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13">
        <v>0</v>
      </c>
      <c r="Z76" s="13">
        <v>0</v>
      </c>
      <c r="AA76" s="13">
        <v>0</v>
      </c>
    </row>
    <row r="77" spans="1:27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13">
        <v>0</v>
      </c>
      <c r="Z77" s="13">
        <v>0</v>
      </c>
      <c r="AA77" s="13">
        <v>0</v>
      </c>
    </row>
    <row r="78" spans="1:27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13">
        <v>0</v>
      </c>
      <c r="Z78" s="13">
        <v>0</v>
      </c>
      <c r="AA78" s="13">
        <v>0</v>
      </c>
    </row>
    <row r="79" spans="1:27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573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13">
        <v>0</v>
      </c>
      <c r="Z79" s="13">
        <v>0</v>
      </c>
      <c r="AA79" s="13">
        <v>0</v>
      </c>
    </row>
    <row r="80" spans="1:27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13">
        <v>0</v>
      </c>
      <c r="Z80" s="13">
        <v>0</v>
      </c>
      <c r="AA80" s="13">
        <v>0</v>
      </c>
    </row>
    <row r="81" spans="1:27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13">
        <v>0</v>
      </c>
      <c r="Z81" s="13">
        <v>0</v>
      </c>
      <c r="AA81" s="13">
        <v>0</v>
      </c>
    </row>
    <row r="82" spans="1:27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13">
        <v>0</v>
      </c>
      <c r="Z82" s="13">
        <v>0</v>
      </c>
      <c r="AA82" s="13">
        <v>0</v>
      </c>
    </row>
    <row r="83" spans="1:27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13">
        <v>0</v>
      </c>
      <c r="Z83" s="13">
        <v>0</v>
      </c>
      <c r="AA83" s="13">
        <v>0</v>
      </c>
    </row>
    <row r="84" spans="1:27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13">
        <v>0</v>
      </c>
      <c r="Z84" s="13">
        <v>0</v>
      </c>
      <c r="AA84" s="13">
        <v>0</v>
      </c>
    </row>
    <row r="85" spans="1:27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573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13">
        <v>0</v>
      </c>
      <c r="Z85" s="13">
        <v>0</v>
      </c>
      <c r="AA85" s="13">
        <v>0</v>
      </c>
    </row>
    <row r="86" spans="1:27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13">
        <v>0</v>
      </c>
      <c r="Z86" s="13">
        <v>0</v>
      </c>
      <c r="AA86" s="13">
        <v>0</v>
      </c>
    </row>
    <row r="87" spans="1:27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578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13">
        <v>0</v>
      </c>
      <c r="Z87" s="13">
        <v>0</v>
      </c>
      <c r="AA87" s="13">
        <v>0</v>
      </c>
    </row>
    <row r="88" spans="1:27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573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13">
        <v>0</v>
      </c>
      <c r="Z88" s="13">
        <v>0</v>
      </c>
      <c r="AA88" s="13">
        <v>0</v>
      </c>
    </row>
    <row r="89" spans="1:27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13">
        <v>0</v>
      </c>
      <c r="Z89" s="13">
        <v>0</v>
      </c>
      <c r="AA89" s="13">
        <v>0</v>
      </c>
    </row>
    <row r="90" spans="1:27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13">
        <v>0</v>
      </c>
      <c r="Z90" s="13">
        <v>0</v>
      </c>
      <c r="AA90" s="13">
        <v>0</v>
      </c>
    </row>
    <row r="91" spans="1:27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13">
        <v>0</v>
      </c>
      <c r="Z91" s="13">
        <v>0</v>
      </c>
      <c r="AA91" s="13">
        <v>0</v>
      </c>
    </row>
    <row r="92" spans="1:27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13">
        <v>0</v>
      </c>
      <c r="Z92" s="13">
        <v>0</v>
      </c>
      <c r="AA92" s="13">
        <v>0</v>
      </c>
    </row>
    <row r="93" spans="1:27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573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13">
        <v>0</v>
      </c>
      <c r="Z93" s="13">
        <v>0</v>
      </c>
      <c r="AA93" s="13">
        <v>0</v>
      </c>
    </row>
    <row r="94" spans="1:27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13">
        <v>0</v>
      </c>
      <c r="Z94" s="13">
        <v>0</v>
      </c>
      <c r="AA94" s="13">
        <v>0</v>
      </c>
    </row>
    <row r="95" spans="1:27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13">
        <v>0</v>
      </c>
      <c r="Z95" s="13">
        <v>0</v>
      </c>
      <c r="AA95" s="13">
        <v>0</v>
      </c>
    </row>
    <row r="96" spans="1:27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573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13">
        <v>0</v>
      </c>
      <c r="Z96" s="13">
        <v>0</v>
      </c>
      <c r="AA96" s="13">
        <v>0</v>
      </c>
    </row>
    <row r="97" spans="1:27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13">
        <v>0</v>
      </c>
      <c r="Z97" s="13">
        <v>0</v>
      </c>
      <c r="AA97" s="13">
        <v>0</v>
      </c>
    </row>
    <row r="98" spans="1:27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13">
        <v>0</v>
      </c>
      <c r="Z98" s="13">
        <v>0</v>
      </c>
      <c r="AA98" s="13">
        <v>0</v>
      </c>
    </row>
    <row r="99" spans="1:27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13">
        <v>0</v>
      </c>
      <c r="Z99" s="13">
        <v>0</v>
      </c>
      <c r="AA99" s="13">
        <v>0</v>
      </c>
    </row>
    <row r="100" spans="1:27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13">
        <v>0</v>
      </c>
      <c r="Z100" s="13">
        <v>0</v>
      </c>
      <c r="AA100" s="13">
        <v>0</v>
      </c>
    </row>
    <row r="101" spans="1:27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13">
        <v>0</v>
      </c>
      <c r="Z101" s="13">
        <v>0</v>
      </c>
      <c r="AA101" s="13">
        <v>0</v>
      </c>
    </row>
    <row r="102" spans="1:27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13">
        <v>0</v>
      </c>
      <c r="Z102" s="13">
        <v>0</v>
      </c>
      <c r="AA102" s="13">
        <v>0</v>
      </c>
    </row>
    <row r="103" spans="1:27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13">
        <v>0</v>
      </c>
      <c r="Z103" s="13">
        <v>0</v>
      </c>
      <c r="AA103" s="13">
        <v>0</v>
      </c>
    </row>
    <row r="104" spans="1:27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13">
        <v>0</v>
      </c>
      <c r="Z104" s="13">
        <v>0</v>
      </c>
      <c r="AA104" s="13">
        <v>0</v>
      </c>
    </row>
    <row r="105" spans="1:27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13">
        <v>0</v>
      </c>
      <c r="Z105" s="13">
        <v>0</v>
      </c>
      <c r="AA105" s="13">
        <v>0</v>
      </c>
    </row>
    <row r="106" spans="1:27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13">
        <v>0</v>
      </c>
      <c r="Z106" s="13">
        <v>0</v>
      </c>
      <c r="AA106" s="13">
        <v>0</v>
      </c>
    </row>
    <row r="107" spans="1:27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13">
        <v>0</v>
      </c>
      <c r="Z107" s="13">
        <v>0</v>
      </c>
      <c r="AA107" s="13">
        <v>0</v>
      </c>
    </row>
    <row r="108" spans="1:27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13">
        <v>0</v>
      </c>
      <c r="Z108" s="13">
        <v>0</v>
      </c>
      <c r="AA108" s="13">
        <v>0</v>
      </c>
    </row>
    <row r="109" spans="1:27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13">
        <v>0</v>
      </c>
      <c r="Z109" s="13">
        <v>0</v>
      </c>
      <c r="AA109" s="13">
        <v>0</v>
      </c>
    </row>
    <row r="110" spans="1:27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13">
        <v>0</v>
      </c>
      <c r="Z110" s="13">
        <v>0</v>
      </c>
      <c r="AA110" s="13">
        <v>0</v>
      </c>
    </row>
    <row r="111" spans="1:27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13">
        <v>0</v>
      </c>
      <c r="Z111" s="13">
        <v>0</v>
      </c>
      <c r="AA111" s="13">
        <v>0</v>
      </c>
    </row>
    <row r="112" spans="1:27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13">
        <v>0</v>
      </c>
      <c r="Z112" s="13">
        <v>0</v>
      </c>
      <c r="AA112" s="13">
        <v>0</v>
      </c>
    </row>
    <row r="113" spans="1:27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13">
        <v>0</v>
      </c>
      <c r="Z113" s="13">
        <v>0</v>
      </c>
      <c r="AA113" s="13">
        <v>0</v>
      </c>
    </row>
    <row r="114" spans="1:27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13">
        <v>0</v>
      </c>
      <c r="Z114" s="13">
        <v>0</v>
      </c>
      <c r="AA114" s="13">
        <v>0</v>
      </c>
    </row>
    <row r="115" spans="1:27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13">
        <v>0</v>
      </c>
      <c r="Z115" s="13">
        <v>0</v>
      </c>
      <c r="AA115" s="13">
        <v>0</v>
      </c>
    </row>
    <row r="116" spans="1:27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13">
        <v>0</v>
      </c>
      <c r="Z116" s="13">
        <v>0</v>
      </c>
      <c r="AA116" s="13">
        <v>0</v>
      </c>
    </row>
    <row r="117" spans="1:27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13">
        <v>0</v>
      </c>
      <c r="Z117" s="13">
        <v>0</v>
      </c>
      <c r="AA117" s="13">
        <v>0</v>
      </c>
    </row>
    <row r="118" spans="1:27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13">
        <v>0</v>
      </c>
      <c r="Z118" s="13">
        <v>0</v>
      </c>
      <c r="AA118" s="13">
        <v>0</v>
      </c>
    </row>
    <row r="119" spans="1:27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13">
        <v>0</v>
      </c>
      <c r="Z119" s="13">
        <v>0</v>
      </c>
      <c r="AA119" s="13">
        <v>0</v>
      </c>
    </row>
    <row r="120" spans="1:27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13">
        <v>0</v>
      </c>
      <c r="Z120" s="13">
        <v>0</v>
      </c>
      <c r="AA120" s="13">
        <v>0</v>
      </c>
    </row>
    <row r="121" spans="1:27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556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13">
        <v>0</v>
      </c>
      <c r="Z121" s="13">
        <v>0</v>
      </c>
      <c r="AA121" s="13">
        <v>0</v>
      </c>
    </row>
    <row r="122" spans="1:27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573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13">
        <v>0</v>
      </c>
      <c r="Z122" s="13">
        <v>0</v>
      </c>
      <c r="AA122" s="13">
        <v>0</v>
      </c>
    </row>
    <row r="123" spans="1:27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13">
        <v>0</v>
      </c>
      <c r="Z123" s="13">
        <v>0</v>
      </c>
      <c r="AA123" s="13">
        <v>0</v>
      </c>
    </row>
    <row r="124" spans="1:27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13">
        <v>0</v>
      </c>
      <c r="Z124" s="13">
        <v>0</v>
      </c>
      <c r="AA124" s="13">
        <v>0</v>
      </c>
    </row>
    <row r="125" spans="1:27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13">
        <v>0</v>
      </c>
      <c r="Z125" s="13">
        <v>0</v>
      </c>
      <c r="AA125" s="13">
        <v>0</v>
      </c>
    </row>
    <row r="126" spans="1:27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13">
        <v>0</v>
      </c>
      <c r="Z126" s="13">
        <v>0</v>
      </c>
      <c r="AA126" s="13">
        <v>0</v>
      </c>
    </row>
    <row r="127" spans="1:27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13">
        <v>0</v>
      </c>
      <c r="Z127" s="13">
        <v>0</v>
      </c>
      <c r="AA127" s="13">
        <v>0</v>
      </c>
    </row>
    <row r="128" spans="1:27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13">
        <v>0</v>
      </c>
      <c r="Z128" s="13">
        <v>0</v>
      </c>
      <c r="AA128" s="13">
        <v>0</v>
      </c>
    </row>
    <row r="129" spans="1:27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13">
        <v>0</v>
      </c>
      <c r="Z129" s="13">
        <v>0</v>
      </c>
      <c r="AA129" s="13">
        <v>0</v>
      </c>
    </row>
    <row r="130" spans="1:27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13">
        <v>0</v>
      </c>
      <c r="Z130" s="13">
        <v>0</v>
      </c>
      <c r="AA130" s="13">
        <v>0</v>
      </c>
    </row>
    <row r="131" spans="1:27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13">
        <v>0</v>
      </c>
      <c r="Z131" s="13">
        <v>0</v>
      </c>
      <c r="AA131" s="13">
        <v>0</v>
      </c>
    </row>
    <row r="132" spans="1:27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13">
        <v>0</v>
      </c>
      <c r="Z132" s="13">
        <v>0</v>
      </c>
      <c r="AA132" s="13">
        <v>0</v>
      </c>
    </row>
    <row r="133" spans="1:27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13">
        <v>0</v>
      </c>
      <c r="Z133" s="13">
        <v>0</v>
      </c>
      <c r="AA133" s="13">
        <v>0</v>
      </c>
    </row>
    <row r="134" spans="1:27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13">
        <v>0</v>
      </c>
      <c r="Z134" s="13">
        <v>0</v>
      </c>
      <c r="AA134" s="13">
        <v>0</v>
      </c>
    </row>
    <row r="135" spans="1:27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13">
        <v>0</v>
      </c>
      <c r="Z135" s="13">
        <v>0</v>
      </c>
      <c r="AA135" s="13">
        <v>0</v>
      </c>
    </row>
    <row r="136" spans="1:27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13">
        <v>0</v>
      </c>
      <c r="Z136" s="13">
        <v>0</v>
      </c>
      <c r="AA136" s="13">
        <v>0</v>
      </c>
    </row>
    <row r="137" spans="1:27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13">
        <v>0</v>
      </c>
      <c r="Z137" s="13">
        <v>0</v>
      </c>
      <c r="AA137" s="13">
        <v>0</v>
      </c>
    </row>
    <row r="138" spans="1:27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13">
        <v>0</v>
      </c>
      <c r="Z138" s="13">
        <v>0</v>
      </c>
      <c r="AA138" s="13">
        <v>0</v>
      </c>
    </row>
    <row r="139" spans="1:27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13">
        <v>0</v>
      </c>
      <c r="Z139" s="13">
        <v>0</v>
      </c>
      <c r="AA139" s="13">
        <v>0</v>
      </c>
    </row>
    <row r="140" spans="1:27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13">
        <v>0</v>
      </c>
      <c r="Z140" s="13">
        <v>0</v>
      </c>
      <c r="AA140" s="13">
        <v>0</v>
      </c>
    </row>
    <row r="141" spans="1:27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13">
        <v>0</v>
      </c>
      <c r="Z141" s="13">
        <v>0</v>
      </c>
      <c r="AA141" s="13">
        <v>0</v>
      </c>
    </row>
    <row r="142" spans="1:27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13">
        <v>0</v>
      </c>
      <c r="Z142" s="13">
        <v>0</v>
      </c>
      <c r="AA142" s="13">
        <v>0</v>
      </c>
    </row>
    <row r="143" spans="1:27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13">
        <v>0</v>
      </c>
      <c r="Z143" s="13">
        <v>0</v>
      </c>
      <c r="AA143" s="13">
        <v>0</v>
      </c>
    </row>
    <row r="144" spans="1:27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13">
        <v>0</v>
      </c>
      <c r="Z144" s="13">
        <v>0</v>
      </c>
      <c r="AA144" s="13">
        <v>0</v>
      </c>
    </row>
    <row r="145" spans="1:27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13">
        <v>0</v>
      </c>
      <c r="Z145" s="13">
        <v>0</v>
      </c>
      <c r="AA145" s="13">
        <v>0</v>
      </c>
    </row>
    <row r="146" spans="1:27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13">
        <v>0</v>
      </c>
      <c r="Z146" s="13">
        <v>0</v>
      </c>
      <c r="AA146" s="13">
        <v>0</v>
      </c>
    </row>
    <row r="147" spans="1:27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13">
        <v>0</v>
      </c>
      <c r="Z147" s="13">
        <v>0</v>
      </c>
      <c r="AA147" s="13">
        <v>0</v>
      </c>
    </row>
    <row r="148" spans="1:27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13">
        <v>0</v>
      </c>
      <c r="Z148" s="13">
        <v>0</v>
      </c>
      <c r="AA148" s="13">
        <v>0</v>
      </c>
    </row>
    <row r="149" spans="1:27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13">
        <v>0</v>
      </c>
      <c r="Z149" s="13">
        <v>0</v>
      </c>
      <c r="AA149" s="13">
        <v>0</v>
      </c>
    </row>
    <row r="150" spans="1:27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13">
        <v>0</v>
      </c>
      <c r="Z150" s="13">
        <v>0</v>
      </c>
      <c r="AA150" s="13">
        <v>0</v>
      </c>
    </row>
    <row r="151" spans="1:27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13">
        <v>0</v>
      </c>
      <c r="Z151" s="13">
        <v>0</v>
      </c>
      <c r="AA151" s="13">
        <v>0</v>
      </c>
    </row>
    <row r="152" spans="1:27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13">
        <v>0</v>
      </c>
      <c r="Z152" s="13">
        <v>0</v>
      </c>
      <c r="AA152" s="13">
        <v>0</v>
      </c>
    </row>
    <row r="153" spans="1:27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13">
        <v>0</v>
      </c>
      <c r="Z153" s="13">
        <v>0</v>
      </c>
      <c r="AA153" s="13">
        <v>0</v>
      </c>
    </row>
    <row r="154" spans="1:27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13">
        <v>0</v>
      </c>
      <c r="Z154" s="13">
        <v>0</v>
      </c>
      <c r="AA154" s="13">
        <v>0</v>
      </c>
    </row>
    <row r="155" spans="1:27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13">
        <v>0</v>
      </c>
      <c r="Z155" s="13">
        <v>0</v>
      </c>
      <c r="AA155" s="13">
        <v>0</v>
      </c>
    </row>
    <row r="156" spans="1:27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13">
        <v>0</v>
      </c>
      <c r="Z156" s="13">
        <v>0</v>
      </c>
      <c r="AA156" s="13">
        <v>0</v>
      </c>
    </row>
    <row r="157" spans="1:27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13">
        <v>0</v>
      </c>
      <c r="Z157" s="13">
        <v>0</v>
      </c>
      <c r="AA157" s="13">
        <v>0</v>
      </c>
    </row>
    <row r="158" spans="1:27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13">
        <v>0</v>
      </c>
      <c r="Z158" s="13">
        <v>0</v>
      </c>
      <c r="AA158" s="13">
        <v>0</v>
      </c>
    </row>
    <row r="159" spans="1:27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13">
        <v>0</v>
      </c>
      <c r="Z159" s="13">
        <v>0</v>
      </c>
      <c r="AA159" s="13">
        <v>0</v>
      </c>
    </row>
    <row r="160" spans="1:27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13">
        <v>0</v>
      </c>
      <c r="Z160" s="13">
        <v>0</v>
      </c>
      <c r="AA160" s="13">
        <v>0</v>
      </c>
    </row>
    <row r="161" spans="1:27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13">
        <v>0</v>
      </c>
      <c r="Z161" s="13">
        <v>0</v>
      </c>
      <c r="AA161" s="13">
        <v>0</v>
      </c>
    </row>
    <row r="162" spans="1:27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13">
        <v>0</v>
      </c>
      <c r="Z162" s="13">
        <v>0</v>
      </c>
      <c r="AA162" s="13">
        <v>0</v>
      </c>
    </row>
    <row r="163" spans="1:27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13">
        <v>0</v>
      </c>
      <c r="Z163" s="13">
        <v>0</v>
      </c>
      <c r="AA163" s="13">
        <v>0</v>
      </c>
    </row>
    <row r="164" spans="1:27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13">
        <v>0</v>
      </c>
      <c r="Z164" s="13">
        <v>0</v>
      </c>
      <c r="AA164" s="13">
        <v>0</v>
      </c>
    </row>
    <row r="165" spans="1:27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13">
        <v>0</v>
      </c>
      <c r="Z165" s="13">
        <v>0</v>
      </c>
      <c r="AA165" s="13">
        <v>0</v>
      </c>
    </row>
    <row r="166" spans="1:27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13">
        <v>0</v>
      </c>
      <c r="Z166" s="13">
        <v>0</v>
      </c>
      <c r="AA166" s="13">
        <v>0</v>
      </c>
    </row>
    <row r="167" spans="1:27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13">
        <v>0</v>
      </c>
      <c r="Z167" s="13">
        <v>0</v>
      </c>
      <c r="AA167" s="13">
        <v>0</v>
      </c>
    </row>
    <row r="168" spans="1:27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13">
        <v>0</v>
      </c>
      <c r="Z168" s="13">
        <v>0</v>
      </c>
      <c r="AA168" s="13">
        <v>0</v>
      </c>
    </row>
    <row r="169" spans="1:27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579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13">
        <v>0</v>
      </c>
      <c r="Z169" s="13">
        <v>0</v>
      </c>
      <c r="AA169" s="13">
        <v>0</v>
      </c>
    </row>
    <row r="170" spans="1:27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13">
        <v>0</v>
      </c>
      <c r="Z170" s="13">
        <v>0</v>
      </c>
      <c r="AA170" s="13">
        <v>0</v>
      </c>
    </row>
    <row r="171" spans="1:27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13">
        <v>0</v>
      </c>
      <c r="Z171" s="13">
        <v>0</v>
      </c>
      <c r="AA171" s="13">
        <v>0</v>
      </c>
    </row>
    <row r="172" spans="1:27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580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13">
        <v>0</v>
      </c>
      <c r="Z172" s="13">
        <v>0</v>
      </c>
      <c r="AA172" s="13">
        <v>0</v>
      </c>
    </row>
    <row r="173" spans="1:27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13">
        <v>0</v>
      </c>
      <c r="Z173" s="13">
        <v>0</v>
      </c>
      <c r="AA173" s="13">
        <v>0</v>
      </c>
    </row>
    <row r="174" spans="1:27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581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13">
        <v>0</v>
      </c>
      <c r="Z174" s="13">
        <v>0</v>
      </c>
      <c r="AA174" s="13">
        <v>0</v>
      </c>
    </row>
    <row r="175" spans="1:27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13">
        <v>0</v>
      </c>
      <c r="Z175" s="13">
        <v>0</v>
      </c>
      <c r="AA175" s="13">
        <v>0</v>
      </c>
    </row>
    <row r="176" spans="1:27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13">
        <v>0</v>
      </c>
      <c r="Z176" s="13">
        <v>0</v>
      </c>
      <c r="AA176" s="13">
        <v>0</v>
      </c>
    </row>
    <row r="177" spans="1:27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573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13">
        <v>0</v>
      </c>
      <c r="Z177" s="13">
        <v>0</v>
      </c>
      <c r="AA177" s="13">
        <v>0</v>
      </c>
    </row>
    <row r="178" spans="1:27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582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13">
        <v>0</v>
      </c>
      <c r="Z178" s="13">
        <v>0</v>
      </c>
      <c r="AA178" s="13">
        <v>0</v>
      </c>
    </row>
    <row r="179" spans="1:27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573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13">
        <v>0</v>
      </c>
      <c r="Z179" s="13">
        <v>0</v>
      </c>
      <c r="AA179" s="13">
        <v>0</v>
      </c>
    </row>
    <row r="180" spans="1:27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13">
        <v>0</v>
      </c>
      <c r="Z180" s="13">
        <v>0</v>
      </c>
      <c r="AA180" s="13">
        <v>0</v>
      </c>
    </row>
    <row r="181" spans="1:27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13">
        <v>0</v>
      </c>
      <c r="Z181" s="13">
        <v>0</v>
      </c>
      <c r="AA181" s="13">
        <v>0</v>
      </c>
    </row>
    <row r="182" spans="1:27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13">
        <v>0</v>
      </c>
      <c r="Z182" s="13">
        <v>0</v>
      </c>
      <c r="AA182" s="13">
        <v>0</v>
      </c>
    </row>
    <row r="183" spans="1:27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13">
        <v>0</v>
      </c>
      <c r="Z183" s="13">
        <v>0</v>
      </c>
      <c r="AA183" s="13">
        <v>0</v>
      </c>
    </row>
    <row r="184" spans="1:27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13">
        <v>0</v>
      </c>
      <c r="Z184" s="13">
        <v>0</v>
      </c>
      <c r="AA184" s="13">
        <v>0</v>
      </c>
    </row>
    <row r="185" spans="1:27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13">
        <v>0</v>
      </c>
      <c r="Z185" s="13">
        <v>0</v>
      </c>
      <c r="AA185" s="13">
        <v>0</v>
      </c>
    </row>
    <row r="186" spans="1:27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13">
        <v>0</v>
      </c>
      <c r="Z186" s="13">
        <v>0</v>
      </c>
      <c r="AA186" s="13">
        <v>0</v>
      </c>
    </row>
    <row r="187" spans="1:27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13">
        <v>0</v>
      </c>
      <c r="Z187" s="13">
        <v>0</v>
      </c>
      <c r="AA187" s="13">
        <v>0</v>
      </c>
    </row>
    <row r="188" spans="1:27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13">
        <v>0</v>
      </c>
      <c r="Z188" s="13">
        <v>0</v>
      </c>
      <c r="AA188" s="13">
        <v>0</v>
      </c>
    </row>
    <row r="189" spans="1:27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13">
        <v>0</v>
      </c>
      <c r="Z189" s="13">
        <v>0</v>
      </c>
      <c r="AA189" s="13">
        <v>0</v>
      </c>
    </row>
    <row r="190" spans="1:27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13">
        <v>0</v>
      </c>
      <c r="Z190" s="13">
        <v>0</v>
      </c>
      <c r="AA190" s="13">
        <v>0</v>
      </c>
    </row>
    <row r="191" spans="1:27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13">
        <v>0</v>
      </c>
      <c r="Z191" s="13">
        <v>0</v>
      </c>
      <c r="AA191" s="13">
        <v>0</v>
      </c>
    </row>
    <row r="192" spans="1:27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13">
        <v>0</v>
      </c>
      <c r="Z192" s="13">
        <v>0</v>
      </c>
      <c r="AA192" s="13">
        <v>0</v>
      </c>
    </row>
    <row r="193" spans="1:27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13">
        <v>0</v>
      </c>
      <c r="Z193" s="13">
        <v>0</v>
      </c>
      <c r="AA193" s="13">
        <v>0</v>
      </c>
    </row>
    <row r="194" spans="1:27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573</v>
      </c>
      <c r="H194" s="19">
        <v>31794</v>
      </c>
      <c r="I194" s="18" t="s">
        <v>583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13">
        <v>0</v>
      </c>
      <c r="Z194" s="13">
        <v>0</v>
      </c>
      <c r="AA194" s="13">
        <v>0</v>
      </c>
    </row>
    <row r="195" spans="1:27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573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13">
        <v>0</v>
      </c>
      <c r="Z195" s="13">
        <v>0</v>
      </c>
      <c r="AA195" s="13">
        <v>0</v>
      </c>
    </row>
    <row r="196" spans="1:27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573</v>
      </c>
      <c r="H196" s="19">
        <v>31394</v>
      </c>
      <c r="I196" s="18" t="s">
        <v>584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13">
        <v>0</v>
      </c>
      <c r="Z196" s="13">
        <v>0</v>
      </c>
      <c r="AA196" s="13">
        <v>0</v>
      </c>
    </row>
    <row r="197" spans="1:27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585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13">
        <v>0</v>
      </c>
      <c r="Z197" s="13">
        <v>0</v>
      </c>
      <c r="AA197" s="13">
        <v>0</v>
      </c>
    </row>
    <row r="198" spans="1:27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573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13">
        <v>0</v>
      </c>
      <c r="Z198" s="13">
        <v>0</v>
      </c>
      <c r="AA198" s="13">
        <v>0</v>
      </c>
    </row>
    <row r="199" spans="1:27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13">
        <v>0</v>
      </c>
      <c r="Z199" s="13">
        <v>0</v>
      </c>
      <c r="AA199" s="13">
        <v>0</v>
      </c>
    </row>
    <row r="200" spans="1:27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13">
        <v>0</v>
      </c>
      <c r="Z200" s="13">
        <v>0</v>
      </c>
      <c r="AA200" s="13">
        <v>0</v>
      </c>
    </row>
    <row r="201" spans="1:27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13">
        <v>0</v>
      </c>
      <c r="Z201" s="13">
        <v>0</v>
      </c>
      <c r="AA201" s="13">
        <v>0</v>
      </c>
    </row>
    <row r="202" spans="1:27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13">
        <v>0</v>
      </c>
      <c r="Z202" s="13">
        <v>0</v>
      </c>
      <c r="AA202" s="13">
        <v>0</v>
      </c>
    </row>
    <row r="203" spans="1:27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13">
        <v>0</v>
      </c>
      <c r="Z203" s="13">
        <v>0</v>
      </c>
      <c r="AA203" s="13">
        <v>0</v>
      </c>
    </row>
    <row r="204" spans="1:27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586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13">
        <v>0</v>
      </c>
      <c r="Z204" s="13">
        <v>0</v>
      </c>
      <c r="AA204" s="13">
        <v>0</v>
      </c>
    </row>
    <row r="205" spans="1:27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13">
        <v>0</v>
      </c>
      <c r="Z205" s="13">
        <v>0</v>
      </c>
      <c r="AA205" s="13">
        <v>0</v>
      </c>
    </row>
    <row r="206" spans="1:27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13">
        <v>0</v>
      </c>
      <c r="Z206" s="13">
        <v>0</v>
      </c>
      <c r="AA206" s="13">
        <v>0</v>
      </c>
    </row>
    <row r="207" spans="1:27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13">
        <v>0</v>
      </c>
      <c r="Z207" s="13">
        <v>0</v>
      </c>
      <c r="AA207" s="13">
        <v>0</v>
      </c>
    </row>
    <row r="208" spans="1:27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13">
        <v>0</v>
      </c>
      <c r="Z208" s="13">
        <v>0</v>
      </c>
      <c r="AA208" s="13">
        <v>0</v>
      </c>
    </row>
    <row r="209" spans="1:27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587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13">
        <v>0</v>
      </c>
      <c r="Z209" s="13">
        <v>0</v>
      </c>
      <c r="AA209" s="13">
        <v>0</v>
      </c>
    </row>
    <row r="210" spans="1:27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13">
        <v>0</v>
      </c>
      <c r="Z210" s="13">
        <v>0</v>
      </c>
      <c r="AA210" s="13">
        <v>0</v>
      </c>
    </row>
    <row r="211" spans="1:27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13">
        <v>0</v>
      </c>
      <c r="Z211" s="13">
        <v>0</v>
      </c>
      <c r="AA211" s="13">
        <v>0</v>
      </c>
    </row>
    <row r="212" spans="1:27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13">
        <v>0</v>
      </c>
      <c r="Z212" s="13">
        <v>0</v>
      </c>
      <c r="AA212" s="13">
        <v>0</v>
      </c>
    </row>
    <row r="213" spans="1:27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13">
        <v>0</v>
      </c>
      <c r="Z213" s="13">
        <v>0</v>
      </c>
      <c r="AA213" s="13">
        <v>0</v>
      </c>
    </row>
    <row r="214" spans="1:27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13">
        <v>0</v>
      </c>
      <c r="Z214" s="13">
        <v>0</v>
      </c>
      <c r="AA214" s="13">
        <v>0</v>
      </c>
    </row>
    <row r="215" spans="1:27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13">
        <v>0</v>
      </c>
      <c r="Z215" s="13">
        <v>0</v>
      </c>
      <c r="AA215" s="13">
        <v>0</v>
      </c>
    </row>
    <row r="216" spans="1:27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13">
        <v>0</v>
      </c>
      <c r="Z216" s="13">
        <v>0</v>
      </c>
      <c r="AA216" s="13">
        <v>0</v>
      </c>
    </row>
    <row r="217" spans="1:27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588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13">
        <v>0</v>
      </c>
      <c r="Z217" s="13">
        <v>0</v>
      </c>
      <c r="AA217" s="13">
        <v>0</v>
      </c>
    </row>
    <row r="218" spans="1:27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13">
        <v>0</v>
      </c>
      <c r="Z218" s="13">
        <v>0</v>
      </c>
      <c r="AA218" s="13">
        <v>0</v>
      </c>
    </row>
    <row r="219" spans="1:27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589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13">
        <v>0</v>
      </c>
      <c r="Z219" s="13">
        <v>0</v>
      </c>
      <c r="AA219" s="13">
        <v>0</v>
      </c>
    </row>
    <row r="220" spans="1:27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13">
        <v>0</v>
      </c>
      <c r="Z220" s="13">
        <v>0</v>
      </c>
      <c r="AA220" s="13">
        <v>0</v>
      </c>
    </row>
    <row r="221" spans="1:27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13">
        <v>0</v>
      </c>
      <c r="Z221" s="13">
        <v>0</v>
      </c>
      <c r="AA221" s="13">
        <v>0</v>
      </c>
    </row>
    <row r="222" spans="1:27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573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13">
        <v>0</v>
      </c>
      <c r="Z222" s="13">
        <v>0</v>
      </c>
      <c r="AA222" s="13">
        <v>0</v>
      </c>
    </row>
    <row r="223" spans="1:27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13">
        <v>0</v>
      </c>
      <c r="Z223" s="13">
        <v>0</v>
      </c>
      <c r="AA223" s="13">
        <v>0</v>
      </c>
    </row>
    <row r="224" spans="1:27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13">
        <v>0</v>
      </c>
      <c r="Z224" s="13">
        <v>0</v>
      </c>
      <c r="AA224" s="13">
        <v>0</v>
      </c>
    </row>
    <row r="225" spans="1:27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590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13">
        <v>0</v>
      </c>
      <c r="Z225" s="13">
        <v>0</v>
      </c>
      <c r="AA225" s="13">
        <v>0</v>
      </c>
    </row>
    <row r="226" spans="1:27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13">
        <v>0</v>
      </c>
      <c r="Z226" s="13">
        <v>0</v>
      </c>
      <c r="AA226" s="13">
        <v>0</v>
      </c>
    </row>
    <row r="227" spans="1:27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13">
        <v>0</v>
      </c>
      <c r="Z227" s="13">
        <v>0</v>
      </c>
      <c r="AA227" s="13">
        <v>0</v>
      </c>
    </row>
    <row r="228" spans="1:27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591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13">
        <v>0</v>
      </c>
      <c r="Z228" s="13">
        <v>0</v>
      </c>
      <c r="AA228" s="13">
        <v>0</v>
      </c>
    </row>
    <row r="229" spans="1:27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13">
        <v>0</v>
      </c>
      <c r="Z229" s="13">
        <v>0</v>
      </c>
      <c r="AA229" s="13">
        <v>0</v>
      </c>
    </row>
    <row r="230" spans="1:27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13">
        <v>0</v>
      </c>
      <c r="Z230" s="13">
        <v>0</v>
      </c>
      <c r="AA230" s="13">
        <v>0</v>
      </c>
    </row>
    <row r="231" spans="1:27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592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13">
        <v>0</v>
      </c>
      <c r="Z231" s="13">
        <v>0</v>
      </c>
      <c r="AA231" s="13">
        <v>0</v>
      </c>
    </row>
    <row r="232" spans="1:27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13">
        <v>0</v>
      </c>
      <c r="Z232" s="13">
        <v>0</v>
      </c>
      <c r="AA232" s="13">
        <v>0</v>
      </c>
    </row>
    <row r="233" spans="1:27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13">
        <v>0</v>
      </c>
      <c r="Z233" s="13">
        <v>0</v>
      </c>
      <c r="AA233" s="13">
        <v>0</v>
      </c>
    </row>
    <row r="234" spans="1:27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13">
        <v>0</v>
      </c>
      <c r="Z234" s="13">
        <v>0</v>
      </c>
      <c r="AA234" s="13">
        <v>0</v>
      </c>
    </row>
    <row r="235" spans="1:27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573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13">
        <v>0</v>
      </c>
      <c r="Z235" s="13">
        <v>0</v>
      </c>
      <c r="AA235" s="13">
        <v>0</v>
      </c>
    </row>
    <row r="236" spans="1:27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593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13">
        <v>0</v>
      </c>
      <c r="Z236" s="13">
        <v>0</v>
      </c>
      <c r="AA236" s="13">
        <v>0</v>
      </c>
    </row>
    <row r="237" spans="1:27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573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13">
        <v>0</v>
      </c>
      <c r="Z237" s="13">
        <v>0</v>
      </c>
      <c r="AA237" s="13">
        <v>0</v>
      </c>
    </row>
    <row r="238" spans="1:27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13">
        <v>0</v>
      </c>
      <c r="Z238" s="13">
        <v>0</v>
      </c>
      <c r="AA238" s="13">
        <v>0</v>
      </c>
    </row>
    <row r="239" spans="1:27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594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13">
        <v>0</v>
      </c>
      <c r="Z239" s="13">
        <v>0</v>
      </c>
      <c r="AA239" s="13">
        <v>0</v>
      </c>
    </row>
    <row r="240" spans="1:27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13">
        <v>0</v>
      </c>
      <c r="Z240" s="13">
        <v>0</v>
      </c>
      <c r="AA240" s="13">
        <v>0</v>
      </c>
    </row>
    <row r="241" spans="1:27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13">
        <v>0</v>
      </c>
      <c r="Z241" s="13">
        <v>0</v>
      </c>
      <c r="AA241" s="13">
        <v>0</v>
      </c>
    </row>
    <row r="242" spans="1:27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13">
        <v>0</v>
      </c>
      <c r="Z242" s="13">
        <v>0</v>
      </c>
      <c r="AA242" s="13">
        <v>0</v>
      </c>
    </row>
    <row r="243" spans="1:27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13">
        <v>0</v>
      </c>
      <c r="Z243" s="13">
        <v>0</v>
      </c>
      <c r="AA243" s="13">
        <v>0</v>
      </c>
    </row>
    <row r="244" spans="1:27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13">
        <v>0</v>
      </c>
      <c r="Z244" s="13">
        <v>0</v>
      </c>
      <c r="AA244" s="13">
        <v>0</v>
      </c>
    </row>
    <row r="245" spans="1:27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13">
        <v>0</v>
      </c>
      <c r="Z245" s="13">
        <v>0</v>
      </c>
      <c r="AA245" s="13">
        <v>0</v>
      </c>
    </row>
    <row r="246" spans="1:27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13">
        <v>0</v>
      </c>
      <c r="Z246" s="13">
        <v>0</v>
      </c>
      <c r="AA246" s="13">
        <v>0</v>
      </c>
    </row>
    <row r="247" spans="1:27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595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13">
        <v>0</v>
      </c>
      <c r="Z247" s="13">
        <v>0</v>
      </c>
      <c r="AA247" s="13">
        <v>0</v>
      </c>
    </row>
    <row r="248" spans="1:27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13">
        <v>0</v>
      </c>
      <c r="Z248" s="13">
        <v>0</v>
      </c>
      <c r="AA248" s="13">
        <v>0</v>
      </c>
    </row>
    <row r="249" spans="1:27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13">
        <v>0</v>
      </c>
      <c r="Z249" s="13">
        <v>0</v>
      </c>
      <c r="AA249" s="13">
        <v>0</v>
      </c>
    </row>
    <row r="250" spans="1:27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13">
        <v>0</v>
      </c>
      <c r="Z250" s="13">
        <v>0</v>
      </c>
      <c r="AA250" s="13">
        <v>0</v>
      </c>
    </row>
    <row r="251" spans="1:27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13">
        <v>0</v>
      </c>
      <c r="Z251" s="13">
        <v>0</v>
      </c>
      <c r="AA251" s="13">
        <v>0</v>
      </c>
    </row>
    <row r="252" spans="1:27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13">
        <v>0</v>
      </c>
      <c r="Z252" s="13">
        <v>0</v>
      </c>
      <c r="AA252" s="13">
        <v>0</v>
      </c>
    </row>
    <row r="253" spans="1:27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573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13">
        <v>0</v>
      </c>
      <c r="Z253" s="13">
        <v>0</v>
      </c>
      <c r="AA253" s="13">
        <v>0</v>
      </c>
    </row>
    <row r="254" spans="1:27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13">
        <v>0</v>
      </c>
      <c r="Z254" s="13">
        <v>0</v>
      </c>
      <c r="AA254" s="13">
        <v>0</v>
      </c>
    </row>
    <row r="255" spans="1:27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13">
        <v>0</v>
      </c>
      <c r="Z255" s="13">
        <v>0</v>
      </c>
      <c r="AA255" s="13">
        <v>0</v>
      </c>
    </row>
    <row r="256" spans="1:27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596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13">
        <v>0</v>
      </c>
      <c r="Z256" s="13">
        <v>0</v>
      </c>
      <c r="AA256" s="13">
        <v>0</v>
      </c>
    </row>
    <row r="257" spans="1:27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13">
        <v>0</v>
      </c>
      <c r="Z257" s="13">
        <v>0</v>
      </c>
      <c r="AA257" s="13">
        <v>0</v>
      </c>
    </row>
    <row r="258" spans="1:27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13">
        <v>0</v>
      </c>
      <c r="Z258" s="13">
        <v>0</v>
      </c>
      <c r="AA258" s="13">
        <v>0</v>
      </c>
    </row>
    <row r="259" spans="1:27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13">
        <v>0</v>
      </c>
      <c r="Z259" s="13">
        <v>0</v>
      </c>
      <c r="AA259" s="13">
        <v>0</v>
      </c>
    </row>
    <row r="260" spans="1:27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13">
        <v>0</v>
      </c>
      <c r="Z260" s="13">
        <v>0</v>
      </c>
      <c r="AA260" s="13">
        <v>0</v>
      </c>
    </row>
    <row r="261" spans="1:27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13">
        <v>0</v>
      </c>
      <c r="Z261" s="13">
        <v>0</v>
      </c>
      <c r="AA261" s="13">
        <v>0</v>
      </c>
    </row>
    <row r="262" spans="1:27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13">
        <v>0</v>
      </c>
      <c r="Z262" s="13">
        <v>0</v>
      </c>
      <c r="AA262" s="13">
        <v>0</v>
      </c>
    </row>
    <row r="263" spans="1:27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13">
        <v>0</v>
      </c>
      <c r="Z263" s="13">
        <v>0</v>
      </c>
      <c r="AA263" s="13">
        <v>0</v>
      </c>
    </row>
    <row r="264" spans="1:27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13">
        <v>0</v>
      </c>
      <c r="Z264" s="13">
        <v>0</v>
      </c>
      <c r="AA264" s="13">
        <v>0</v>
      </c>
    </row>
    <row r="265" spans="1:27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13">
        <v>0</v>
      </c>
      <c r="Z265" s="13">
        <v>0</v>
      </c>
      <c r="AA265" s="13">
        <v>0</v>
      </c>
    </row>
    <row r="266" spans="1:27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13">
        <v>0</v>
      </c>
      <c r="Z266" s="13">
        <v>0</v>
      </c>
      <c r="AA266" s="13">
        <v>0</v>
      </c>
    </row>
    <row r="267" spans="1:27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13">
        <v>0</v>
      </c>
      <c r="Z267" s="13">
        <v>0</v>
      </c>
      <c r="AA267" s="13">
        <v>0</v>
      </c>
    </row>
    <row r="268" spans="1:27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13">
        <v>0</v>
      </c>
      <c r="Z268" s="13">
        <v>0</v>
      </c>
      <c r="AA268" s="13">
        <v>0</v>
      </c>
    </row>
    <row r="269" spans="1:27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13">
        <v>0</v>
      </c>
      <c r="Z269" s="13">
        <v>0</v>
      </c>
      <c r="AA269" s="13">
        <v>0</v>
      </c>
    </row>
    <row r="270" spans="1:27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573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13">
        <v>0</v>
      </c>
      <c r="Z270" s="13">
        <v>0</v>
      </c>
      <c r="AA270" s="13">
        <v>0</v>
      </c>
    </row>
    <row r="271" spans="1:27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13">
        <v>0</v>
      </c>
      <c r="Z271" s="13">
        <v>0</v>
      </c>
      <c r="AA271" s="13">
        <v>0</v>
      </c>
    </row>
    <row r="272" spans="1:27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13">
        <v>0</v>
      </c>
      <c r="Z272" s="13">
        <v>0</v>
      </c>
      <c r="AA272" s="13">
        <v>0</v>
      </c>
    </row>
    <row r="273" spans="1:27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13">
        <v>0</v>
      </c>
      <c r="Z273" s="13">
        <v>0</v>
      </c>
      <c r="AA273" s="13">
        <v>0</v>
      </c>
    </row>
    <row r="274" spans="1:27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13">
        <v>0</v>
      </c>
      <c r="Z274" s="13">
        <v>0</v>
      </c>
      <c r="AA274" s="13">
        <v>0</v>
      </c>
    </row>
    <row r="275" spans="1:27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13">
        <v>0</v>
      </c>
      <c r="Z275" s="13">
        <v>0</v>
      </c>
      <c r="AA275" s="13">
        <v>0</v>
      </c>
    </row>
    <row r="276" spans="1:27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13">
        <v>0</v>
      </c>
      <c r="Z276" s="13">
        <v>0</v>
      </c>
      <c r="AA276" s="13">
        <v>0</v>
      </c>
    </row>
    <row r="277" spans="1:27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573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13">
        <v>0</v>
      </c>
      <c r="Z277" s="13">
        <v>0</v>
      </c>
      <c r="AA277" s="13">
        <v>0</v>
      </c>
    </row>
    <row r="278" spans="1:27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13">
        <v>0</v>
      </c>
      <c r="Z278" s="13">
        <v>0</v>
      </c>
      <c r="AA278" s="13">
        <v>0</v>
      </c>
    </row>
    <row r="279" spans="1:27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13">
        <v>0</v>
      </c>
      <c r="Z279" s="13">
        <v>0</v>
      </c>
      <c r="AA279" s="13">
        <v>0</v>
      </c>
    </row>
    <row r="280" spans="1:27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13">
        <v>0</v>
      </c>
      <c r="Z280" s="13">
        <v>0</v>
      </c>
      <c r="AA280" s="13">
        <v>0</v>
      </c>
    </row>
    <row r="281" spans="1:27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13">
        <v>0</v>
      </c>
      <c r="Z281" s="13">
        <v>0</v>
      </c>
      <c r="AA281" s="13">
        <v>0</v>
      </c>
    </row>
    <row r="282" spans="1:27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13">
        <v>0</v>
      </c>
      <c r="Z282" s="13">
        <v>0</v>
      </c>
      <c r="AA282" s="13">
        <v>0</v>
      </c>
    </row>
    <row r="283" spans="1:27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13">
        <v>0</v>
      </c>
      <c r="Z283" s="13">
        <v>0</v>
      </c>
      <c r="AA283" s="13">
        <v>0</v>
      </c>
    </row>
    <row r="284" spans="1:27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13">
        <v>0</v>
      </c>
      <c r="Z284" s="13">
        <v>0</v>
      </c>
      <c r="AA284" s="13">
        <v>0</v>
      </c>
    </row>
    <row r="285" spans="1:27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13">
        <v>0</v>
      </c>
      <c r="Z285" s="13">
        <v>0</v>
      </c>
      <c r="AA285" s="13">
        <v>0</v>
      </c>
    </row>
    <row r="286" spans="1:27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13">
        <v>0</v>
      </c>
      <c r="Z286" s="13">
        <v>0</v>
      </c>
      <c r="AA286" s="13">
        <v>0</v>
      </c>
    </row>
    <row r="287" spans="1:27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13">
        <v>0</v>
      </c>
      <c r="Z287" s="13">
        <v>0</v>
      </c>
      <c r="AA287" s="13">
        <v>0</v>
      </c>
    </row>
    <row r="288" spans="1:27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13">
        <v>0</v>
      </c>
      <c r="Z288" s="13">
        <v>0</v>
      </c>
      <c r="AA288" s="13">
        <v>0</v>
      </c>
    </row>
    <row r="289" spans="1:27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13">
        <v>0</v>
      </c>
      <c r="Z289" s="13">
        <v>0</v>
      </c>
      <c r="AA289" s="13">
        <v>0</v>
      </c>
    </row>
    <row r="290" spans="1:27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13">
        <v>0</v>
      </c>
      <c r="Z290" s="13">
        <v>0</v>
      </c>
      <c r="AA290" s="13">
        <v>0</v>
      </c>
    </row>
    <row r="291" spans="1:27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13">
        <v>0</v>
      </c>
      <c r="Z291" s="13">
        <v>0</v>
      </c>
      <c r="AA291" s="13">
        <v>0</v>
      </c>
    </row>
    <row r="292" spans="1:27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597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13">
        <v>0</v>
      </c>
      <c r="Z292" s="13">
        <v>0</v>
      </c>
      <c r="AA292" s="13">
        <v>0</v>
      </c>
    </row>
    <row r="293" spans="1:27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13">
        <v>0</v>
      </c>
      <c r="Z293" s="13">
        <v>0</v>
      </c>
      <c r="AA293" s="13">
        <v>0</v>
      </c>
    </row>
    <row r="294" spans="1:27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13">
        <v>0</v>
      </c>
      <c r="Z294" s="13">
        <v>0</v>
      </c>
      <c r="AA294" s="13">
        <v>0</v>
      </c>
    </row>
    <row r="295" spans="1:27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13">
        <v>0</v>
      </c>
      <c r="Z295" s="13">
        <v>0</v>
      </c>
      <c r="AA295" s="13">
        <v>0</v>
      </c>
    </row>
    <row r="296" spans="1:27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13">
        <v>0</v>
      </c>
      <c r="Z296" s="13">
        <v>0</v>
      </c>
      <c r="AA296" s="13">
        <v>0</v>
      </c>
    </row>
    <row r="297" spans="1:27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13">
        <v>0</v>
      </c>
      <c r="Z297" s="13">
        <v>0</v>
      </c>
      <c r="AA297" s="13">
        <v>0</v>
      </c>
    </row>
    <row r="298" spans="1:27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13">
        <v>0</v>
      </c>
      <c r="Z298" s="13">
        <v>0</v>
      </c>
      <c r="AA298" s="13">
        <v>0</v>
      </c>
    </row>
    <row r="299" spans="1:27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13">
        <v>0</v>
      </c>
      <c r="Z299" s="13">
        <v>0</v>
      </c>
      <c r="AA299" s="13">
        <v>0</v>
      </c>
    </row>
    <row r="300" spans="1:27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598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13">
        <v>0</v>
      </c>
      <c r="Z300" s="13">
        <v>0</v>
      </c>
      <c r="AA300" s="13">
        <v>0</v>
      </c>
    </row>
    <row r="301" spans="1:27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599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13">
        <v>0</v>
      </c>
      <c r="Z301" s="13">
        <v>0</v>
      </c>
      <c r="AA301" s="13">
        <v>0</v>
      </c>
    </row>
    <row r="302" spans="1:27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13">
        <v>0</v>
      </c>
      <c r="Z302" s="13">
        <v>0</v>
      </c>
      <c r="AA302" s="13">
        <v>0</v>
      </c>
    </row>
    <row r="303" spans="1:27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13">
        <v>0</v>
      </c>
      <c r="Z303" s="13">
        <v>0</v>
      </c>
      <c r="AA303" s="13">
        <v>0</v>
      </c>
    </row>
    <row r="304" spans="1:27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13">
        <v>0</v>
      </c>
      <c r="Z304" s="13">
        <v>0</v>
      </c>
      <c r="AA304" s="13">
        <v>0</v>
      </c>
    </row>
    <row r="305" spans="1:27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600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13">
        <v>0</v>
      </c>
      <c r="Z305" s="13">
        <v>0</v>
      </c>
      <c r="AA305" s="13">
        <v>0</v>
      </c>
    </row>
    <row r="306" spans="1:27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601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13">
        <v>0</v>
      </c>
      <c r="Z306" s="13">
        <v>0</v>
      </c>
      <c r="AA306" s="13">
        <v>0</v>
      </c>
    </row>
    <row r="307" spans="1:27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13">
        <v>0</v>
      </c>
      <c r="Z307" s="13">
        <v>0</v>
      </c>
      <c r="AA307" s="13">
        <v>0</v>
      </c>
    </row>
    <row r="308" spans="1:27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13">
        <v>0</v>
      </c>
      <c r="Z308" s="13">
        <v>0</v>
      </c>
      <c r="AA308" s="13">
        <v>0</v>
      </c>
    </row>
    <row r="309" spans="1:27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13">
        <v>0</v>
      </c>
      <c r="Z309" s="13">
        <v>0</v>
      </c>
      <c r="AA309" s="13">
        <v>0</v>
      </c>
    </row>
    <row r="310" spans="1:27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13">
        <v>0</v>
      </c>
      <c r="Z310" s="13">
        <v>0</v>
      </c>
      <c r="AA310" s="13">
        <v>0</v>
      </c>
    </row>
    <row r="311" spans="1:27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13">
        <v>0</v>
      </c>
      <c r="Z311" s="13">
        <v>0</v>
      </c>
      <c r="AA311" s="13">
        <v>0</v>
      </c>
    </row>
    <row r="312" spans="1:27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13">
        <v>0</v>
      </c>
      <c r="Z312" s="13">
        <v>0</v>
      </c>
      <c r="AA312" s="13">
        <v>0</v>
      </c>
    </row>
    <row r="313" spans="1:27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602</v>
      </c>
      <c r="H313" s="19">
        <v>7326</v>
      </c>
      <c r="I313" s="18" t="s">
        <v>603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13">
        <v>0</v>
      </c>
      <c r="Z313" s="13">
        <v>0</v>
      </c>
      <c r="AA313" s="13">
        <v>0</v>
      </c>
    </row>
    <row r="314" spans="1:27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604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13">
        <v>0</v>
      </c>
      <c r="Z314" s="13">
        <v>0</v>
      </c>
      <c r="AA314" s="13">
        <v>0</v>
      </c>
    </row>
    <row r="315" spans="1:27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13">
        <v>0</v>
      </c>
      <c r="Z315" s="13">
        <v>0</v>
      </c>
      <c r="AA315" s="13">
        <v>0</v>
      </c>
    </row>
    <row r="316" spans="1:27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13">
        <v>0</v>
      </c>
      <c r="Z316" s="13">
        <v>0</v>
      </c>
      <c r="AA316" s="13">
        <v>0</v>
      </c>
    </row>
    <row r="317" spans="1:27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13">
        <v>0</v>
      </c>
      <c r="Z317" s="13">
        <v>0</v>
      </c>
      <c r="AA317" s="13">
        <v>0</v>
      </c>
    </row>
    <row r="318" spans="1:27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13">
        <v>0</v>
      </c>
      <c r="Z318" s="13">
        <v>0</v>
      </c>
      <c r="AA318" s="13">
        <v>0</v>
      </c>
    </row>
    <row r="319" spans="1:27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605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13">
        <v>0</v>
      </c>
      <c r="Z319" s="13">
        <v>0</v>
      </c>
      <c r="AA319" s="13">
        <v>0</v>
      </c>
    </row>
    <row r="320" spans="1:27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606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13">
        <v>0</v>
      </c>
      <c r="Z320" s="13">
        <v>0</v>
      </c>
      <c r="AA320" s="13">
        <v>0</v>
      </c>
    </row>
    <row r="321" spans="1:27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13">
        <v>0</v>
      </c>
      <c r="Z321" s="13">
        <v>0</v>
      </c>
      <c r="AA321" s="13">
        <v>0</v>
      </c>
    </row>
    <row r="322" spans="1:27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13">
        <v>0</v>
      </c>
      <c r="Z322" s="13">
        <v>0</v>
      </c>
      <c r="AA322" s="13">
        <v>0</v>
      </c>
    </row>
    <row r="323" spans="1:27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607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13">
        <v>0</v>
      </c>
      <c r="Z323" s="13">
        <v>0</v>
      </c>
      <c r="AA323" s="13">
        <v>0</v>
      </c>
    </row>
    <row r="324" spans="1:27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13">
        <v>0</v>
      </c>
      <c r="Z324" s="13">
        <v>0</v>
      </c>
      <c r="AA324" s="13">
        <v>0</v>
      </c>
    </row>
    <row r="325" spans="1:27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13">
        <v>0</v>
      </c>
      <c r="Z325" s="13">
        <v>0</v>
      </c>
      <c r="AA325" s="13">
        <v>0</v>
      </c>
    </row>
    <row r="326" spans="1:27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13">
        <v>0</v>
      </c>
      <c r="Z326" s="13">
        <v>0</v>
      </c>
      <c r="AA326" s="13">
        <v>0</v>
      </c>
    </row>
    <row r="327" spans="1:27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13">
        <v>0</v>
      </c>
      <c r="Z327" s="13">
        <v>0</v>
      </c>
      <c r="AA327" s="13">
        <v>0</v>
      </c>
    </row>
    <row r="328" spans="1:27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13">
        <v>0</v>
      </c>
      <c r="Z328" s="13">
        <v>0</v>
      </c>
      <c r="AA328" s="13">
        <v>0</v>
      </c>
    </row>
    <row r="329" spans="1:27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608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13">
        <v>0</v>
      </c>
      <c r="Z329" s="13">
        <v>0</v>
      </c>
      <c r="AA329" s="13">
        <v>0</v>
      </c>
    </row>
    <row r="330" spans="1:27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13">
        <v>0</v>
      </c>
      <c r="Z330" s="13">
        <v>0</v>
      </c>
      <c r="AA330" s="13">
        <v>0</v>
      </c>
    </row>
    <row r="331" spans="1:27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609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13">
        <v>0</v>
      </c>
      <c r="Z331" s="13">
        <v>0</v>
      </c>
      <c r="AA331" s="13">
        <v>0</v>
      </c>
    </row>
    <row r="332" spans="1:27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13">
        <v>0</v>
      </c>
      <c r="Z332" s="13">
        <v>0</v>
      </c>
      <c r="AA332" s="13">
        <v>0</v>
      </c>
    </row>
    <row r="333" spans="1:27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13">
        <v>0</v>
      </c>
      <c r="Z333" s="13">
        <v>0</v>
      </c>
      <c r="AA333" s="13">
        <v>0</v>
      </c>
    </row>
    <row r="334" spans="1:27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13">
        <v>0</v>
      </c>
      <c r="Z334" s="13">
        <v>0</v>
      </c>
      <c r="AA334" s="13">
        <v>0</v>
      </c>
    </row>
    <row r="335" spans="1:27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13">
        <v>0</v>
      </c>
      <c r="Z335" s="13">
        <v>0</v>
      </c>
      <c r="AA335" s="13">
        <v>0</v>
      </c>
    </row>
    <row r="336" spans="1:27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13">
        <v>0</v>
      </c>
      <c r="Z336" s="13">
        <v>0</v>
      </c>
      <c r="AA336" s="13">
        <v>0</v>
      </c>
    </row>
    <row r="337" spans="1:27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13">
        <v>0</v>
      </c>
      <c r="Z337" s="13">
        <v>0</v>
      </c>
      <c r="AA337" s="13">
        <v>0</v>
      </c>
    </row>
    <row r="338" spans="1:27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13">
        <v>0</v>
      </c>
      <c r="Z338" s="13">
        <v>0</v>
      </c>
      <c r="AA338" s="13">
        <v>0</v>
      </c>
    </row>
    <row r="339" spans="1:27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13">
        <v>0</v>
      </c>
      <c r="Z339" s="13">
        <v>0</v>
      </c>
      <c r="AA339" s="13">
        <v>0</v>
      </c>
    </row>
    <row r="340" spans="1:27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13">
        <v>0</v>
      </c>
      <c r="Z340" s="13">
        <v>0</v>
      </c>
      <c r="AA340" s="13">
        <v>0</v>
      </c>
    </row>
    <row r="341" spans="1:27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610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13">
        <v>0</v>
      </c>
      <c r="Z341" s="13">
        <v>0</v>
      </c>
      <c r="AA341" s="13">
        <v>0</v>
      </c>
    </row>
    <row r="342" spans="1:27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611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13">
        <v>0</v>
      </c>
      <c r="Z342" s="13">
        <v>0</v>
      </c>
      <c r="AA342" s="13">
        <v>0</v>
      </c>
    </row>
    <row r="343" spans="1:27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13">
        <v>0</v>
      </c>
      <c r="Z343" s="13">
        <v>0</v>
      </c>
      <c r="AA343" s="13">
        <v>0</v>
      </c>
    </row>
    <row r="344" spans="1:27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13">
        <v>0</v>
      </c>
      <c r="Z344" s="13">
        <v>0</v>
      </c>
      <c r="AA344" s="13">
        <v>0</v>
      </c>
    </row>
    <row r="345" spans="1:27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13">
        <v>0</v>
      </c>
      <c r="Z345" s="13">
        <v>0</v>
      </c>
      <c r="AA345" s="13">
        <v>0</v>
      </c>
    </row>
    <row r="346" spans="1:27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13">
        <v>0</v>
      </c>
      <c r="Z346" s="13">
        <v>0</v>
      </c>
      <c r="AA346" s="13">
        <v>0</v>
      </c>
    </row>
    <row r="347" spans="1:27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13">
        <v>0</v>
      </c>
      <c r="Z347" s="13">
        <v>0</v>
      </c>
      <c r="AA347" s="13">
        <v>0</v>
      </c>
    </row>
    <row r="348" spans="1:27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13">
        <v>0</v>
      </c>
      <c r="Z348" s="13">
        <v>0</v>
      </c>
      <c r="AA348" s="13">
        <v>0</v>
      </c>
    </row>
    <row r="349" spans="1:27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13">
        <v>0</v>
      </c>
      <c r="Z349" s="13">
        <v>0</v>
      </c>
      <c r="AA349" s="13">
        <v>0</v>
      </c>
    </row>
    <row r="350" spans="1:27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13">
        <v>0</v>
      </c>
      <c r="Z350" s="13">
        <v>0</v>
      </c>
      <c r="AA350" s="13">
        <v>0</v>
      </c>
    </row>
    <row r="351" spans="1:27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13">
        <v>0</v>
      </c>
      <c r="Z351" s="13">
        <v>0</v>
      </c>
      <c r="AA351" s="13">
        <v>0</v>
      </c>
    </row>
    <row r="352" spans="1:27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13">
        <v>0</v>
      </c>
      <c r="Z352" s="13">
        <v>0</v>
      </c>
      <c r="AA352" s="13">
        <v>0</v>
      </c>
    </row>
    <row r="353" spans="1:27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13">
        <v>0</v>
      </c>
      <c r="Z353" s="13">
        <v>0</v>
      </c>
      <c r="AA353" s="13">
        <v>0</v>
      </c>
    </row>
    <row r="354" spans="1:27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612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13">
        <v>0</v>
      </c>
      <c r="Z354" s="13">
        <v>0</v>
      </c>
      <c r="AA354" s="13">
        <v>0</v>
      </c>
    </row>
    <row r="355" spans="1:27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13">
        <v>0</v>
      </c>
      <c r="Z355" s="13">
        <v>0</v>
      </c>
      <c r="AA355" s="13">
        <v>0</v>
      </c>
    </row>
    <row r="356" spans="1:27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613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13">
        <v>0</v>
      </c>
      <c r="Z356" s="13">
        <v>0</v>
      </c>
      <c r="AA356" s="13">
        <v>0</v>
      </c>
    </row>
    <row r="357" spans="1:27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614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13">
        <v>0</v>
      </c>
      <c r="Z357" s="13">
        <v>0</v>
      </c>
      <c r="AA357" s="13">
        <v>0</v>
      </c>
    </row>
    <row r="358" spans="1:27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615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13">
        <v>0</v>
      </c>
      <c r="Z358" s="13">
        <v>0</v>
      </c>
      <c r="AA358" s="13">
        <v>0</v>
      </c>
    </row>
    <row r="359" spans="1:27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13">
        <v>0</v>
      </c>
      <c r="Z359" s="13">
        <v>0</v>
      </c>
      <c r="AA359" s="13">
        <v>0</v>
      </c>
    </row>
    <row r="360" spans="1:27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13">
        <v>0</v>
      </c>
      <c r="Z360" s="13">
        <v>0</v>
      </c>
      <c r="AA360" s="13">
        <v>0</v>
      </c>
    </row>
    <row r="361" spans="1:27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13">
        <v>0</v>
      </c>
      <c r="Z361" s="13">
        <v>0</v>
      </c>
      <c r="AA361" s="13">
        <v>0</v>
      </c>
    </row>
    <row r="362" spans="1:27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616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13">
        <v>0</v>
      </c>
      <c r="Z362" s="13">
        <v>0</v>
      </c>
      <c r="AA362" s="13">
        <v>0</v>
      </c>
    </row>
    <row r="363" spans="1:27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617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13">
        <v>0</v>
      </c>
      <c r="Z363" s="13">
        <v>0</v>
      </c>
      <c r="AA363" s="13">
        <v>0</v>
      </c>
    </row>
    <row r="364" spans="1:27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13">
        <v>0</v>
      </c>
      <c r="Z364" s="13">
        <v>0</v>
      </c>
      <c r="AA364" s="13">
        <v>0</v>
      </c>
    </row>
    <row r="365" spans="1:27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13">
        <v>0</v>
      </c>
      <c r="Z365" s="13">
        <v>0</v>
      </c>
      <c r="AA365" s="13">
        <v>0</v>
      </c>
    </row>
    <row r="366" spans="1:27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618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13">
        <v>0</v>
      </c>
      <c r="Z366" s="13">
        <v>0</v>
      </c>
      <c r="AA366" s="13">
        <v>0</v>
      </c>
    </row>
    <row r="367" spans="1:27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619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13">
        <v>0</v>
      </c>
      <c r="Z367" s="13">
        <v>0</v>
      </c>
      <c r="AA367" s="13">
        <v>0</v>
      </c>
    </row>
    <row r="368" spans="1:27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620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13">
        <v>0</v>
      </c>
      <c r="Z368" s="13">
        <v>0</v>
      </c>
      <c r="AA368" s="13">
        <v>0</v>
      </c>
    </row>
    <row r="369" spans="1:27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13">
        <v>0</v>
      </c>
      <c r="Z369" s="13">
        <v>0</v>
      </c>
      <c r="AA369" s="13">
        <v>0</v>
      </c>
    </row>
    <row r="370" spans="1:27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621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13">
        <v>0</v>
      </c>
      <c r="Z370" s="13">
        <v>0</v>
      </c>
      <c r="AA370" s="13">
        <v>0</v>
      </c>
    </row>
    <row r="371" spans="1:27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13">
        <v>0</v>
      </c>
      <c r="Z371" s="13">
        <v>0</v>
      </c>
      <c r="AA371" s="13">
        <v>0</v>
      </c>
    </row>
    <row r="372" spans="1:27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13">
        <v>0</v>
      </c>
      <c r="Z372" s="13">
        <v>0</v>
      </c>
      <c r="AA372" s="13">
        <v>0</v>
      </c>
    </row>
    <row r="373" spans="1:27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13">
        <v>0</v>
      </c>
      <c r="Z373" s="13">
        <v>0</v>
      </c>
      <c r="AA373" s="13">
        <v>0</v>
      </c>
    </row>
    <row r="374" spans="1:27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573</v>
      </c>
      <c r="H374" s="19">
        <v>15657</v>
      </c>
      <c r="I374" s="18" t="s">
        <v>622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13">
        <v>0</v>
      </c>
      <c r="Z374" s="13">
        <v>0</v>
      </c>
      <c r="AA374" s="13">
        <v>0</v>
      </c>
    </row>
    <row r="375" spans="1:27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13">
        <v>0</v>
      </c>
      <c r="Z375" s="13">
        <v>0</v>
      </c>
      <c r="AA375" s="13">
        <v>0</v>
      </c>
    </row>
    <row r="376" spans="1:27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13">
        <v>0</v>
      </c>
      <c r="Z376" s="13">
        <v>0</v>
      </c>
      <c r="AA376" s="13">
        <v>0</v>
      </c>
    </row>
    <row r="377" spans="1:27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623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13">
        <v>0</v>
      </c>
      <c r="Z377" s="13">
        <v>0</v>
      </c>
      <c r="AA377" s="13">
        <v>0</v>
      </c>
    </row>
    <row r="378" spans="1:27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624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13">
        <v>0</v>
      </c>
      <c r="Z378" s="13">
        <v>0</v>
      </c>
      <c r="AA378" s="13">
        <v>0</v>
      </c>
    </row>
    <row r="379" spans="1:27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13">
        <v>0</v>
      </c>
      <c r="Z379" s="13">
        <v>0</v>
      </c>
      <c r="AA379" s="13">
        <v>0</v>
      </c>
    </row>
    <row r="380" spans="1:27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13">
        <v>0</v>
      </c>
      <c r="Z380" s="13">
        <v>0</v>
      </c>
      <c r="AA380" s="13">
        <v>0</v>
      </c>
    </row>
    <row r="381" spans="1:27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13">
        <v>0</v>
      </c>
      <c r="Z381" s="13">
        <v>0</v>
      </c>
      <c r="AA381" s="13">
        <v>0</v>
      </c>
    </row>
    <row r="382" spans="1:27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13">
        <v>0</v>
      </c>
      <c r="Z382" s="13">
        <v>0</v>
      </c>
      <c r="AA382" s="13">
        <v>0</v>
      </c>
    </row>
    <row r="383" spans="1:27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13">
        <v>0</v>
      </c>
      <c r="Z383" s="13">
        <v>0</v>
      </c>
      <c r="AA383" s="13">
        <v>0</v>
      </c>
    </row>
    <row r="384" spans="1:27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13">
        <v>0</v>
      </c>
      <c r="Z384" s="13">
        <v>0</v>
      </c>
      <c r="AA384" s="13">
        <v>0</v>
      </c>
    </row>
    <row r="385" spans="1:27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13">
        <v>0</v>
      </c>
      <c r="Z385" s="13">
        <v>0</v>
      </c>
      <c r="AA385" s="13">
        <v>0</v>
      </c>
    </row>
    <row r="386" spans="1:27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13">
        <v>0</v>
      </c>
      <c r="Z386" s="13">
        <v>0</v>
      </c>
      <c r="AA386" s="13">
        <v>0</v>
      </c>
    </row>
    <row r="387" spans="1:27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13">
        <v>0</v>
      </c>
      <c r="Z387" s="13">
        <v>0</v>
      </c>
      <c r="AA387" s="13">
        <v>0</v>
      </c>
    </row>
    <row r="388" spans="1:27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13">
        <v>0</v>
      </c>
      <c r="Z388" s="13">
        <v>0</v>
      </c>
      <c r="AA388" s="13">
        <v>0</v>
      </c>
    </row>
    <row r="389" spans="1:27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13">
        <v>0</v>
      </c>
      <c r="Z389" s="13">
        <v>0</v>
      </c>
      <c r="AA389" s="13">
        <v>0</v>
      </c>
    </row>
    <row r="390" spans="1:27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13">
        <v>0</v>
      </c>
      <c r="Z390" s="13">
        <v>0</v>
      </c>
      <c r="AA390" s="13">
        <v>0</v>
      </c>
    </row>
    <row r="391" spans="1:27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13">
        <v>0</v>
      </c>
      <c r="Z391" s="13">
        <v>0</v>
      </c>
      <c r="AA391" s="13">
        <v>0</v>
      </c>
    </row>
    <row r="392" spans="1:27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13">
        <v>0</v>
      </c>
      <c r="Z392" s="13">
        <v>0</v>
      </c>
      <c r="AA392" s="13">
        <v>0</v>
      </c>
    </row>
    <row r="393" spans="1:27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13">
        <v>0</v>
      </c>
      <c r="Z393" s="13">
        <v>0</v>
      </c>
      <c r="AA393" s="13">
        <v>0</v>
      </c>
    </row>
    <row r="394" spans="1:27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13">
        <v>0</v>
      </c>
      <c r="Z394" s="13">
        <v>0</v>
      </c>
      <c r="AA394" s="13">
        <v>0</v>
      </c>
    </row>
    <row r="395" spans="1:27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13">
        <v>0</v>
      </c>
      <c r="Z395" s="13">
        <v>0</v>
      </c>
      <c r="AA395" s="13">
        <v>0</v>
      </c>
    </row>
    <row r="396" spans="1:27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13">
        <v>0</v>
      </c>
      <c r="Z396" s="13">
        <v>0</v>
      </c>
      <c r="AA396" s="13">
        <v>0</v>
      </c>
    </row>
    <row r="397" spans="1:27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13">
        <v>0</v>
      </c>
      <c r="Z397" s="13">
        <v>0</v>
      </c>
      <c r="AA397" s="13">
        <v>0</v>
      </c>
    </row>
    <row r="398" spans="1:27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573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13">
        <v>0</v>
      </c>
      <c r="Z398" s="13">
        <v>0</v>
      </c>
      <c r="AA398" s="13">
        <v>0</v>
      </c>
    </row>
    <row r="399" spans="1:27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573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13">
        <v>0</v>
      </c>
      <c r="Z399" s="13">
        <v>0</v>
      </c>
      <c r="AA399" s="13">
        <v>0</v>
      </c>
    </row>
    <row r="400" spans="1:27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13">
        <v>0</v>
      </c>
      <c r="Z400" s="13">
        <v>0</v>
      </c>
      <c r="AA400" s="13">
        <v>0</v>
      </c>
    </row>
    <row r="401" spans="1:27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13">
        <v>0</v>
      </c>
      <c r="Z401" s="13">
        <v>0</v>
      </c>
      <c r="AA401" s="13">
        <v>0</v>
      </c>
    </row>
    <row r="402" spans="1:27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13">
        <v>0</v>
      </c>
      <c r="Z402" s="13">
        <v>0</v>
      </c>
      <c r="AA402" s="13">
        <v>0</v>
      </c>
    </row>
    <row r="403" spans="1:27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13">
        <v>0</v>
      </c>
      <c r="Z403" s="13">
        <v>0</v>
      </c>
      <c r="AA403" s="13">
        <v>0</v>
      </c>
    </row>
    <row r="404" spans="1:27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13">
        <v>0</v>
      </c>
      <c r="Z404" s="13">
        <v>0</v>
      </c>
      <c r="AA404" s="13">
        <v>0</v>
      </c>
    </row>
    <row r="405" spans="1:27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13">
        <v>0</v>
      </c>
      <c r="Z405" s="13">
        <v>0</v>
      </c>
      <c r="AA405" s="13">
        <v>0</v>
      </c>
    </row>
    <row r="406" spans="1:27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573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13">
        <v>0</v>
      </c>
      <c r="Z406" s="13">
        <v>0</v>
      </c>
      <c r="AA406" s="13">
        <v>0</v>
      </c>
    </row>
    <row r="407" spans="1:27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13">
        <v>0</v>
      </c>
      <c r="Z407" s="13">
        <v>0</v>
      </c>
      <c r="AA407" s="13">
        <v>0</v>
      </c>
    </row>
    <row r="408" spans="1:27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13">
        <v>0</v>
      </c>
      <c r="Z408" s="13">
        <v>0</v>
      </c>
      <c r="AA408" s="13">
        <v>0</v>
      </c>
    </row>
    <row r="409" spans="1:27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625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13">
        <v>0</v>
      </c>
      <c r="Z409" s="13">
        <v>0</v>
      </c>
      <c r="AA409" s="13">
        <v>0</v>
      </c>
    </row>
    <row r="410" spans="1:27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13">
        <v>0</v>
      </c>
      <c r="Z410" s="13">
        <v>0</v>
      </c>
      <c r="AA410" s="13">
        <v>0</v>
      </c>
    </row>
    <row r="411" spans="1:27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13">
        <v>0</v>
      </c>
      <c r="Z411" s="13">
        <v>0</v>
      </c>
      <c r="AA411" s="13">
        <v>0</v>
      </c>
    </row>
    <row r="412" spans="1:27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13">
        <v>0</v>
      </c>
      <c r="Z412" s="13">
        <v>0</v>
      </c>
      <c r="AA412" s="13">
        <v>0</v>
      </c>
    </row>
    <row r="413" spans="1:27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13">
        <v>0</v>
      </c>
      <c r="Z413" s="13">
        <v>0</v>
      </c>
      <c r="AA413" s="13">
        <v>0</v>
      </c>
    </row>
    <row r="414" spans="1:27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13">
        <v>0</v>
      </c>
      <c r="Z414" s="13">
        <v>0</v>
      </c>
      <c r="AA414" s="13">
        <v>0</v>
      </c>
    </row>
    <row r="415" spans="1:27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13">
        <v>0</v>
      </c>
      <c r="Z415" s="13">
        <v>0</v>
      </c>
      <c r="AA415" s="13">
        <v>0</v>
      </c>
    </row>
    <row r="416" spans="1:27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13">
        <v>0</v>
      </c>
      <c r="Z416" s="13">
        <v>0</v>
      </c>
      <c r="AA416" s="13">
        <v>0</v>
      </c>
    </row>
    <row r="417" spans="1:27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13">
        <v>0</v>
      </c>
      <c r="Z417" s="13">
        <v>0</v>
      </c>
      <c r="AA417" s="13">
        <v>0</v>
      </c>
    </row>
    <row r="418" spans="1:27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626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13">
        <v>0</v>
      </c>
      <c r="Z418" s="13">
        <v>0</v>
      </c>
      <c r="AA418" s="13">
        <v>0</v>
      </c>
    </row>
    <row r="419" spans="1:27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573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13">
        <v>0</v>
      </c>
      <c r="Z419" s="13">
        <v>0</v>
      </c>
      <c r="AA419" s="13">
        <v>0</v>
      </c>
    </row>
    <row r="420" spans="1:27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13">
        <v>0</v>
      </c>
      <c r="Z420" s="13">
        <v>0</v>
      </c>
      <c r="AA420" s="13">
        <v>0</v>
      </c>
    </row>
    <row r="421" spans="1:27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13">
        <v>0</v>
      </c>
      <c r="Z421" s="13">
        <v>0</v>
      </c>
      <c r="AA421" s="13">
        <v>0</v>
      </c>
    </row>
    <row r="422" spans="1:27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13">
        <v>0</v>
      </c>
      <c r="Z422" s="13">
        <v>0</v>
      </c>
      <c r="AA422" s="13">
        <v>0</v>
      </c>
    </row>
    <row r="423" spans="1:27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13">
        <v>0</v>
      </c>
      <c r="Z423" s="13">
        <v>0</v>
      </c>
      <c r="AA423" s="13">
        <v>0</v>
      </c>
    </row>
    <row r="424" spans="1:27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13">
        <v>0</v>
      </c>
      <c r="Z424" s="13">
        <v>0</v>
      </c>
      <c r="AA424" s="13">
        <v>0</v>
      </c>
    </row>
    <row r="425" spans="1:27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13">
        <v>0</v>
      </c>
      <c r="Z425" s="13">
        <v>0</v>
      </c>
      <c r="AA425" s="13">
        <v>0</v>
      </c>
    </row>
    <row r="426" spans="1:27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13">
        <v>0</v>
      </c>
      <c r="Z426" s="13">
        <v>0</v>
      </c>
      <c r="AA426" s="13">
        <v>0</v>
      </c>
    </row>
    <row r="427" spans="1:27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13">
        <v>0</v>
      </c>
      <c r="Z427" s="13">
        <v>0</v>
      </c>
      <c r="AA427" s="13">
        <v>0</v>
      </c>
    </row>
    <row r="428" spans="1:27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627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13">
        <v>0</v>
      </c>
      <c r="Z428" s="13">
        <v>0</v>
      </c>
      <c r="AA428" s="13">
        <v>0</v>
      </c>
    </row>
    <row r="429" spans="1:27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13">
        <v>0</v>
      </c>
      <c r="Z429" s="13">
        <v>0</v>
      </c>
      <c r="AA429" s="13">
        <v>0</v>
      </c>
    </row>
    <row r="430" spans="1:27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13">
        <v>0</v>
      </c>
      <c r="Z430" s="13">
        <v>0</v>
      </c>
      <c r="AA430" s="13">
        <v>0</v>
      </c>
    </row>
    <row r="431" spans="1:27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13">
        <v>0</v>
      </c>
      <c r="Z431" s="13">
        <v>0</v>
      </c>
      <c r="AA431" s="13">
        <v>0</v>
      </c>
    </row>
    <row r="432" spans="1:27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13">
        <v>0</v>
      </c>
      <c r="Z432" s="13">
        <v>0</v>
      </c>
      <c r="AA432" s="13">
        <v>0</v>
      </c>
    </row>
    <row r="433" spans="1:27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13">
        <v>0</v>
      </c>
      <c r="Z433" s="13">
        <v>0</v>
      </c>
      <c r="AA433" s="13">
        <v>0</v>
      </c>
    </row>
    <row r="434" spans="1:27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628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13">
        <v>0</v>
      </c>
      <c r="Z434" s="13">
        <v>0</v>
      </c>
      <c r="AA434" s="13">
        <v>0</v>
      </c>
    </row>
    <row r="435" spans="1:27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629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13">
        <v>0</v>
      </c>
      <c r="Z435" s="13">
        <v>0</v>
      </c>
      <c r="AA435" s="13">
        <v>0</v>
      </c>
    </row>
    <row r="436" spans="1:27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630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13">
        <v>0</v>
      </c>
      <c r="Z436" s="13">
        <v>0</v>
      </c>
      <c r="AA436" s="13">
        <v>0</v>
      </c>
    </row>
    <row r="437" spans="1:27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13">
        <v>0</v>
      </c>
      <c r="Z437" s="13">
        <v>0</v>
      </c>
      <c r="AA437" s="13">
        <v>0</v>
      </c>
    </row>
    <row r="438" spans="1:27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13">
        <v>0</v>
      </c>
      <c r="Z438" s="13">
        <v>0</v>
      </c>
      <c r="AA438" s="13">
        <v>0</v>
      </c>
    </row>
    <row r="439" spans="1:27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13">
        <v>0</v>
      </c>
      <c r="Z439" s="13">
        <v>0</v>
      </c>
      <c r="AA439" s="13">
        <v>0</v>
      </c>
    </row>
    <row r="440" spans="1:27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13">
        <v>0</v>
      </c>
      <c r="Z440" s="13">
        <v>0</v>
      </c>
      <c r="AA440" s="13">
        <v>0</v>
      </c>
    </row>
    <row r="441" spans="1:27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13">
        <v>0</v>
      </c>
      <c r="Z441" s="13">
        <v>0</v>
      </c>
      <c r="AA441" s="13">
        <v>0</v>
      </c>
    </row>
    <row r="442" spans="1:27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13">
        <v>0</v>
      </c>
      <c r="Z442" s="13">
        <v>0</v>
      </c>
      <c r="AA442" s="13">
        <v>0</v>
      </c>
    </row>
    <row r="443" spans="1:27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13">
        <v>0</v>
      </c>
      <c r="Z443" s="13">
        <v>0</v>
      </c>
      <c r="AA443" s="13">
        <v>0</v>
      </c>
    </row>
    <row r="444" spans="1:27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573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13">
        <v>0</v>
      </c>
      <c r="Z444" s="13">
        <v>0</v>
      </c>
      <c r="AA444" s="13">
        <v>0</v>
      </c>
    </row>
    <row r="445" spans="1:27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631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13">
        <v>0</v>
      </c>
      <c r="Z445" s="13">
        <v>0</v>
      </c>
      <c r="AA445" s="13">
        <v>0</v>
      </c>
    </row>
    <row r="446" spans="1:27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573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13">
        <v>0</v>
      </c>
      <c r="Z446" s="13">
        <v>0</v>
      </c>
      <c r="AA446" s="13">
        <v>0</v>
      </c>
    </row>
    <row r="447" spans="1:27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13">
        <v>0</v>
      </c>
      <c r="Z447" s="13">
        <v>0</v>
      </c>
      <c r="AA447" s="13">
        <v>0</v>
      </c>
    </row>
    <row r="448" spans="1:27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13">
        <v>0</v>
      </c>
      <c r="Z448" s="13">
        <v>0</v>
      </c>
      <c r="AA448" s="13">
        <v>0</v>
      </c>
    </row>
    <row r="449" spans="1:27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13">
        <v>0</v>
      </c>
      <c r="Z449" s="13">
        <v>0</v>
      </c>
      <c r="AA449" s="13">
        <v>0</v>
      </c>
    </row>
    <row r="450" spans="1:27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13">
        <v>0</v>
      </c>
      <c r="Z450" s="13">
        <v>0</v>
      </c>
      <c r="AA450" s="13">
        <v>0</v>
      </c>
    </row>
    <row r="451" spans="1:27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13">
        <v>0</v>
      </c>
      <c r="Z451" s="13">
        <v>0</v>
      </c>
      <c r="AA451" s="13">
        <v>0</v>
      </c>
    </row>
    <row r="452" spans="1:27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13">
        <v>0</v>
      </c>
      <c r="Z452" s="13">
        <v>0</v>
      </c>
      <c r="AA452" s="13">
        <v>0</v>
      </c>
    </row>
    <row r="453" spans="1:27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13">
        <v>0</v>
      </c>
      <c r="Z453" s="13">
        <v>0</v>
      </c>
      <c r="AA453" s="13">
        <v>0</v>
      </c>
    </row>
    <row r="454" spans="1:27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13">
        <v>0</v>
      </c>
      <c r="Z454" s="13">
        <v>0</v>
      </c>
      <c r="AA454" s="13">
        <v>0</v>
      </c>
    </row>
    <row r="455" spans="1:27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13">
        <v>0</v>
      </c>
      <c r="Z455" s="13">
        <v>0</v>
      </c>
      <c r="AA455" s="13">
        <v>0</v>
      </c>
    </row>
    <row r="456" spans="1:27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632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13">
        <v>0</v>
      </c>
      <c r="Z456" s="13">
        <v>0</v>
      </c>
      <c r="AA456" s="13">
        <v>0</v>
      </c>
    </row>
    <row r="457" spans="1:27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13">
        <v>0</v>
      </c>
      <c r="Z457" s="13">
        <v>0</v>
      </c>
      <c r="AA457" s="13">
        <v>0</v>
      </c>
    </row>
    <row r="458" spans="1:27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13">
        <v>0</v>
      </c>
      <c r="Z458" s="13">
        <v>0</v>
      </c>
      <c r="AA458" s="13">
        <v>0</v>
      </c>
    </row>
    <row r="459" spans="1:27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13">
        <v>0</v>
      </c>
      <c r="Z459" s="13">
        <v>0</v>
      </c>
      <c r="AA459" s="13">
        <v>0</v>
      </c>
    </row>
    <row r="460" spans="1:27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13">
        <v>0</v>
      </c>
      <c r="Z460" s="13">
        <v>0</v>
      </c>
      <c r="AA460" s="13">
        <v>0</v>
      </c>
    </row>
    <row r="461" spans="1:27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13">
        <v>0</v>
      </c>
      <c r="Z461" s="13">
        <v>0</v>
      </c>
      <c r="AA461" s="13">
        <v>0</v>
      </c>
    </row>
    <row r="462" spans="1:27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13">
        <v>0</v>
      </c>
      <c r="Z462" s="13">
        <v>0</v>
      </c>
      <c r="AA462" s="13">
        <v>0</v>
      </c>
    </row>
    <row r="463" spans="1:27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13">
        <v>0</v>
      </c>
      <c r="Z463" s="13">
        <v>0</v>
      </c>
      <c r="AA463" s="13">
        <v>0</v>
      </c>
    </row>
    <row r="464" spans="1:27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13">
        <v>0</v>
      </c>
      <c r="Z464" s="13">
        <v>0</v>
      </c>
      <c r="AA464" s="13">
        <v>0</v>
      </c>
    </row>
    <row r="465" spans="1:27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13">
        <v>0</v>
      </c>
      <c r="Z465" s="13">
        <v>0</v>
      </c>
      <c r="AA465" s="13">
        <v>0</v>
      </c>
    </row>
    <row r="466" spans="1:27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13">
        <v>0</v>
      </c>
      <c r="Z466" s="13">
        <v>0</v>
      </c>
      <c r="AA466" s="13">
        <v>0</v>
      </c>
    </row>
    <row r="467" spans="1:27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13">
        <v>0</v>
      </c>
      <c r="Z467" s="13">
        <v>0</v>
      </c>
      <c r="AA467" s="13">
        <v>0</v>
      </c>
    </row>
    <row r="468" spans="1:27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13">
        <v>0</v>
      </c>
      <c r="Z468" s="13">
        <v>0</v>
      </c>
      <c r="AA468" s="13">
        <v>0</v>
      </c>
    </row>
    <row r="469" spans="1:27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13">
        <v>0</v>
      </c>
      <c r="Z469" s="13">
        <v>0</v>
      </c>
      <c r="AA469" s="13">
        <v>0</v>
      </c>
    </row>
    <row r="470" spans="1:27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13">
        <v>0</v>
      </c>
      <c r="Z470" s="13">
        <v>0</v>
      </c>
      <c r="AA470" s="13">
        <v>0</v>
      </c>
    </row>
    <row r="471" spans="1:27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13">
        <v>0</v>
      </c>
      <c r="Z471" s="13">
        <v>0</v>
      </c>
      <c r="AA471" s="13">
        <v>0</v>
      </c>
    </row>
    <row r="472" spans="1:27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13">
        <v>0</v>
      </c>
      <c r="Z472" s="13">
        <v>0</v>
      </c>
      <c r="AA472" s="13">
        <v>0</v>
      </c>
    </row>
    <row r="473" spans="1:27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13">
        <v>0</v>
      </c>
      <c r="Z473" s="13">
        <v>0</v>
      </c>
      <c r="AA473" s="13">
        <v>0</v>
      </c>
    </row>
    <row r="474" spans="1:27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13">
        <v>0</v>
      </c>
      <c r="Z474" s="13">
        <v>0</v>
      </c>
      <c r="AA474" s="13">
        <v>0</v>
      </c>
    </row>
    <row r="475" spans="1:27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13">
        <v>0</v>
      </c>
      <c r="Z475" s="13">
        <v>0</v>
      </c>
      <c r="AA475" s="13">
        <v>0</v>
      </c>
    </row>
    <row r="476" spans="1:27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13">
        <v>0</v>
      </c>
      <c r="Z476" s="13">
        <v>0</v>
      </c>
      <c r="AA476" s="13">
        <v>0</v>
      </c>
    </row>
    <row r="477" spans="1:27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13">
        <v>0</v>
      </c>
      <c r="Z477" s="13">
        <v>0</v>
      </c>
      <c r="AA477" s="13">
        <v>0</v>
      </c>
    </row>
    <row r="478" spans="1:27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13">
        <v>0</v>
      </c>
      <c r="Z478" s="13">
        <v>0</v>
      </c>
      <c r="AA478" s="13">
        <v>0</v>
      </c>
    </row>
    <row r="479" spans="1:27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13">
        <v>0</v>
      </c>
      <c r="Z479" s="13">
        <v>0</v>
      </c>
      <c r="AA479" s="13">
        <v>0</v>
      </c>
    </row>
    <row r="480" spans="1:27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565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13">
        <v>0</v>
      </c>
      <c r="Z480" s="13">
        <v>0</v>
      </c>
      <c r="AA480" s="13">
        <v>0</v>
      </c>
    </row>
    <row r="481" spans="1:27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13">
        <v>0</v>
      </c>
      <c r="Z481" s="13">
        <v>0</v>
      </c>
      <c r="AA481" s="13">
        <v>0</v>
      </c>
    </row>
    <row r="482" spans="1:27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13">
        <v>0</v>
      </c>
      <c r="Z482" s="13">
        <v>0</v>
      </c>
      <c r="AA482" s="13">
        <v>0</v>
      </c>
    </row>
    <row r="483" spans="1:27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13">
        <v>0</v>
      </c>
      <c r="Z483" s="13">
        <v>0</v>
      </c>
      <c r="AA483" s="13">
        <v>0</v>
      </c>
    </row>
    <row r="484" spans="1:27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13">
        <v>0</v>
      </c>
      <c r="Z484" s="13">
        <v>0</v>
      </c>
      <c r="AA484" s="13">
        <v>0</v>
      </c>
    </row>
    <row r="485" spans="1:27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13">
        <v>0</v>
      </c>
      <c r="Z485" s="13">
        <v>0</v>
      </c>
      <c r="AA485" s="13">
        <v>0</v>
      </c>
    </row>
    <row r="486" spans="1:27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13">
        <v>0</v>
      </c>
      <c r="Z486" s="13">
        <v>0</v>
      </c>
      <c r="AA486" s="13">
        <v>0</v>
      </c>
    </row>
    <row r="487" spans="1:27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13">
        <v>0</v>
      </c>
      <c r="Z487" s="13">
        <v>0</v>
      </c>
      <c r="AA487" s="13">
        <v>0</v>
      </c>
    </row>
    <row r="488" spans="1:27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633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13">
        <v>0</v>
      </c>
      <c r="Z488" s="13">
        <v>0</v>
      </c>
      <c r="AA488" s="13">
        <v>0</v>
      </c>
    </row>
    <row r="489" spans="1:27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634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13">
        <v>0</v>
      </c>
      <c r="Z489" s="13">
        <v>0</v>
      </c>
      <c r="AA489" s="13">
        <v>0</v>
      </c>
    </row>
    <row r="490" spans="1:27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635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13">
        <v>0</v>
      </c>
      <c r="Z490" s="13">
        <v>0</v>
      </c>
      <c r="AA490" s="13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4:H490">
    <cfRule type="duplicateValues" dxfId="4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L3" sqref="L3:N4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11.109375" bestFit="1" customWidth="1"/>
    <col min="16" max="16" width="11.109375" style="10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6640625" customWidth="1"/>
  </cols>
  <sheetData>
    <row r="1" spans="1:27" ht="18.600000000000001" thickBot="1" x14ac:dyDescent="0.4">
      <c r="D1" s="184" t="str">
        <f>+Ene!D1</f>
        <v xml:space="preserve"> INDICADORES CRED -    2026</v>
      </c>
      <c r="E1" s="185"/>
      <c r="F1" s="185"/>
      <c r="G1" s="185"/>
      <c r="H1" s="185"/>
      <c r="I1" s="186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2</v>
      </c>
      <c r="Z1" s="35">
        <v>3</v>
      </c>
      <c r="AA1" s="35">
        <v>4</v>
      </c>
    </row>
    <row r="2" spans="1:27" ht="21.6" thickBot="1" x14ac:dyDescent="0.45">
      <c r="D2" s="2"/>
      <c r="E2" s="32"/>
      <c r="F2" s="211" t="s">
        <v>520</v>
      </c>
      <c r="G2" s="212"/>
      <c r="H2" s="213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A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17"/>
      <c r="B3" s="5"/>
      <c r="C3" s="6"/>
      <c r="D3" s="187" t="s">
        <v>1</v>
      </c>
      <c r="E3" s="188"/>
      <c r="F3" s="189"/>
      <c r="G3" s="189"/>
      <c r="H3" s="189"/>
      <c r="I3" s="190"/>
      <c r="J3" s="209" t="s">
        <v>505</v>
      </c>
      <c r="K3" s="210"/>
      <c r="L3" s="200" t="s">
        <v>713</v>
      </c>
      <c r="M3" s="205"/>
      <c r="N3" s="201"/>
      <c r="O3" s="206" t="s">
        <v>2</v>
      </c>
      <c r="P3" s="207"/>
      <c r="Q3" s="207"/>
      <c r="R3" s="208"/>
      <c r="S3" s="194" t="s">
        <v>3</v>
      </c>
      <c r="T3" s="195"/>
      <c r="U3" s="195"/>
      <c r="V3" s="196"/>
      <c r="W3" s="200" t="s">
        <v>506</v>
      </c>
      <c r="X3" s="201"/>
      <c r="Y3" s="197" t="s">
        <v>275</v>
      </c>
      <c r="Z3" s="198"/>
      <c r="AA3" s="199"/>
    </row>
    <row r="4" spans="1:27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710</v>
      </c>
      <c r="M4" s="22" t="s">
        <v>711</v>
      </c>
      <c r="N4" s="22" t="s">
        <v>712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507</v>
      </c>
      <c r="X4" s="24" t="s">
        <v>508</v>
      </c>
      <c r="Y4" s="23" t="s">
        <v>288</v>
      </c>
      <c r="Z4" s="23" t="s">
        <v>281</v>
      </c>
      <c r="AA4" s="29" t="s">
        <v>282</v>
      </c>
    </row>
    <row r="5" spans="1:27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12">
        <v>0</v>
      </c>
      <c r="Z5" s="12">
        <v>0</v>
      </c>
      <c r="AA5" s="12">
        <v>0</v>
      </c>
    </row>
    <row r="6" spans="1:27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567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13">
        <v>0</v>
      </c>
      <c r="Z6" s="13">
        <v>0</v>
      </c>
      <c r="AA6" s="13">
        <v>0</v>
      </c>
    </row>
    <row r="7" spans="1:27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567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13">
        <v>0</v>
      </c>
      <c r="Z7" s="13">
        <v>0</v>
      </c>
      <c r="AA7" s="13">
        <v>0</v>
      </c>
    </row>
    <row r="8" spans="1:27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13">
        <v>0</v>
      </c>
      <c r="Z8" s="13">
        <v>0</v>
      </c>
      <c r="AA8" s="13">
        <v>0</v>
      </c>
    </row>
    <row r="9" spans="1:27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568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13">
        <v>0</v>
      </c>
      <c r="Z9" s="13">
        <v>0</v>
      </c>
      <c r="AA9" s="13">
        <v>0</v>
      </c>
    </row>
    <row r="10" spans="1:27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13">
        <v>0</v>
      </c>
      <c r="Z10" s="13">
        <v>0</v>
      </c>
      <c r="AA10" s="13">
        <v>0</v>
      </c>
    </row>
    <row r="11" spans="1:27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13">
        <v>0</v>
      </c>
      <c r="Z11" s="13">
        <v>0</v>
      </c>
      <c r="AA11" s="13">
        <v>0</v>
      </c>
    </row>
    <row r="12" spans="1:27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13">
        <v>0</v>
      </c>
      <c r="Z12" s="13">
        <v>0</v>
      </c>
      <c r="AA12" s="13">
        <v>0</v>
      </c>
    </row>
    <row r="13" spans="1:27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13">
        <v>0</v>
      </c>
      <c r="Z13" s="13">
        <v>0</v>
      </c>
      <c r="AA13" s="13">
        <v>0</v>
      </c>
    </row>
    <row r="14" spans="1:27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13">
        <v>0</v>
      </c>
      <c r="Z14" s="13">
        <v>0</v>
      </c>
      <c r="AA14" s="13">
        <v>0</v>
      </c>
    </row>
    <row r="15" spans="1:27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569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13">
        <v>0</v>
      </c>
      <c r="Z15" s="13">
        <v>0</v>
      </c>
      <c r="AA15" s="13">
        <v>0</v>
      </c>
    </row>
    <row r="16" spans="1:27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13">
        <v>0</v>
      </c>
      <c r="Z16" s="13">
        <v>0</v>
      </c>
      <c r="AA16" s="13">
        <v>0</v>
      </c>
    </row>
    <row r="17" spans="1:27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13">
        <v>0</v>
      </c>
      <c r="Z17" s="13">
        <v>0</v>
      </c>
      <c r="AA17" s="13">
        <v>0</v>
      </c>
    </row>
    <row r="18" spans="1:27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13">
        <v>0</v>
      </c>
      <c r="Z18" s="13">
        <v>0</v>
      </c>
      <c r="AA18" s="13">
        <v>0</v>
      </c>
    </row>
    <row r="19" spans="1:27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13">
        <v>0</v>
      </c>
      <c r="Z19" s="13">
        <v>0</v>
      </c>
      <c r="AA19" s="13">
        <v>0</v>
      </c>
    </row>
    <row r="20" spans="1:27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13">
        <v>0</v>
      </c>
      <c r="Z20" s="13">
        <v>0</v>
      </c>
      <c r="AA20" s="13">
        <v>0</v>
      </c>
    </row>
    <row r="21" spans="1:27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13">
        <v>0</v>
      </c>
      <c r="Z21" s="13">
        <v>0</v>
      </c>
      <c r="AA21" s="13">
        <v>0</v>
      </c>
    </row>
    <row r="22" spans="1:27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13">
        <v>0</v>
      </c>
      <c r="Z22" s="13">
        <v>0</v>
      </c>
      <c r="AA22" s="13">
        <v>0</v>
      </c>
    </row>
    <row r="23" spans="1:27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13">
        <v>0</v>
      </c>
      <c r="Z23" s="13">
        <v>0</v>
      </c>
      <c r="AA23" s="13">
        <v>0</v>
      </c>
    </row>
    <row r="24" spans="1:27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13">
        <v>0</v>
      </c>
      <c r="Z24" s="13">
        <v>0</v>
      </c>
      <c r="AA24" s="13">
        <v>0</v>
      </c>
    </row>
    <row r="25" spans="1:27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13">
        <v>0</v>
      </c>
      <c r="Z25" s="13">
        <v>0</v>
      </c>
      <c r="AA25" s="13">
        <v>0</v>
      </c>
    </row>
    <row r="26" spans="1:27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13">
        <v>0</v>
      </c>
      <c r="Z26" s="13">
        <v>0</v>
      </c>
      <c r="AA26" s="13">
        <v>0</v>
      </c>
    </row>
    <row r="27" spans="1:27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13">
        <v>0</v>
      </c>
      <c r="Z27" s="13">
        <v>0</v>
      </c>
      <c r="AA27" s="13">
        <v>0</v>
      </c>
    </row>
    <row r="28" spans="1:27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570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13">
        <v>0</v>
      </c>
      <c r="Z28" s="13">
        <v>0</v>
      </c>
      <c r="AA28" s="13">
        <v>0</v>
      </c>
    </row>
    <row r="29" spans="1:27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571</v>
      </c>
      <c r="H29" s="19">
        <v>30</v>
      </c>
      <c r="I29" s="18" t="s">
        <v>572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13">
        <v>0</v>
      </c>
      <c r="Z29" s="13">
        <v>0</v>
      </c>
      <c r="AA29" s="13">
        <v>0</v>
      </c>
    </row>
    <row r="30" spans="1:27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571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13">
        <v>0</v>
      </c>
      <c r="Z30" s="13">
        <v>0</v>
      </c>
      <c r="AA30" s="13">
        <v>0</v>
      </c>
    </row>
    <row r="31" spans="1:27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573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13">
        <v>0</v>
      </c>
      <c r="Z31" s="13">
        <v>0</v>
      </c>
      <c r="AA31" s="13">
        <v>0</v>
      </c>
    </row>
    <row r="32" spans="1:27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13">
        <v>0</v>
      </c>
      <c r="Z32" s="13">
        <v>0</v>
      </c>
      <c r="AA32" s="13">
        <v>0</v>
      </c>
    </row>
    <row r="33" spans="1:27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13">
        <v>0</v>
      </c>
      <c r="Z33" s="13">
        <v>0</v>
      </c>
      <c r="AA33" s="13">
        <v>0</v>
      </c>
    </row>
    <row r="34" spans="1:27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13">
        <v>0</v>
      </c>
      <c r="Z34" s="13">
        <v>0</v>
      </c>
      <c r="AA34" s="13">
        <v>0</v>
      </c>
    </row>
    <row r="35" spans="1:27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573</v>
      </c>
      <c r="H35" s="19">
        <v>6794</v>
      </c>
      <c r="I35" s="18" t="s">
        <v>574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13">
        <v>0</v>
      </c>
      <c r="Z35" s="13">
        <v>0</v>
      </c>
      <c r="AA35" s="13">
        <v>0</v>
      </c>
    </row>
    <row r="36" spans="1:27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13">
        <v>0</v>
      </c>
      <c r="Z36" s="13">
        <v>0</v>
      </c>
      <c r="AA36" s="13">
        <v>0</v>
      </c>
    </row>
    <row r="37" spans="1:27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575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13">
        <v>0</v>
      </c>
      <c r="Z37" s="13">
        <v>0</v>
      </c>
      <c r="AA37" s="13">
        <v>0</v>
      </c>
    </row>
    <row r="38" spans="1:27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13">
        <v>0</v>
      </c>
      <c r="Z38" s="13">
        <v>0</v>
      </c>
      <c r="AA38" s="13">
        <v>0</v>
      </c>
    </row>
    <row r="39" spans="1:27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573</v>
      </c>
      <c r="H39" s="19">
        <v>33</v>
      </c>
      <c r="I39" s="18" t="s">
        <v>576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13">
        <v>0</v>
      </c>
      <c r="Z39" s="13">
        <v>0</v>
      </c>
      <c r="AA39" s="13">
        <v>0</v>
      </c>
    </row>
    <row r="40" spans="1:27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573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13">
        <v>0</v>
      </c>
      <c r="Z40" s="13">
        <v>0</v>
      </c>
      <c r="AA40" s="13">
        <v>0</v>
      </c>
    </row>
    <row r="41" spans="1:27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577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13">
        <v>0</v>
      </c>
      <c r="Z41" s="13">
        <v>0</v>
      </c>
      <c r="AA41" s="13">
        <v>0</v>
      </c>
    </row>
    <row r="42" spans="1:27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13">
        <v>0</v>
      </c>
      <c r="Z42" s="13">
        <v>0</v>
      </c>
      <c r="AA42" s="13">
        <v>0</v>
      </c>
    </row>
    <row r="43" spans="1:27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13">
        <v>0</v>
      </c>
      <c r="Z43" s="13">
        <v>0</v>
      </c>
      <c r="AA43" s="13">
        <v>0</v>
      </c>
    </row>
    <row r="44" spans="1:27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13">
        <v>0</v>
      </c>
      <c r="Z44" s="13">
        <v>0</v>
      </c>
      <c r="AA44" s="13">
        <v>0</v>
      </c>
    </row>
    <row r="45" spans="1:27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13">
        <v>0</v>
      </c>
      <c r="Z45" s="13">
        <v>0</v>
      </c>
      <c r="AA45" s="13">
        <v>0</v>
      </c>
    </row>
    <row r="46" spans="1:27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13">
        <v>0</v>
      </c>
      <c r="Z46" s="13">
        <v>0</v>
      </c>
      <c r="AA46" s="13">
        <v>0</v>
      </c>
    </row>
    <row r="47" spans="1:27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13">
        <v>0</v>
      </c>
      <c r="Z47" s="13">
        <v>0</v>
      </c>
      <c r="AA47" s="13">
        <v>0</v>
      </c>
    </row>
    <row r="48" spans="1:27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13">
        <v>0</v>
      </c>
      <c r="Z48" s="13">
        <v>0</v>
      </c>
      <c r="AA48" s="13">
        <v>0</v>
      </c>
    </row>
    <row r="49" spans="1:27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13">
        <v>0</v>
      </c>
      <c r="Z49" s="13">
        <v>0</v>
      </c>
      <c r="AA49" s="13">
        <v>0</v>
      </c>
    </row>
    <row r="50" spans="1:27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13">
        <v>0</v>
      </c>
      <c r="Z50" s="13">
        <v>0</v>
      </c>
      <c r="AA50" s="13">
        <v>0</v>
      </c>
    </row>
    <row r="51" spans="1:27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13">
        <v>0</v>
      </c>
      <c r="Z51" s="13">
        <v>0</v>
      </c>
      <c r="AA51" s="13">
        <v>0</v>
      </c>
    </row>
    <row r="52" spans="1:27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13">
        <v>0</v>
      </c>
      <c r="Z52" s="13">
        <v>0</v>
      </c>
      <c r="AA52" s="13">
        <v>0</v>
      </c>
    </row>
    <row r="53" spans="1:27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13">
        <v>0</v>
      </c>
      <c r="Z53" s="13">
        <v>0</v>
      </c>
      <c r="AA53" s="13">
        <v>0</v>
      </c>
    </row>
    <row r="54" spans="1:27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13">
        <v>0</v>
      </c>
      <c r="Z54" s="13">
        <v>0</v>
      </c>
      <c r="AA54" s="13">
        <v>0</v>
      </c>
    </row>
    <row r="55" spans="1:27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573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13">
        <v>0</v>
      </c>
      <c r="Z55" s="13">
        <v>0</v>
      </c>
      <c r="AA55" s="13">
        <v>0</v>
      </c>
    </row>
    <row r="56" spans="1:27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13">
        <v>0</v>
      </c>
      <c r="Z56" s="13">
        <v>0</v>
      </c>
      <c r="AA56" s="13">
        <v>0</v>
      </c>
    </row>
    <row r="57" spans="1:27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13">
        <v>0</v>
      </c>
      <c r="Z57" s="13">
        <v>0</v>
      </c>
      <c r="AA57" s="13">
        <v>0</v>
      </c>
    </row>
    <row r="58" spans="1:27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13">
        <v>0</v>
      </c>
      <c r="Z58" s="13">
        <v>0</v>
      </c>
      <c r="AA58" s="13">
        <v>0</v>
      </c>
    </row>
    <row r="59" spans="1:27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13">
        <v>0</v>
      </c>
      <c r="Z59" s="13">
        <v>0</v>
      </c>
      <c r="AA59" s="13">
        <v>0</v>
      </c>
    </row>
    <row r="60" spans="1:27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13">
        <v>0</v>
      </c>
      <c r="Z60" s="13">
        <v>0</v>
      </c>
      <c r="AA60" s="13">
        <v>0</v>
      </c>
    </row>
    <row r="61" spans="1:27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573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13">
        <v>0</v>
      </c>
      <c r="Z61" s="13">
        <v>0</v>
      </c>
      <c r="AA61" s="13">
        <v>0</v>
      </c>
    </row>
    <row r="62" spans="1:27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13">
        <v>0</v>
      </c>
      <c r="Z62" s="13">
        <v>0</v>
      </c>
      <c r="AA62" s="13">
        <v>0</v>
      </c>
    </row>
    <row r="63" spans="1:27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13">
        <v>0</v>
      </c>
      <c r="Z63" s="13">
        <v>0</v>
      </c>
      <c r="AA63" s="13">
        <v>0</v>
      </c>
    </row>
    <row r="64" spans="1:27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13">
        <v>0</v>
      </c>
      <c r="Z64" s="13">
        <v>0</v>
      </c>
      <c r="AA64" s="13">
        <v>0</v>
      </c>
    </row>
    <row r="65" spans="1:27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13">
        <v>0</v>
      </c>
      <c r="Z65" s="13">
        <v>0</v>
      </c>
      <c r="AA65" s="13">
        <v>0</v>
      </c>
    </row>
    <row r="66" spans="1:27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13">
        <v>0</v>
      </c>
      <c r="Z66" s="13">
        <v>0</v>
      </c>
      <c r="AA66" s="13">
        <v>0</v>
      </c>
    </row>
    <row r="67" spans="1:27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573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13">
        <v>0</v>
      </c>
      <c r="Z67" s="13">
        <v>0</v>
      </c>
      <c r="AA67" s="13">
        <v>0</v>
      </c>
    </row>
    <row r="68" spans="1:27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573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13">
        <v>0</v>
      </c>
      <c r="Z68" s="13">
        <v>0</v>
      </c>
      <c r="AA68" s="13">
        <v>0</v>
      </c>
    </row>
    <row r="69" spans="1:27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13">
        <v>0</v>
      </c>
      <c r="Z69" s="13">
        <v>0</v>
      </c>
      <c r="AA69" s="13">
        <v>0</v>
      </c>
    </row>
    <row r="70" spans="1:27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13">
        <v>0</v>
      </c>
      <c r="Z70" s="13">
        <v>0</v>
      </c>
      <c r="AA70" s="13">
        <v>0</v>
      </c>
    </row>
    <row r="71" spans="1:27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13">
        <v>0</v>
      </c>
      <c r="Z71" s="13">
        <v>0</v>
      </c>
      <c r="AA71" s="13">
        <v>0</v>
      </c>
    </row>
    <row r="72" spans="1:27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13">
        <v>0</v>
      </c>
      <c r="Z72" s="13">
        <v>0</v>
      </c>
      <c r="AA72" s="13">
        <v>0</v>
      </c>
    </row>
    <row r="73" spans="1:27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13">
        <v>0</v>
      </c>
      <c r="Z73" s="13">
        <v>0</v>
      </c>
      <c r="AA73" s="13">
        <v>0</v>
      </c>
    </row>
    <row r="74" spans="1:27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13">
        <v>0</v>
      </c>
      <c r="Z74" s="13">
        <v>0</v>
      </c>
      <c r="AA74" s="13">
        <v>0</v>
      </c>
    </row>
    <row r="75" spans="1:27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573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13">
        <v>0</v>
      </c>
      <c r="Z75" s="13">
        <v>0</v>
      </c>
      <c r="AA75" s="13">
        <v>0</v>
      </c>
    </row>
    <row r="76" spans="1:27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13">
        <v>0</v>
      </c>
      <c r="Z76" s="13">
        <v>0</v>
      </c>
      <c r="AA76" s="13">
        <v>0</v>
      </c>
    </row>
    <row r="77" spans="1:27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13">
        <v>0</v>
      </c>
      <c r="Z77" s="13">
        <v>0</v>
      </c>
      <c r="AA77" s="13">
        <v>0</v>
      </c>
    </row>
    <row r="78" spans="1:27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13">
        <v>0</v>
      </c>
      <c r="Z78" s="13">
        <v>0</v>
      </c>
      <c r="AA78" s="13">
        <v>0</v>
      </c>
    </row>
    <row r="79" spans="1:27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573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13">
        <v>0</v>
      </c>
      <c r="Z79" s="13">
        <v>0</v>
      </c>
      <c r="AA79" s="13">
        <v>0</v>
      </c>
    </row>
    <row r="80" spans="1:27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13">
        <v>0</v>
      </c>
      <c r="Z80" s="13">
        <v>0</v>
      </c>
      <c r="AA80" s="13">
        <v>0</v>
      </c>
    </row>
    <row r="81" spans="1:27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13">
        <v>0</v>
      </c>
      <c r="Z81" s="13">
        <v>0</v>
      </c>
      <c r="AA81" s="13">
        <v>0</v>
      </c>
    </row>
    <row r="82" spans="1:27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13">
        <v>0</v>
      </c>
      <c r="Z82" s="13">
        <v>0</v>
      </c>
      <c r="AA82" s="13">
        <v>0</v>
      </c>
    </row>
    <row r="83" spans="1:27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13">
        <v>0</v>
      </c>
      <c r="Z83" s="13">
        <v>0</v>
      </c>
      <c r="AA83" s="13">
        <v>0</v>
      </c>
    </row>
    <row r="84" spans="1:27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13">
        <v>0</v>
      </c>
      <c r="Z84" s="13">
        <v>0</v>
      </c>
      <c r="AA84" s="13">
        <v>0</v>
      </c>
    </row>
    <row r="85" spans="1:27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573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13">
        <v>0</v>
      </c>
      <c r="Z85" s="13">
        <v>0</v>
      </c>
      <c r="AA85" s="13">
        <v>0</v>
      </c>
    </row>
    <row r="86" spans="1:27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13">
        <v>0</v>
      </c>
      <c r="Z86" s="13">
        <v>0</v>
      </c>
      <c r="AA86" s="13">
        <v>0</v>
      </c>
    </row>
    <row r="87" spans="1:27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578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13">
        <v>0</v>
      </c>
      <c r="Z87" s="13">
        <v>0</v>
      </c>
      <c r="AA87" s="13">
        <v>0</v>
      </c>
    </row>
    <row r="88" spans="1:27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573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13">
        <v>0</v>
      </c>
      <c r="Z88" s="13">
        <v>0</v>
      </c>
      <c r="AA88" s="13">
        <v>0</v>
      </c>
    </row>
    <row r="89" spans="1:27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13">
        <v>0</v>
      </c>
      <c r="Z89" s="13">
        <v>0</v>
      </c>
      <c r="AA89" s="13">
        <v>0</v>
      </c>
    </row>
    <row r="90" spans="1:27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13">
        <v>0</v>
      </c>
      <c r="Z90" s="13">
        <v>0</v>
      </c>
      <c r="AA90" s="13">
        <v>0</v>
      </c>
    </row>
    <row r="91" spans="1:27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13">
        <v>0</v>
      </c>
      <c r="Z91" s="13">
        <v>0</v>
      </c>
      <c r="AA91" s="13">
        <v>0</v>
      </c>
    </row>
    <row r="92" spans="1:27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13">
        <v>0</v>
      </c>
      <c r="Z92" s="13">
        <v>0</v>
      </c>
      <c r="AA92" s="13">
        <v>0</v>
      </c>
    </row>
    <row r="93" spans="1:27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573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13">
        <v>0</v>
      </c>
      <c r="Z93" s="13">
        <v>0</v>
      </c>
      <c r="AA93" s="13">
        <v>0</v>
      </c>
    </row>
    <row r="94" spans="1:27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13">
        <v>0</v>
      </c>
      <c r="Z94" s="13">
        <v>0</v>
      </c>
      <c r="AA94" s="13">
        <v>0</v>
      </c>
    </row>
    <row r="95" spans="1:27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13">
        <v>0</v>
      </c>
      <c r="Z95" s="13">
        <v>0</v>
      </c>
      <c r="AA95" s="13">
        <v>0</v>
      </c>
    </row>
    <row r="96" spans="1:27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573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13">
        <v>0</v>
      </c>
      <c r="Z96" s="13">
        <v>0</v>
      </c>
      <c r="AA96" s="13">
        <v>0</v>
      </c>
    </row>
    <row r="97" spans="1:27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13">
        <v>0</v>
      </c>
      <c r="Z97" s="13">
        <v>0</v>
      </c>
      <c r="AA97" s="13">
        <v>0</v>
      </c>
    </row>
    <row r="98" spans="1:27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13">
        <v>0</v>
      </c>
      <c r="Z98" s="13">
        <v>0</v>
      </c>
      <c r="AA98" s="13">
        <v>0</v>
      </c>
    </row>
    <row r="99" spans="1:27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13">
        <v>0</v>
      </c>
      <c r="Z99" s="13">
        <v>0</v>
      </c>
      <c r="AA99" s="13">
        <v>0</v>
      </c>
    </row>
    <row r="100" spans="1:27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13">
        <v>0</v>
      </c>
      <c r="Z100" s="13">
        <v>0</v>
      </c>
      <c r="AA100" s="13">
        <v>0</v>
      </c>
    </row>
    <row r="101" spans="1:27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13">
        <v>0</v>
      </c>
      <c r="Z101" s="13">
        <v>0</v>
      </c>
      <c r="AA101" s="13">
        <v>0</v>
      </c>
    </row>
    <row r="102" spans="1:27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13">
        <v>0</v>
      </c>
      <c r="Z102" s="13">
        <v>0</v>
      </c>
      <c r="AA102" s="13">
        <v>0</v>
      </c>
    </row>
    <row r="103" spans="1:27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13">
        <v>0</v>
      </c>
      <c r="Z103" s="13">
        <v>0</v>
      </c>
      <c r="AA103" s="13">
        <v>0</v>
      </c>
    </row>
    <row r="104" spans="1:27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13">
        <v>0</v>
      </c>
      <c r="Z104" s="13">
        <v>0</v>
      </c>
      <c r="AA104" s="13">
        <v>0</v>
      </c>
    </row>
    <row r="105" spans="1:27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13">
        <v>0</v>
      </c>
      <c r="Z105" s="13">
        <v>0</v>
      </c>
      <c r="AA105" s="13">
        <v>0</v>
      </c>
    </row>
    <row r="106" spans="1:27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13">
        <v>0</v>
      </c>
      <c r="Z106" s="13">
        <v>0</v>
      </c>
      <c r="AA106" s="13">
        <v>0</v>
      </c>
    </row>
    <row r="107" spans="1:27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13">
        <v>0</v>
      </c>
      <c r="Z107" s="13">
        <v>0</v>
      </c>
      <c r="AA107" s="13">
        <v>0</v>
      </c>
    </row>
    <row r="108" spans="1:27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13">
        <v>0</v>
      </c>
      <c r="Z108" s="13">
        <v>0</v>
      </c>
      <c r="AA108" s="13">
        <v>0</v>
      </c>
    </row>
    <row r="109" spans="1:27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13">
        <v>0</v>
      </c>
      <c r="Z109" s="13">
        <v>0</v>
      </c>
      <c r="AA109" s="13">
        <v>0</v>
      </c>
    </row>
    <row r="110" spans="1:27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13">
        <v>0</v>
      </c>
      <c r="Z110" s="13">
        <v>0</v>
      </c>
      <c r="AA110" s="13">
        <v>0</v>
      </c>
    </row>
    <row r="111" spans="1:27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13">
        <v>0</v>
      </c>
      <c r="Z111" s="13">
        <v>0</v>
      </c>
      <c r="AA111" s="13">
        <v>0</v>
      </c>
    </row>
    <row r="112" spans="1:27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13">
        <v>0</v>
      </c>
      <c r="Z112" s="13">
        <v>0</v>
      </c>
      <c r="AA112" s="13">
        <v>0</v>
      </c>
    </row>
    <row r="113" spans="1:27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13">
        <v>0</v>
      </c>
      <c r="Z113" s="13">
        <v>0</v>
      </c>
      <c r="AA113" s="13">
        <v>0</v>
      </c>
    </row>
    <row r="114" spans="1:27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13">
        <v>0</v>
      </c>
      <c r="Z114" s="13">
        <v>0</v>
      </c>
      <c r="AA114" s="13">
        <v>0</v>
      </c>
    </row>
    <row r="115" spans="1:27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13">
        <v>0</v>
      </c>
      <c r="Z115" s="13">
        <v>0</v>
      </c>
      <c r="AA115" s="13">
        <v>0</v>
      </c>
    </row>
    <row r="116" spans="1:27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13">
        <v>0</v>
      </c>
      <c r="Z116" s="13">
        <v>0</v>
      </c>
      <c r="AA116" s="13">
        <v>0</v>
      </c>
    </row>
    <row r="117" spans="1:27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13">
        <v>0</v>
      </c>
      <c r="Z117" s="13">
        <v>0</v>
      </c>
      <c r="AA117" s="13">
        <v>0</v>
      </c>
    </row>
    <row r="118" spans="1:27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13">
        <v>0</v>
      </c>
      <c r="Z118" s="13">
        <v>0</v>
      </c>
      <c r="AA118" s="13">
        <v>0</v>
      </c>
    </row>
    <row r="119" spans="1:27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13">
        <v>0</v>
      </c>
      <c r="Z119" s="13">
        <v>0</v>
      </c>
      <c r="AA119" s="13">
        <v>0</v>
      </c>
    </row>
    <row r="120" spans="1:27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13">
        <v>0</v>
      </c>
      <c r="Z120" s="13">
        <v>0</v>
      </c>
      <c r="AA120" s="13">
        <v>0</v>
      </c>
    </row>
    <row r="121" spans="1:27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556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13">
        <v>0</v>
      </c>
      <c r="Z121" s="13">
        <v>0</v>
      </c>
      <c r="AA121" s="13">
        <v>0</v>
      </c>
    </row>
    <row r="122" spans="1:27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573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13">
        <v>0</v>
      </c>
      <c r="Z122" s="13">
        <v>0</v>
      </c>
      <c r="AA122" s="13">
        <v>0</v>
      </c>
    </row>
    <row r="123" spans="1:27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13">
        <v>0</v>
      </c>
      <c r="Z123" s="13">
        <v>0</v>
      </c>
      <c r="AA123" s="13">
        <v>0</v>
      </c>
    </row>
    <row r="124" spans="1:27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13">
        <v>0</v>
      </c>
      <c r="Z124" s="13">
        <v>0</v>
      </c>
      <c r="AA124" s="13">
        <v>0</v>
      </c>
    </row>
    <row r="125" spans="1:27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13">
        <v>0</v>
      </c>
      <c r="Z125" s="13">
        <v>0</v>
      </c>
      <c r="AA125" s="13">
        <v>0</v>
      </c>
    </row>
    <row r="126" spans="1:27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13">
        <v>0</v>
      </c>
      <c r="Z126" s="13">
        <v>0</v>
      </c>
      <c r="AA126" s="13">
        <v>0</v>
      </c>
    </row>
    <row r="127" spans="1:27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13">
        <v>0</v>
      </c>
      <c r="Z127" s="13">
        <v>0</v>
      </c>
      <c r="AA127" s="13">
        <v>0</v>
      </c>
    </row>
    <row r="128" spans="1:27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13">
        <v>0</v>
      </c>
      <c r="Z128" s="13">
        <v>0</v>
      </c>
      <c r="AA128" s="13">
        <v>0</v>
      </c>
    </row>
    <row r="129" spans="1:27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13">
        <v>0</v>
      </c>
      <c r="Z129" s="13">
        <v>0</v>
      </c>
      <c r="AA129" s="13">
        <v>0</v>
      </c>
    </row>
    <row r="130" spans="1:27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13">
        <v>0</v>
      </c>
      <c r="Z130" s="13">
        <v>0</v>
      </c>
      <c r="AA130" s="13">
        <v>0</v>
      </c>
    </row>
    <row r="131" spans="1:27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13">
        <v>0</v>
      </c>
      <c r="Z131" s="13">
        <v>0</v>
      </c>
      <c r="AA131" s="13">
        <v>0</v>
      </c>
    </row>
    <row r="132" spans="1:27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13">
        <v>0</v>
      </c>
      <c r="Z132" s="13">
        <v>0</v>
      </c>
      <c r="AA132" s="13">
        <v>0</v>
      </c>
    </row>
    <row r="133" spans="1:27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13">
        <v>0</v>
      </c>
      <c r="Z133" s="13">
        <v>0</v>
      </c>
      <c r="AA133" s="13">
        <v>0</v>
      </c>
    </row>
    <row r="134" spans="1:27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13">
        <v>0</v>
      </c>
      <c r="Z134" s="13">
        <v>0</v>
      </c>
      <c r="AA134" s="13">
        <v>0</v>
      </c>
    </row>
    <row r="135" spans="1:27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13">
        <v>0</v>
      </c>
      <c r="Z135" s="13">
        <v>0</v>
      </c>
      <c r="AA135" s="13">
        <v>0</v>
      </c>
    </row>
    <row r="136" spans="1:27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13">
        <v>0</v>
      </c>
      <c r="Z136" s="13">
        <v>0</v>
      </c>
      <c r="AA136" s="13">
        <v>0</v>
      </c>
    </row>
    <row r="137" spans="1:27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13">
        <v>0</v>
      </c>
      <c r="Z137" s="13">
        <v>0</v>
      </c>
      <c r="AA137" s="13">
        <v>0</v>
      </c>
    </row>
    <row r="138" spans="1:27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13">
        <v>0</v>
      </c>
      <c r="Z138" s="13">
        <v>0</v>
      </c>
      <c r="AA138" s="13">
        <v>0</v>
      </c>
    </row>
    <row r="139" spans="1:27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13">
        <v>0</v>
      </c>
      <c r="Z139" s="13">
        <v>0</v>
      </c>
      <c r="AA139" s="13">
        <v>0</v>
      </c>
    </row>
    <row r="140" spans="1:27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13">
        <v>0</v>
      </c>
      <c r="Z140" s="13">
        <v>0</v>
      </c>
      <c r="AA140" s="13">
        <v>0</v>
      </c>
    </row>
    <row r="141" spans="1:27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13">
        <v>0</v>
      </c>
      <c r="Z141" s="13">
        <v>0</v>
      </c>
      <c r="AA141" s="13">
        <v>0</v>
      </c>
    </row>
    <row r="142" spans="1:27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13">
        <v>0</v>
      </c>
      <c r="Z142" s="13">
        <v>0</v>
      </c>
      <c r="AA142" s="13">
        <v>0</v>
      </c>
    </row>
    <row r="143" spans="1:27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13">
        <v>0</v>
      </c>
      <c r="Z143" s="13">
        <v>0</v>
      </c>
      <c r="AA143" s="13">
        <v>0</v>
      </c>
    </row>
    <row r="144" spans="1:27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13">
        <v>0</v>
      </c>
      <c r="Z144" s="13">
        <v>0</v>
      </c>
      <c r="AA144" s="13">
        <v>0</v>
      </c>
    </row>
    <row r="145" spans="1:27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13">
        <v>0</v>
      </c>
      <c r="Z145" s="13">
        <v>0</v>
      </c>
      <c r="AA145" s="13">
        <v>0</v>
      </c>
    </row>
    <row r="146" spans="1:27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13">
        <v>0</v>
      </c>
      <c r="Z146" s="13">
        <v>0</v>
      </c>
      <c r="AA146" s="13">
        <v>0</v>
      </c>
    </row>
    <row r="147" spans="1:27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13">
        <v>0</v>
      </c>
      <c r="Z147" s="13">
        <v>0</v>
      </c>
      <c r="AA147" s="13">
        <v>0</v>
      </c>
    </row>
    <row r="148" spans="1:27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13">
        <v>0</v>
      </c>
      <c r="Z148" s="13">
        <v>0</v>
      </c>
      <c r="AA148" s="13">
        <v>0</v>
      </c>
    </row>
    <row r="149" spans="1:27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13">
        <v>0</v>
      </c>
      <c r="Z149" s="13">
        <v>0</v>
      </c>
      <c r="AA149" s="13">
        <v>0</v>
      </c>
    </row>
    <row r="150" spans="1:27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13">
        <v>0</v>
      </c>
      <c r="Z150" s="13">
        <v>0</v>
      </c>
      <c r="AA150" s="13">
        <v>0</v>
      </c>
    </row>
    <row r="151" spans="1:27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13">
        <v>0</v>
      </c>
      <c r="Z151" s="13">
        <v>0</v>
      </c>
      <c r="AA151" s="13">
        <v>0</v>
      </c>
    </row>
    <row r="152" spans="1:27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13">
        <v>0</v>
      </c>
      <c r="Z152" s="13">
        <v>0</v>
      </c>
      <c r="AA152" s="13">
        <v>0</v>
      </c>
    </row>
    <row r="153" spans="1:27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13">
        <v>0</v>
      </c>
      <c r="Z153" s="13">
        <v>0</v>
      </c>
      <c r="AA153" s="13">
        <v>0</v>
      </c>
    </row>
    <row r="154" spans="1:27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13">
        <v>0</v>
      </c>
      <c r="Z154" s="13">
        <v>0</v>
      </c>
      <c r="AA154" s="13">
        <v>0</v>
      </c>
    </row>
    <row r="155" spans="1:27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13">
        <v>0</v>
      </c>
      <c r="Z155" s="13">
        <v>0</v>
      </c>
      <c r="AA155" s="13">
        <v>0</v>
      </c>
    </row>
    <row r="156" spans="1:27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13">
        <v>0</v>
      </c>
      <c r="Z156" s="13">
        <v>0</v>
      </c>
      <c r="AA156" s="13">
        <v>0</v>
      </c>
    </row>
    <row r="157" spans="1:27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13">
        <v>0</v>
      </c>
      <c r="Z157" s="13">
        <v>0</v>
      </c>
      <c r="AA157" s="13">
        <v>0</v>
      </c>
    </row>
    <row r="158" spans="1:27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13">
        <v>0</v>
      </c>
      <c r="Z158" s="13">
        <v>0</v>
      </c>
      <c r="AA158" s="13">
        <v>0</v>
      </c>
    </row>
    <row r="159" spans="1:27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13">
        <v>0</v>
      </c>
      <c r="Z159" s="13">
        <v>0</v>
      </c>
      <c r="AA159" s="13">
        <v>0</v>
      </c>
    </row>
    <row r="160" spans="1:27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13">
        <v>0</v>
      </c>
      <c r="Z160" s="13">
        <v>0</v>
      </c>
      <c r="AA160" s="13">
        <v>0</v>
      </c>
    </row>
    <row r="161" spans="1:27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13">
        <v>0</v>
      </c>
      <c r="Z161" s="13">
        <v>0</v>
      </c>
      <c r="AA161" s="13">
        <v>0</v>
      </c>
    </row>
    <row r="162" spans="1:27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13">
        <v>0</v>
      </c>
      <c r="Z162" s="13">
        <v>0</v>
      </c>
      <c r="AA162" s="13">
        <v>0</v>
      </c>
    </row>
    <row r="163" spans="1:27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13">
        <v>0</v>
      </c>
      <c r="Z163" s="13">
        <v>0</v>
      </c>
      <c r="AA163" s="13">
        <v>0</v>
      </c>
    </row>
    <row r="164" spans="1:27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13">
        <v>0</v>
      </c>
      <c r="Z164" s="13">
        <v>0</v>
      </c>
      <c r="AA164" s="13">
        <v>0</v>
      </c>
    </row>
    <row r="165" spans="1:27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13">
        <v>0</v>
      </c>
      <c r="Z165" s="13">
        <v>0</v>
      </c>
      <c r="AA165" s="13">
        <v>0</v>
      </c>
    </row>
    <row r="166" spans="1:27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13">
        <v>0</v>
      </c>
      <c r="Z166" s="13">
        <v>0</v>
      </c>
      <c r="AA166" s="13">
        <v>0</v>
      </c>
    </row>
    <row r="167" spans="1:27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13">
        <v>0</v>
      </c>
      <c r="Z167" s="13">
        <v>0</v>
      </c>
      <c r="AA167" s="13">
        <v>0</v>
      </c>
    </row>
    <row r="168" spans="1:27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13">
        <v>0</v>
      </c>
      <c r="Z168" s="13">
        <v>0</v>
      </c>
      <c r="AA168" s="13">
        <v>0</v>
      </c>
    </row>
    <row r="169" spans="1:27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579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13">
        <v>0</v>
      </c>
      <c r="Z169" s="13">
        <v>0</v>
      </c>
      <c r="AA169" s="13">
        <v>0</v>
      </c>
    </row>
    <row r="170" spans="1:27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13">
        <v>0</v>
      </c>
      <c r="Z170" s="13">
        <v>0</v>
      </c>
      <c r="AA170" s="13">
        <v>0</v>
      </c>
    </row>
    <row r="171" spans="1:27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13">
        <v>0</v>
      </c>
      <c r="Z171" s="13">
        <v>0</v>
      </c>
      <c r="AA171" s="13">
        <v>0</v>
      </c>
    </row>
    <row r="172" spans="1:27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580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13">
        <v>0</v>
      </c>
      <c r="Z172" s="13">
        <v>0</v>
      </c>
      <c r="AA172" s="13">
        <v>0</v>
      </c>
    </row>
    <row r="173" spans="1:27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13">
        <v>0</v>
      </c>
      <c r="Z173" s="13">
        <v>0</v>
      </c>
      <c r="AA173" s="13">
        <v>0</v>
      </c>
    </row>
    <row r="174" spans="1:27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581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13">
        <v>0</v>
      </c>
      <c r="Z174" s="13">
        <v>0</v>
      </c>
      <c r="AA174" s="13">
        <v>0</v>
      </c>
    </row>
    <row r="175" spans="1:27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13">
        <v>0</v>
      </c>
      <c r="Z175" s="13">
        <v>0</v>
      </c>
      <c r="AA175" s="13">
        <v>0</v>
      </c>
    </row>
    <row r="176" spans="1:27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13">
        <v>0</v>
      </c>
      <c r="Z176" s="13">
        <v>0</v>
      </c>
      <c r="AA176" s="13">
        <v>0</v>
      </c>
    </row>
    <row r="177" spans="1:27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573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13">
        <v>0</v>
      </c>
      <c r="Z177" s="13">
        <v>0</v>
      </c>
      <c r="AA177" s="13">
        <v>0</v>
      </c>
    </row>
    <row r="178" spans="1:27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582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13">
        <v>0</v>
      </c>
      <c r="Z178" s="13">
        <v>0</v>
      </c>
      <c r="AA178" s="13">
        <v>0</v>
      </c>
    </row>
    <row r="179" spans="1:27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573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13">
        <v>0</v>
      </c>
      <c r="Z179" s="13">
        <v>0</v>
      </c>
      <c r="AA179" s="13">
        <v>0</v>
      </c>
    </row>
    <row r="180" spans="1:27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13">
        <v>0</v>
      </c>
      <c r="Z180" s="13">
        <v>0</v>
      </c>
      <c r="AA180" s="13">
        <v>0</v>
      </c>
    </row>
    <row r="181" spans="1:27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13">
        <v>0</v>
      </c>
      <c r="Z181" s="13">
        <v>0</v>
      </c>
      <c r="AA181" s="13">
        <v>0</v>
      </c>
    </row>
    <row r="182" spans="1:27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13">
        <v>0</v>
      </c>
      <c r="Z182" s="13">
        <v>0</v>
      </c>
      <c r="AA182" s="13">
        <v>0</v>
      </c>
    </row>
    <row r="183" spans="1:27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13">
        <v>0</v>
      </c>
      <c r="Z183" s="13">
        <v>0</v>
      </c>
      <c r="AA183" s="13">
        <v>0</v>
      </c>
    </row>
    <row r="184" spans="1:27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13">
        <v>0</v>
      </c>
      <c r="Z184" s="13">
        <v>0</v>
      </c>
      <c r="AA184" s="13">
        <v>0</v>
      </c>
    </row>
    <row r="185" spans="1:27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13">
        <v>0</v>
      </c>
      <c r="Z185" s="13">
        <v>0</v>
      </c>
      <c r="AA185" s="13">
        <v>0</v>
      </c>
    </row>
    <row r="186" spans="1:27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13">
        <v>0</v>
      </c>
      <c r="Z186" s="13">
        <v>0</v>
      </c>
      <c r="AA186" s="13">
        <v>0</v>
      </c>
    </row>
    <row r="187" spans="1:27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13">
        <v>0</v>
      </c>
      <c r="Z187" s="13">
        <v>0</v>
      </c>
      <c r="AA187" s="13">
        <v>0</v>
      </c>
    </row>
    <row r="188" spans="1:27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13">
        <v>0</v>
      </c>
      <c r="Z188" s="13">
        <v>0</v>
      </c>
      <c r="AA188" s="13">
        <v>0</v>
      </c>
    </row>
    <row r="189" spans="1:27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13">
        <v>0</v>
      </c>
      <c r="Z189" s="13">
        <v>0</v>
      </c>
      <c r="AA189" s="13">
        <v>0</v>
      </c>
    </row>
    <row r="190" spans="1:27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13">
        <v>0</v>
      </c>
      <c r="Z190" s="13">
        <v>0</v>
      </c>
      <c r="AA190" s="13">
        <v>0</v>
      </c>
    </row>
    <row r="191" spans="1:27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13">
        <v>0</v>
      </c>
      <c r="Z191" s="13">
        <v>0</v>
      </c>
      <c r="AA191" s="13">
        <v>0</v>
      </c>
    </row>
    <row r="192" spans="1:27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13">
        <v>0</v>
      </c>
      <c r="Z192" s="13">
        <v>0</v>
      </c>
      <c r="AA192" s="13">
        <v>0</v>
      </c>
    </row>
    <row r="193" spans="1:27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13">
        <v>0</v>
      </c>
      <c r="Z193" s="13">
        <v>0</v>
      </c>
      <c r="AA193" s="13">
        <v>0</v>
      </c>
    </row>
    <row r="194" spans="1:27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573</v>
      </c>
      <c r="H194" s="19">
        <v>31794</v>
      </c>
      <c r="I194" s="18" t="s">
        <v>583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13">
        <v>0</v>
      </c>
      <c r="Z194" s="13">
        <v>0</v>
      </c>
      <c r="AA194" s="13">
        <v>0</v>
      </c>
    </row>
    <row r="195" spans="1:27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573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13">
        <v>0</v>
      </c>
      <c r="Z195" s="13">
        <v>0</v>
      </c>
      <c r="AA195" s="13">
        <v>0</v>
      </c>
    </row>
    <row r="196" spans="1:27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573</v>
      </c>
      <c r="H196" s="19">
        <v>31394</v>
      </c>
      <c r="I196" s="18" t="s">
        <v>584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13">
        <v>0</v>
      </c>
      <c r="Z196" s="13">
        <v>0</v>
      </c>
      <c r="AA196" s="13">
        <v>0</v>
      </c>
    </row>
    <row r="197" spans="1:27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585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13">
        <v>0</v>
      </c>
      <c r="Z197" s="13">
        <v>0</v>
      </c>
      <c r="AA197" s="13">
        <v>0</v>
      </c>
    </row>
    <row r="198" spans="1:27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573</v>
      </c>
      <c r="H198" s="19">
        <v>25574</v>
      </c>
      <c r="I198" s="18" t="s">
        <v>370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13">
        <v>0</v>
      </c>
      <c r="Z198" s="13">
        <v>0</v>
      </c>
      <c r="AA198" s="13">
        <v>0</v>
      </c>
    </row>
    <row r="199" spans="1:27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13">
        <v>0</v>
      </c>
      <c r="Z199" s="13">
        <v>0</v>
      </c>
      <c r="AA199" s="13">
        <v>0</v>
      </c>
    </row>
    <row r="200" spans="1:27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13">
        <v>0</v>
      </c>
      <c r="Z200" s="13">
        <v>0</v>
      </c>
      <c r="AA200" s="13">
        <v>0</v>
      </c>
    </row>
    <row r="201" spans="1:27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13">
        <v>0</v>
      </c>
      <c r="Z201" s="13">
        <v>0</v>
      </c>
      <c r="AA201" s="13">
        <v>0</v>
      </c>
    </row>
    <row r="202" spans="1:27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13">
        <v>0</v>
      </c>
      <c r="Z202" s="13">
        <v>0</v>
      </c>
      <c r="AA202" s="13">
        <v>0</v>
      </c>
    </row>
    <row r="203" spans="1:27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13">
        <v>0</v>
      </c>
      <c r="Z203" s="13">
        <v>0</v>
      </c>
      <c r="AA203" s="13">
        <v>0</v>
      </c>
    </row>
    <row r="204" spans="1:27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586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13">
        <v>0</v>
      </c>
      <c r="Z204" s="13">
        <v>0</v>
      </c>
      <c r="AA204" s="13">
        <v>0</v>
      </c>
    </row>
    <row r="205" spans="1:27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13">
        <v>0</v>
      </c>
      <c r="Z205" s="13">
        <v>0</v>
      </c>
      <c r="AA205" s="13">
        <v>0</v>
      </c>
    </row>
    <row r="206" spans="1:27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13">
        <v>0</v>
      </c>
      <c r="Z206" s="13">
        <v>0</v>
      </c>
      <c r="AA206" s="13">
        <v>0</v>
      </c>
    </row>
    <row r="207" spans="1:27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13">
        <v>0</v>
      </c>
      <c r="Z207" s="13">
        <v>0</v>
      </c>
      <c r="AA207" s="13">
        <v>0</v>
      </c>
    </row>
    <row r="208" spans="1:27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13">
        <v>0</v>
      </c>
      <c r="Z208" s="13">
        <v>0</v>
      </c>
      <c r="AA208" s="13">
        <v>0</v>
      </c>
    </row>
    <row r="209" spans="1:27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587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13">
        <v>0</v>
      </c>
      <c r="Z209" s="13">
        <v>0</v>
      </c>
      <c r="AA209" s="13">
        <v>0</v>
      </c>
    </row>
    <row r="210" spans="1:27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13">
        <v>0</v>
      </c>
      <c r="Z210" s="13">
        <v>0</v>
      </c>
      <c r="AA210" s="13">
        <v>0</v>
      </c>
    </row>
    <row r="211" spans="1:27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13">
        <v>0</v>
      </c>
      <c r="Z211" s="13">
        <v>0</v>
      </c>
      <c r="AA211" s="13">
        <v>0</v>
      </c>
    </row>
    <row r="212" spans="1:27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13">
        <v>0</v>
      </c>
      <c r="Z212" s="13">
        <v>0</v>
      </c>
      <c r="AA212" s="13">
        <v>0</v>
      </c>
    </row>
    <row r="213" spans="1:27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13">
        <v>0</v>
      </c>
      <c r="Z213" s="13">
        <v>0</v>
      </c>
      <c r="AA213" s="13">
        <v>0</v>
      </c>
    </row>
    <row r="214" spans="1:27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13">
        <v>0</v>
      </c>
      <c r="Z214" s="13">
        <v>0</v>
      </c>
      <c r="AA214" s="13">
        <v>0</v>
      </c>
    </row>
    <row r="215" spans="1:27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13">
        <v>0</v>
      </c>
      <c r="Z215" s="13">
        <v>0</v>
      </c>
      <c r="AA215" s="13">
        <v>0</v>
      </c>
    </row>
    <row r="216" spans="1:27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13">
        <v>0</v>
      </c>
      <c r="Z216" s="13">
        <v>0</v>
      </c>
      <c r="AA216" s="13">
        <v>0</v>
      </c>
    </row>
    <row r="217" spans="1:27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588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13">
        <v>0</v>
      </c>
      <c r="Z217" s="13">
        <v>0</v>
      </c>
      <c r="AA217" s="13">
        <v>0</v>
      </c>
    </row>
    <row r="218" spans="1:27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13">
        <v>0</v>
      </c>
      <c r="Z218" s="13">
        <v>0</v>
      </c>
      <c r="AA218" s="13">
        <v>0</v>
      </c>
    </row>
    <row r="219" spans="1:27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589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13">
        <v>0</v>
      </c>
      <c r="Z219" s="13">
        <v>0</v>
      </c>
      <c r="AA219" s="13">
        <v>0</v>
      </c>
    </row>
    <row r="220" spans="1:27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13">
        <v>0</v>
      </c>
      <c r="Z220" s="13">
        <v>0</v>
      </c>
      <c r="AA220" s="13">
        <v>0</v>
      </c>
    </row>
    <row r="221" spans="1:27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13">
        <v>0</v>
      </c>
      <c r="Z221" s="13">
        <v>0</v>
      </c>
      <c r="AA221" s="13">
        <v>0</v>
      </c>
    </row>
    <row r="222" spans="1:27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573</v>
      </c>
      <c r="H222" s="19">
        <v>169</v>
      </c>
      <c r="I222" s="18" t="s">
        <v>381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13">
        <v>0</v>
      </c>
      <c r="Z222" s="13">
        <v>0</v>
      </c>
      <c r="AA222" s="13">
        <v>0</v>
      </c>
    </row>
    <row r="223" spans="1:27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13">
        <v>0</v>
      </c>
      <c r="Z223" s="13">
        <v>0</v>
      </c>
      <c r="AA223" s="13">
        <v>0</v>
      </c>
    </row>
    <row r="224" spans="1:27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13">
        <v>0</v>
      </c>
      <c r="Z224" s="13">
        <v>0</v>
      </c>
      <c r="AA224" s="13">
        <v>0</v>
      </c>
    </row>
    <row r="225" spans="1:27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590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13">
        <v>0</v>
      </c>
      <c r="Z225" s="13">
        <v>0</v>
      </c>
      <c r="AA225" s="13">
        <v>0</v>
      </c>
    </row>
    <row r="226" spans="1:27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13">
        <v>0</v>
      </c>
      <c r="Z226" s="13">
        <v>0</v>
      </c>
      <c r="AA226" s="13">
        <v>0</v>
      </c>
    </row>
    <row r="227" spans="1:27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13">
        <v>0</v>
      </c>
      <c r="Z227" s="13">
        <v>0</v>
      </c>
      <c r="AA227" s="13">
        <v>0</v>
      </c>
    </row>
    <row r="228" spans="1:27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591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13">
        <v>0</v>
      </c>
      <c r="Z228" s="13">
        <v>0</v>
      </c>
      <c r="AA228" s="13">
        <v>0</v>
      </c>
    </row>
    <row r="229" spans="1:27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13">
        <v>0</v>
      </c>
      <c r="Z229" s="13">
        <v>0</v>
      </c>
      <c r="AA229" s="13">
        <v>0</v>
      </c>
    </row>
    <row r="230" spans="1:27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13">
        <v>0</v>
      </c>
      <c r="Z230" s="13">
        <v>0</v>
      </c>
      <c r="AA230" s="13">
        <v>0</v>
      </c>
    </row>
    <row r="231" spans="1:27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592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13">
        <v>0</v>
      </c>
      <c r="Z231" s="13">
        <v>0</v>
      </c>
      <c r="AA231" s="13">
        <v>0</v>
      </c>
    </row>
    <row r="232" spans="1:27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13">
        <v>0</v>
      </c>
      <c r="Z232" s="13">
        <v>0</v>
      </c>
      <c r="AA232" s="13">
        <v>0</v>
      </c>
    </row>
    <row r="233" spans="1:27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13">
        <v>0</v>
      </c>
      <c r="Z233" s="13">
        <v>0</v>
      </c>
      <c r="AA233" s="13">
        <v>0</v>
      </c>
    </row>
    <row r="234" spans="1:27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13">
        <v>0</v>
      </c>
      <c r="Z234" s="13">
        <v>0</v>
      </c>
      <c r="AA234" s="13">
        <v>0</v>
      </c>
    </row>
    <row r="235" spans="1:27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573</v>
      </c>
      <c r="H235" s="19">
        <v>14253</v>
      </c>
      <c r="I235" s="18" t="s">
        <v>386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13">
        <v>0</v>
      </c>
      <c r="Z235" s="13">
        <v>0</v>
      </c>
      <c r="AA235" s="13">
        <v>0</v>
      </c>
    </row>
    <row r="236" spans="1:27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593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13">
        <v>0</v>
      </c>
      <c r="Z236" s="13">
        <v>0</v>
      </c>
      <c r="AA236" s="13">
        <v>0</v>
      </c>
    </row>
    <row r="237" spans="1:27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573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13">
        <v>0</v>
      </c>
      <c r="Z237" s="13">
        <v>0</v>
      </c>
      <c r="AA237" s="13">
        <v>0</v>
      </c>
    </row>
    <row r="238" spans="1:27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13">
        <v>0</v>
      </c>
      <c r="Z238" s="13">
        <v>0</v>
      </c>
      <c r="AA238" s="13">
        <v>0</v>
      </c>
    </row>
    <row r="239" spans="1:27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594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13">
        <v>0</v>
      </c>
      <c r="Z239" s="13">
        <v>0</v>
      </c>
      <c r="AA239" s="13">
        <v>0</v>
      </c>
    </row>
    <row r="240" spans="1:27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13">
        <v>0</v>
      </c>
      <c r="Z240" s="13">
        <v>0</v>
      </c>
      <c r="AA240" s="13">
        <v>0</v>
      </c>
    </row>
    <row r="241" spans="1:27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13">
        <v>0</v>
      </c>
      <c r="Z241" s="13">
        <v>0</v>
      </c>
      <c r="AA241" s="13">
        <v>0</v>
      </c>
    </row>
    <row r="242" spans="1:27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13">
        <v>0</v>
      </c>
      <c r="Z242" s="13">
        <v>0</v>
      </c>
      <c r="AA242" s="13">
        <v>0</v>
      </c>
    </row>
    <row r="243" spans="1:27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13">
        <v>0</v>
      </c>
      <c r="Z243" s="13">
        <v>0</v>
      </c>
      <c r="AA243" s="13">
        <v>0</v>
      </c>
    </row>
    <row r="244" spans="1:27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13">
        <v>0</v>
      </c>
      <c r="Z244" s="13">
        <v>0</v>
      </c>
      <c r="AA244" s="13">
        <v>0</v>
      </c>
    </row>
    <row r="245" spans="1:27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13">
        <v>0</v>
      </c>
      <c r="Z245" s="13">
        <v>0</v>
      </c>
      <c r="AA245" s="13">
        <v>0</v>
      </c>
    </row>
    <row r="246" spans="1:27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13">
        <v>0</v>
      </c>
      <c r="Z246" s="13">
        <v>0</v>
      </c>
      <c r="AA246" s="13">
        <v>0</v>
      </c>
    </row>
    <row r="247" spans="1:27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595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13">
        <v>0</v>
      </c>
      <c r="Z247" s="13">
        <v>0</v>
      </c>
      <c r="AA247" s="13">
        <v>0</v>
      </c>
    </row>
    <row r="248" spans="1:27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13">
        <v>0</v>
      </c>
      <c r="Z248" s="13">
        <v>0</v>
      </c>
      <c r="AA248" s="13">
        <v>0</v>
      </c>
    </row>
    <row r="249" spans="1:27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13">
        <v>0</v>
      </c>
      <c r="Z249" s="13">
        <v>0</v>
      </c>
      <c r="AA249" s="13">
        <v>0</v>
      </c>
    </row>
    <row r="250" spans="1:27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13">
        <v>0</v>
      </c>
      <c r="Z250" s="13">
        <v>0</v>
      </c>
      <c r="AA250" s="13">
        <v>0</v>
      </c>
    </row>
    <row r="251" spans="1:27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13">
        <v>0</v>
      </c>
      <c r="Z251" s="13">
        <v>0</v>
      </c>
      <c r="AA251" s="13">
        <v>0</v>
      </c>
    </row>
    <row r="252" spans="1:27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13">
        <v>0</v>
      </c>
      <c r="Z252" s="13">
        <v>0</v>
      </c>
      <c r="AA252" s="13">
        <v>0</v>
      </c>
    </row>
    <row r="253" spans="1:27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573</v>
      </c>
      <c r="H253" s="19">
        <v>181</v>
      </c>
      <c r="I253" s="18" t="s">
        <v>402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13">
        <v>0</v>
      </c>
      <c r="Z253" s="13">
        <v>0</v>
      </c>
      <c r="AA253" s="13">
        <v>0</v>
      </c>
    </row>
    <row r="254" spans="1:27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13">
        <v>0</v>
      </c>
      <c r="Z254" s="13">
        <v>0</v>
      </c>
      <c r="AA254" s="13">
        <v>0</v>
      </c>
    </row>
    <row r="255" spans="1:27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13">
        <v>0</v>
      </c>
      <c r="Z255" s="13">
        <v>0</v>
      </c>
      <c r="AA255" s="13">
        <v>0</v>
      </c>
    </row>
    <row r="256" spans="1:27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596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13">
        <v>0</v>
      </c>
      <c r="Z256" s="13">
        <v>0</v>
      </c>
      <c r="AA256" s="13">
        <v>0</v>
      </c>
    </row>
    <row r="257" spans="1:27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13">
        <v>0</v>
      </c>
      <c r="Z257" s="13">
        <v>0</v>
      </c>
      <c r="AA257" s="13">
        <v>0</v>
      </c>
    </row>
    <row r="258" spans="1:27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13">
        <v>0</v>
      </c>
      <c r="Z258" s="13">
        <v>0</v>
      </c>
      <c r="AA258" s="13">
        <v>0</v>
      </c>
    </row>
    <row r="259" spans="1:27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13">
        <v>0</v>
      </c>
      <c r="Z259" s="13">
        <v>0</v>
      </c>
      <c r="AA259" s="13">
        <v>0</v>
      </c>
    </row>
    <row r="260" spans="1:27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13">
        <v>0</v>
      </c>
      <c r="Z260" s="13">
        <v>0</v>
      </c>
      <c r="AA260" s="13">
        <v>0</v>
      </c>
    </row>
    <row r="261" spans="1:27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13">
        <v>0</v>
      </c>
      <c r="Z261" s="13">
        <v>0</v>
      </c>
      <c r="AA261" s="13">
        <v>0</v>
      </c>
    </row>
    <row r="262" spans="1:27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13">
        <v>0</v>
      </c>
      <c r="Z262" s="13">
        <v>0</v>
      </c>
      <c r="AA262" s="13">
        <v>0</v>
      </c>
    </row>
    <row r="263" spans="1:27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13">
        <v>0</v>
      </c>
      <c r="Z263" s="13">
        <v>0</v>
      </c>
      <c r="AA263" s="13">
        <v>0</v>
      </c>
    </row>
    <row r="264" spans="1:27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13">
        <v>0</v>
      </c>
      <c r="Z264" s="13">
        <v>0</v>
      </c>
      <c r="AA264" s="13">
        <v>0</v>
      </c>
    </row>
    <row r="265" spans="1:27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13">
        <v>0</v>
      </c>
      <c r="Z265" s="13">
        <v>0</v>
      </c>
      <c r="AA265" s="13">
        <v>0</v>
      </c>
    </row>
    <row r="266" spans="1:27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13">
        <v>0</v>
      </c>
      <c r="Z266" s="13">
        <v>0</v>
      </c>
      <c r="AA266" s="13">
        <v>0</v>
      </c>
    </row>
    <row r="267" spans="1:27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13">
        <v>0</v>
      </c>
      <c r="Z267" s="13">
        <v>0</v>
      </c>
      <c r="AA267" s="13">
        <v>0</v>
      </c>
    </row>
    <row r="268" spans="1:27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13">
        <v>0</v>
      </c>
      <c r="Z268" s="13">
        <v>0</v>
      </c>
      <c r="AA268" s="13">
        <v>0</v>
      </c>
    </row>
    <row r="269" spans="1:27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13">
        <v>0</v>
      </c>
      <c r="Z269" s="13">
        <v>0</v>
      </c>
      <c r="AA269" s="13">
        <v>0</v>
      </c>
    </row>
    <row r="270" spans="1:27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573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13">
        <v>0</v>
      </c>
      <c r="Z270" s="13">
        <v>0</v>
      </c>
      <c r="AA270" s="13">
        <v>0</v>
      </c>
    </row>
    <row r="271" spans="1:27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13">
        <v>0</v>
      </c>
      <c r="Z271" s="13">
        <v>0</v>
      </c>
      <c r="AA271" s="13">
        <v>0</v>
      </c>
    </row>
    <row r="272" spans="1:27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13">
        <v>0</v>
      </c>
      <c r="Z272" s="13">
        <v>0</v>
      </c>
      <c r="AA272" s="13">
        <v>0</v>
      </c>
    </row>
    <row r="273" spans="1:27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13">
        <v>0</v>
      </c>
      <c r="Z273" s="13">
        <v>0</v>
      </c>
      <c r="AA273" s="13">
        <v>0</v>
      </c>
    </row>
    <row r="274" spans="1:27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13">
        <v>0</v>
      </c>
      <c r="Z274" s="13">
        <v>0</v>
      </c>
      <c r="AA274" s="13">
        <v>0</v>
      </c>
    </row>
    <row r="275" spans="1:27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13">
        <v>0</v>
      </c>
      <c r="Z275" s="13">
        <v>0</v>
      </c>
      <c r="AA275" s="13">
        <v>0</v>
      </c>
    </row>
    <row r="276" spans="1:27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13">
        <v>0</v>
      </c>
      <c r="Z276" s="13">
        <v>0</v>
      </c>
      <c r="AA276" s="13">
        <v>0</v>
      </c>
    </row>
    <row r="277" spans="1:27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573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13">
        <v>0</v>
      </c>
      <c r="Z277" s="13">
        <v>0</v>
      </c>
      <c r="AA277" s="13">
        <v>0</v>
      </c>
    </row>
    <row r="278" spans="1:27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13">
        <v>0</v>
      </c>
      <c r="Z278" s="13">
        <v>0</v>
      </c>
      <c r="AA278" s="13">
        <v>0</v>
      </c>
    </row>
    <row r="279" spans="1:27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13">
        <v>0</v>
      </c>
      <c r="Z279" s="13">
        <v>0</v>
      </c>
      <c r="AA279" s="13">
        <v>0</v>
      </c>
    </row>
    <row r="280" spans="1:27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13">
        <v>0</v>
      </c>
      <c r="Z280" s="13">
        <v>0</v>
      </c>
      <c r="AA280" s="13">
        <v>0</v>
      </c>
    </row>
    <row r="281" spans="1:27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13">
        <v>0</v>
      </c>
      <c r="Z281" s="13">
        <v>0</v>
      </c>
      <c r="AA281" s="13">
        <v>0</v>
      </c>
    </row>
    <row r="282" spans="1:27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13">
        <v>0</v>
      </c>
      <c r="Z282" s="13">
        <v>0</v>
      </c>
      <c r="AA282" s="13">
        <v>0</v>
      </c>
    </row>
    <row r="283" spans="1:27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13">
        <v>0</v>
      </c>
      <c r="Z283" s="13">
        <v>0</v>
      </c>
      <c r="AA283" s="13">
        <v>0</v>
      </c>
    </row>
    <row r="284" spans="1:27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13">
        <v>0</v>
      </c>
      <c r="Z284" s="13">
        <v>0</v>
      </c>
      <c r="AA284" s="13">
        <v>0</v>
      </c>
    </row>
    <row r="285" spans="1:27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13">
        <v>0</v>
      </c>
      <c r="Z285" s="13">
        <v>0</v>
      </c>
      <c r="AA285" s="13">
        <v>0</v>
      </c>
    </row>
    <row r="286" spans="1:27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13">
        <v>0</v>
      </c>
      <c r="Z286" s="13">
        <v>0</v>
      </c>
      <c r="AA286" s="13">
        <v>0</v>
      </c>
    </row>
    <row r="287" spans="1:27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13">
        <v>0</v>
      </c>
      <c r="Z287" s="13">
        <v>0</v>
      </c>
      <c r="AA287" s="13">
        <v>0</v>
      </c>
    </row>
    <row r="288" spans="1:27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13">
        <v>0</v>
      </c>
      <c r="Z288" s="13">
        <v>0</v>
      </c>
      <c r="AA288" s="13">
        <v>0</v>
      </c>
    </row>
    <row r="289" spans="1:27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13">
        <v>0</v>
      </c>
      <c r="Z289" s="13">
        <v>0</v>
      </c>
      <c r="AA289" s="13">
        <v>0</v>
      </c>
    </row>
    <row r="290" spans="1:27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13">
        <v>0</v>
      </c>
      <c r="Z290" s="13">
        <v>0</v>
      </c>
      <c r="AA290" s="13">
        <v>0</v>
      </c>
    </row>
    <row r="291" spans="1:27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13">
        <v>0</v>
      </c>
      <c r="Z291" s="13">
        <v>0</v>
      </c>
      <c r="AA291" s="13">
        <v>0</v>
      </c>
    </row>
    <row r="292" spans="1:27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597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13">
        <v>0</v>
      </c>
      <c r="Z292" s="13">
        <v>0</v>
      </c>
      <c r="AA292" s="13">
        <v>0</v>
      </c>
    </row>
    <row r="293" spans="1:27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13">
        <v>0</v>
      </c>
      <c r="Z293" s="13">
        <v>0</v>
      </c>
      <c r="AA293" s="13">
        <v>0</v>
      </c>
    </row>
    <row r="294" spans="1:27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13">
        <v>0</v>
      </c>
      <c r="Z294" s="13">
        <v>0</v>
      </c>
      <c r="AA294" s="13">
        <v>0</v>
      </c>
    </row>
    <row r="295" spans="1:27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13">
        <v>0</v>
      </c>
      <c r="Z295" s="13">
        <v>0</v>
      </c>
      <c r="AA295" s="13">
        <v>0</v>
      </c>
    </row>
    <row r="296" spans="1:27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13">
        <v>0</v>
      </c>
      <c r="Z296" s="13">
        <v>0</v>
      </c>
      <c r="AA296" s="13">
        <v>0</v>
      </c>
    </row>
    <row r="297" spans="1:27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13">
        <v>0</v>
      </c>
      <c r="Z297" s="13">
        <v>0</v>
      </c>
      <c r="AA297" s="13">
        <v>0</v>
      </c>
    </row>
    <row r="298" spans="1:27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13">
        <v>0</v>
      </c>
      <c r="Z298" s="13">
        <v>0</v>
      </c>
      <c r="AA298" s="13">
        <v>0</v>
      </c>
    </row>
    <row r="299" spans="1:27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13">
        <v>0</v>
      </c>
      <c r="Z299" s="13">
        <v>0</v>
      </c>
      <c r="AA299" s="13">
        <v>0</v>
      </c>
    </row>
    <row r="300" spans="1:27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598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13">
        <v>0</v>
      </c>
      <c r="Z300" s="13">
        <v>0</v>
      </c>
      <c r="AA300" s="13">
        <v>0</v>
      </c>
    </row>
    <row r="301" spans="1:27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599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13">
        <v>0</v>
      </c>
      <c r="Z301" s="13">
        <v>0</v>
      </c>
      <c r="AA301" s="13">
        <v>0</v>
      </c>
    </row>
    <row r="302" spans="1:27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13">
        <v>0</v>
      </c>
      <c r="Z302" s="13">
        <v>0</v>
      </c>
      <c r="AA302" s="13">
        <v>0</v>
      </c>
    </row>
    <row r="303" spans="1:27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13">
        <v>0</v>
      </c>
      <c r="Z303" s="13">
        <v>0</v>
      </c>
      <c r="AA303" s="13">
        <v>0</v>
      </c>
    </row>
    <row r="304" spans="1:27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13">
        <v>0</v>
      </c>
      <c r="Z304" s="13">
        <v>0</v>
      </c>
      <c r="AA304" s="13">
        <v>0</v>
      </c>
    </row>
    <row r="305" spans="1:27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600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13">
        <v>0</v>
      </c>
      <c r="Z305" s="13">
        <v>0</v>
      </c>
      <c r="AA305" s="13">
        <v>0</v>
      </c>
    </row>
    <row r="306" spans="1:27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601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13">
        <v>0</v>
      </c>
      <c r="Z306" s="13">
        <v>0</v>
      </c>
      <c r="AA306" s="13">
        <v>0</v>
      </c>
    </row>
    <row r="307" spans="1:27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13">
        <v>0</v>
      </c>
      <c r="Z307" s="13">
        <v>0</v>
      </c>
      <c r="AA307" s="13">
        <v>0</v>
      </c>
    </row>
    <row r="308" spans="1:27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13">
        <v>0</v>
      </c>
      <c r="Z308" s="13">
        <v>0</v>
      </c>
      <c r="AA308" s="13">
        <v>0</v>
      </c>
    </row>
    <row r="309" spans="1:27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13">
        <v>0</v>
      </c>
      <c r="Z309" s="13">
        <v>0</v>
      </c>
      <c r="AA309" s="13">
        <v>0</v>
      </c>
    </row>
    <row r="310" spans="1:27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13">
        <v>0</v>
      </c>
      <c r="Z310" s="13">
        <v>0</v>
      </c>
      <c r="AA310" s="13">
        <v>0</v>
      </c>
    </row>
    <row r="311" spans="1:27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13">
        <v>0</v>
      </c>
      <c r="Z311" s="13">
        <v>0</v>
      </c>
      <c r="AA311" s="13">
        <v>0</v>
      </c>
    </row>
    <row r="312" spans="1:27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13">
        <v>0</v>
      </c>
      <c r="Z312" s="13">
        <v>0</v>
      </c>
      <c r="AA312" s="13">
        <v>0</v>
      </c>
    </row>
    <row r="313" spans="1:27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602</v>
      </c>
      <c r="H313" s="19">
        <v>7326</v>
      </c>
      <c r="I313" s="18" t="s">
        <v>603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13">
        <v>0</v>
      </c>
      <c r="Z313" s="13">
        <v>0</v>
      </c>
      <c r="AA313" s="13">
        <v>0</v>
      </c>
    </row>
    <row r="314" spans="1:27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604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13">
        <v>0</v>
      </c>
      <c r="Z314" s="13">
        <v>0</v>
      </c>
      <c r="AA314" s="13">
        <v>0</v>
      </c>
    </row>
    <row r="315" spans="1:27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13">
        <v>0</v>
      </c>
      <c r="Z315" s="13">
        <v>0</v>
      </c>
      <c r="AA315" s="13">
        <v>0</v>
      </c>
    </row>
    <row r="316" spans="1:27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13">
        <v>0</v>
      </c>
      <c r="Z316" s="13">
        <v>0</v>
      </c>
      <c r="AA316" s="13">
        <v>0</v>
      </c>
    </row>
    <row r="317" spans="1:27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13">
        <v>0</v>
      </c>
      <c r="Z317" s="13">
        <v>0</v>
      </c>
      <c r="AA317" s="13">
        <v>0</v>
      </c>
    </row>
    <row r="318" spans="1:27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13">
        <v>0</v>
      </c>
      <c r="Z318" s="13">
        <v>0</v>
      </c>
      <c r="AA318" s="13">
        <v>0</v>
      </c>
    </row>
    <row r="319" spans="1:27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605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13">
        <v>0</v>
      </c>
      <c r="Z319" s="13">
        <v>0</v>
      </c>
      <c r="AA319" s="13">
        <v>0</v>
      </c>
    </row>
    <row r="320" spans="1:27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606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13">
        <v>0</v>
      </c>
      <c r="Z320" s="13">
        <v>0</v>
      </c>
      <c r="AA320" s="13">
        <v>0</v>
      </c>
    </row>
    <row r="321" spans="1:27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13">
        <v>0</v>
      </c>
      <c r="Z321" s="13">
        <v>0</v>
      </c>
      <c r="AA321" s="13">
        <v>0</v>
      </c>
    </row>
    <row r="322" spans="1:27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13">
        <v>0</v>
      </c>
      <c r="Z322" s="13">
        <v>0</v>
      </c>
      <c r="AA322" s="13">
        <v>0</v>
      </c>
    </row>
    <row r="323" spans="1:27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607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13">
        <v>0</v>
      </c>
      <c r="Z323" s="13">
        <v>0</v>
      </c>
      <c r="AA323" s="13">
        <v>0</v>
      </c>
    </row>
    <row r="324" spans="1:27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13">
        <v>0</v>
      </c>
      <c r="Z324" s="13">
        <v>0</v>
      </c>
      <c r="AA324" s="13">
        <v>0</v>
      </c>
    </row>
    <row r="325" spans="1:27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13">
        <v>0</v>
      </c>
      <c r="Z325" s="13">
        <v>0</v>
      </c>
      <c r="AA325" s="13">
        <v>0</v>
      </c>
    </row>
    <row r="326" spans="1:27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13">
        <v>0</v>
      </c>
      <c r="Z326" s="13">
        <v>0</v>
      </c>
      <c r="AA326" s="13">
        <v>0</v>
      </c>
    </row>
    <row r="327" spans="1:27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13">
        <v>0</v>
      </c>
      <c r="Z327" s="13">
        <v>0</v>
      </c>
      <c r="AA327" s="13">
        <v>0</v>
      </c>
    </row>
    <row r="328" spans="1:27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13">
        <v>0</v>
      </c>
      <c r="Z328" s="13">
        <v>0</v>
      </c>
      <c r="AA328" s="13">
        <v>0</v>
      </c>
    </row>
    <row r="329" spans="1:27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608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13">
        <v>0</v>
      </c>
      <c r="Z329" s="13">
        <v>0</v>
      </c>
      <c r="AA329" s="13">
        <v>0</v>
      </c>
    </row>
    <row r="330" spans="1:27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13">
        <v>0</v>
      </c>
      <c r="Z330" s="13">
        <v>0</v>
      </c>
      <c r="AA330" s="13">
        <v>0</v>
      </c>
    </row>
    <row r="331" spans="1:27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609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13">
        <v>0</v>
      </c>
      <c r="Z331" s="13">
        <v>0</v>
      </c>
      <c r="AA331" s="13">
        <v>0</v>
      </c>
    </row>
    <row r="332" spans="1:27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13">
        <v>0</v>
      </c>
      <c r="Z332" s="13">
        <v>0</v>
      </c>
      <c r="AA332" s="13">
        <v>0</v>
      </c>
    </row>
    <row r="333" spans="1:27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13">
        <v>0</v>
      </c>
      <c r="Z333" s="13">
        <v>0</v>
      </c>
      <c r="AA333" s="13">
        <v>0</v>
      </c>
    </row>
    <row r="334" spans="1:27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13">
        <v>0</v>
      </c>
      <c r="Z334" s="13">
        <v>0</v>
      </c>
      <c r="AA334" s="13">
        <v>0</v>
      </c>
    </row>
    <row r="335" spans="1:27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13">
        <v>0</v>
      </c>
      <c r="Z335" s="13">
        <v>0</v>
      </c>
      <c r="AA335" s="13">
        <v>0</v>
      </c>
    </row>
    <row r="336" spans="1:27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13">
        <v>0</v>
      </c>
      <c r="Z336" s="13">
        <v>0</v>
      </c>
      <c r="AA336" s="13">
        <v>0</v>
      </c>
    </row>
    <row r="337" spans="1:27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13">
        <v>0</v>
      </c>
      <c r="Z337" s="13">
        <v>0</v>
      </c>
      <c r="AA337" s="13">
        <v>0</v>
      </c>
    </row>
    <row r="338" spans="1:27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13">
        <v>0</v>
      </c>
      <c r="Z338" s="13">
        <v>0</v>
      </c>
      <c r="AA338" s="13">
        <v>0</v>
      </c>
    </row>
    <row r="339" spans="1:27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13">
        <v>0</v>
      </c>
      <c r="Z339" s="13">
        <v>0</v>
      </c>
      <c r="AA339" s="13">
        <v>0</v>
      </c>
    </row>
    <row r="340" spans="1:27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13">
        <v>0</v>
      </c>
      <c r="Z340" s="13">
        <v>0</v>
      </c>
      <c r="AA340" s="13">
        <v>0</v>
      </c>
    </row>
    <row r="341" spans="1:27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610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13">
        <v>0</v>
      </c>
      <c r="Z341" s="13">
        <v>0</v>
      </c>
      <c r="AA341" s="13">
        <v>0</v>
      </c>
    </row>
    <row r="342" spans="1:27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611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13">
        <v>0</v>
      </c>
      <c r="Z342" s="13">
        <v>0</v>
      </c>
      <c r="AA342" s="13">
        <v>0</v>
      </c>
    </row>
    <row r="343" spans="1:27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13">
        <v>0</v>
      </c>
      <c r="Z343" s="13">
        <v>0</v>
      </c>
      <c r="AA343" s="13">
        <v>0</v>
      </c>
    </row>
    <row r="344" spans="1:27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13">
        <v>0</v>
      </c>
      <c r="Z344" s="13">
        <v>0</v>
      </c>
      <c r="AA344" s="13">
        <v>0</v>
      </c>
    </row>
    <row r="345" spans="1:27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13">
        <v>0</v>
      </c>
      <c r="Z345" s="13">
        <v>0</v>
      </c>
      <c r="AA345" s="13">
        <v>0</v>
      </c>
    </row>
    <row r="346" spans="1:27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13">
        <v>0</v>
      </c>
      <c r="Z346" s="13">
        <v>0</v>
      </c>
      <c r="AA346" s="13">
        <v>0</v>
      </c>
    </row>
    <row r="347" spans="1:27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13">
        <v>0</v>
      </c>
      <c r="Z347" s="13">
        <v>0</v>
      </c>
      <c r="AA347" s="13">
        <v>0</v>
      </c>
    </row>
    <row r="348" spans="1:27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13">
        <v>0</v>
      </c>
      <c r="Z348" s="13">
        <v>0</v>
      </c>
      <c r="AA348" s="13">
        <v>0</v>
      </c>
    </row>
    <row r="349" spans="1:27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13">
        <v>0</v>
      </c>
      <c r="Z349" s="13">
        <v>0</v>
      </c>
      <c r="AA349" s="13">
        <v>0</v>
      </c>
    </row>
    <row r="350" spans="1:27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13">
        <v>0</v>
      </c>
      <c r="Z350" s="13">
        <v>0</v>
      </c>
      <c r="AA350" s="13">
        <v>0</v>
      </c>
    </row>
    <row r="351" spans="1:27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13">
        <v>0</v>
      </c>
      <c r="Z351" s="13">
        <v>0</v>
      </c>
      <c r="AA351" s="13">
        <v>0</v>
      </c>
    </row>
    <row r="352" spans="1:27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13">
        <v>0</v>
      </c>
      <c r="Z352" s="13">
        <v>0</v>
      </c>
      <c r="AA352" s="13">
        <v>0</v>
      </c>
    </row>
    <row r="353" spans="1:27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13">
        <v>0</v>
      </c>
      <c r="Z353" s="13">
        <v>0</v>
      </c>
      <c r="AA353" s="13">
        <v>0</v>
      </c>
    </row>
    <row r="354" spans="1:27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612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13">
        <v>0</v>
      </c>
      <c r="Z354" s="13">
        <v>0</v>
      </c>
      <c r="AA354" s="13">
        <v>0</v>
      </c>
    </row>
    <row r="355" spans="1:27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13">
        <v>0</v>
      </c>
      <c r="Z355" s="13">
        <v>0</v>
      </c>
      <c r="AA355" s="13">
        <v>0</v>
      </c>
    </row>
    <row r="356" spans="1:27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613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13">
        <v>0</v>
      </c>
      <c r="Z356" s="13">
        <v>0</v>
      </c>
      <c r="AA356" s="13">
        <v>0</v>
      </c>
    </row>
    <row r="357" spans="1:27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614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13">
        <v>0</v>
      </c>
      <c r="Z357" s="13">
        <v>0</v>
      </c>
      <c r="AA357" s="13">
        <v>0</v>
      </c>
    </row>
    <row r="358" spans="1:27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615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13">
        <v>0</v>
      </c>
      <c r="Z358" s="13">
        <v>0</v>
      </c>
      <c r="AA358" s="13">
        <v>0</v>
      </c>
    </row>
    <row r="359" spans="1:27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13">
        <v>0</v>
      </c>
      <c r="Z359" s="13">
        <v>0</v>
      </c>
      <c r="AA359" s="13">
        <v>0</v>
      </c>
    </row>
    <row r="360" spans="1:27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13">
        <v>0</v>
      </c>
      <c r="Z360" s="13">
        <v>0</v>
      </c>
      <c r="AA360" s="13">
        <v>0</v>
      </c>
    </row>
    <row r="361" spans="1:27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13">
        <v>0</v>
      </c>
      <c r="Z361" s="13">
        <v>0</v>
      </c>
      <c r="AA361" s="13">
        <v>0</v>
      </c>
    </row>
    <row r="362" spans="1:27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616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13">
        <v>0</v>
      </c>
      <c r="Z362" s="13">
        <v>0</v>
      </c>
      <c r="AA362" s="13">
        <v>0</v>
      </c>
    </row>
    <row r="363" spans="1:27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617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13">
        <v>0</v>
      </c>
      <c r="Z363" s="13">
        <v>0</v>
      </c>
      <c r="AA363" s="13">
        <v>0</v>
      </c>
    </row>
    <row r="364" spans="1:27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13">
        <v>0</v>
      </c>
      <c r="Z364" s="13">
        <v>0</v>
      </c>
      <c r="AA364" s="13">
        <v>0</v>
      </c>
    </row>
    <row r="365" spans="1:27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13">
        <v>0</v>
      </c>
      <c r="Z365" s="13">
        <v>0</v>
      </c>
      <c r="AA365" s="13">
        <v>0</v>
      </c>
    </row>
    <row r="366" spans="1:27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618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13">
        <v>0</v>
      </c>
      <c r="Z366" s="13">
        <v>0</v>
      </c>
      <c r="AA366" s="13">
        <v>0</v>
      </c>
    </row>
    <row r="367" spans="1:27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619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13">
        <v>0</v>
      </c>
      <c r="Z367" s="13">
        <v>0</v>
      </c>
      <c r="AA367" s="13">
        <v>0</v>
      </c>
    </row>
    <row r="368" spans="1:27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620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13">
        <v>0</v>
      </c>
      <c r="Z368" s="13">
        <v>0</v>
      </c>
      <c r="AA368" s="13">
        <v>0</v>
      </c>
    </row>
    <row r="369" spans="1:27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13">
        <v>0</v>
      </c>
      <c r="Z369" s="13">
        <v>0</v>
      </c>
      <c r="AA369" s="13">
        <v>0</v>
      </c>
    </row>
    <row r="370" spans="1:27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621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13">
        <v>0</v>
      </c>
      <c r="Z370" s="13">
        <v>0</v>
      </c>
      <c r="AA370" s="13">
        <v>0</v>
      </c>
    </row>
    <row r="371" spans="1:27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13">
        <v>0</v>
      </c>
      <c r="Z371" s="13">
        <v>0</v>
      </c>
      <c r="AA371" s="13">
        <v>0</v>
      </c>
    </row>
    <row r="372" spans="1:27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13">
        <v>0</v>
      </c>
      <c r="Z372" s="13">
        <v>0</v>
      </c>
      <c r="AA372" s="13">
        <v>0</v>
      </c>
    </row>
    <row r="373" spans="1:27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13">
        <v>0</v>
      </c>
      <c r="Z373" s="13">
        <v>0</v>
      </c>
      <c r="AA373" s="13">
        <v>0</v>
      </c>
    </row>
    <row r="374" spans="1:27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573</v>
      </c>
      <c r="H374" s="19">
        <v>15657</v>
      </c>
      <c r="I374" s="18" t="s">
        <v>622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13">
        <v>0</v>
      </c>
      <c r="Z374" s="13">
        <v>0</v>
      </c>
      <c r="AA374" s="13">
        <v>0</v>
      </c>
    </row>
    <row r="375" spans="1:27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13">
        <v>0</v>
      </c>
      <c r="Z375" s="13">
        <v>0</v>
      </c>
      <c r="AA375" s="13">
        <v>0</v>
      </c>
    </row>
    <row r="376" spans="1:27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13">
        <v>0</v>
      </c>
      <c r="Z376" s="13">
        <v>0</v>
      </c>
      <c r="AA376" s="13">
        <v>0</v>
      </c>
    </row>
    <row r="377" spans="1:27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623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13">
        <v>0</v>
      </c>
      <c r="Z377" s="13">
        <v>0</v>
      </c>
      <c r="AA377" s="13">
        <v>0</v>
      </c>
    </row>
    <row r="378" spans="1:27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624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13">
        <v>0</v>
      </c>
      <c r="Z378" s="13">
        <v>0</v>
      </c>
      <c r="AA378" s="13">
        <v>0</v>
      </c>
    </row>
    <row r="379" spans="1:27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13">
        <v>0</v>
      </c>
      <c r="Z379" s="13">
        <v>0</v>
      </c>
      <c r="AA379" s="13">
        <v>0</v>
      </c>
    </row>
    <row r="380" spans="1:27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13">
        <v>0</v>
      </c>
      <c r="Z380" s="13">
        <v>0</v>
      </c>
      <c r="AA380" s="13">
        <v>0</v>
      </c>
    </row>
    <row r="381" spans="1:27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13">
        <v>0</v>
      </c>
      <c r="Z381" s="13">
        <v>0</v>
      </c>
      <c r="AA381" s="13">
        <v>0</v>
      </c>
    </row>
    <row r="382" spans="1:27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13">
        <v>0</v>
      </c>
      <c r="Z382" s="13">
        <v>0</v>
      </c>
      <c r="AA382" s="13">
        <v>0</v>
      </c>
    </row>
    <row r="383" spans="1:27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13">
        <v>0</v>
      </c>
      <c r="Z383" s="13">
        <v>0</v>
      </c>
      <c r="AA383" s="13">
        <v>0</v>
      </c>
    </row>
    <row r="384" spans="1:27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13">
        <v>0</v>
      </c>
      <c r="Z384" s="13">
        <v>0</v>
      </c>
      <c r="AA384" s="13">
        <v>0</v>
      </c>
    </row>
    <row r="385" spans="1:27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13">
        <v>0</v>
      </c>
      <c r="Z385" s="13">
        <v>0</v>
      </c>
      <c r="AA385" s="13">
        <v>0</v>
      </c>
    </row>
    <row r="386" spans="1:27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13">
        <v>0</v>
      </c>
      <c r="Z386" s="13">
        <v>0</v>
      </c>
      <c r="AA386" s="13">
        <v>0</v>
      </c>
    </row>
    <row r="387" spans="1:27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13">
        <v>0</v>
      </c>
      <c r="Z387" s="13">
        <v>0</v>
      </c>
      <c r="AA387" s="13">
        <v>0</v>
      </c>
    </row>
    <row r="388" spans="1:27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13">
        <v>0</v>
      </c>
      <c r="Z388" s="13">
        <v>0</v>
      </c>
      <c r="AA388" s="13">
        <v>0</v>
      </c>
    </row>
    <row r="389" spans="1:27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13">
        <v>0</v>
      </c>
      <c r="Z389" s="13">
        <v>0</v>
      </c>
      <c r="AA389" s="13">
        <v>0</v>
      </c>
    </row>
    <row r="390" spans="1:27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13">
        <v>0</v>
      </c>
      <c r="Z390" s="13">
        <v>0</v>
      </c>
      <c r="AA390" s="13">
        <v>0</v>
      </c>
    </row>
    <row r="391" spans="1:27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13">
        <v>0</v>
      </c>
      <c r="Z391" s="13">
        <v>0</v>
      </c>
      <c r="AA391" s="13">
        <v>0</v>
      </c>
    </row>
    <row r="392" spans="1:27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13">
        <v>0</v>
      </c>
      <c r="Z392" s="13">
        <v>0</v>
      </c>
      <c r="AA392" s="13">
        <v>0</v>
      </c>
    </row>
    <row r="393" spans="1:27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13">
        <v>0</v>
      </c>
      <c r="Z393" s="13">
        <v>0</v>
      </c>
      <c r="AA393" s="13">
        <v>0</v>
      </c>
    </row>
    <row r="394" spans="1:27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13">
        <v>0</v>
      </c>
      <c r="Z394" s="13">
        <v>0</v>
      </c>
      <c r="AA394" s="13">
        <v>0</v>
      </c>
    </row>
    <row r="395" spans="1:27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13">
        <v>0</v>
      </c>
      <c r="Z395" s="13">
        <v>0</v>
      </c>
      <c r="AA395" s="13">
        <v>0</v>
      </c>
    </row>
    <row r="396" spans="1:27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13">
        <v>0</v>
      </c>
      <c r="Z396" s="13">
        <v>0</v>
      </c>
      <c r="AA396" s="13">
        <v>0</v>
      </c>
    </row>
    <row r="397" spans="1:27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13">
        <v>0</v>
      </c>
      <c r="Z397" s="13">
        <v>0</v>
      </c>
      <c r="AA397" s="13">
        <v>0</v>
      </c>
    </row>
    <row r="398" spans="1:27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573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13">
        <v>0</v>
      </c>
      <c r="Z398" s="13">
        <v>0</v>
      </c>
      <c r="AA398" s="13">
        <v>0</v>
      </c>
    </row>
    <row r="399" spans="1:27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573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13">
        <v>0</v>
      </c>
      <c r="Z399" s="13">
        <v>0</v>
      </c>
      <c r="AA399" s="13">
        <v>0</v>
      </c>
    </row>
    <row r="400" spans="1:27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13">
        <v>0</v>
      </c>
      <c r="Z400" s="13">
        <v>0</v>
      </c>
      <c r="AA400" s="13">
        <v>0</v>
      </c>
    </row>
    <row r="401" spans="1:27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13">
        <v>0</v>
      </c>
      <c r="Z401" s="13">
        <v>0</v>
      </c>
      <c r="AA401" s="13">
        <v>0</v>
      </c>
    </row>
    <row r="402" spans="1:27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13">
        <v>0</v>
      </c>
      <c r="Z402" s="13">
        <v>0</v>
      </c>
      <c r="AA402" s="13">
        <v>0</v>
      </c>
    </row>
    <row r="403" spans="1:27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13">
        <v>0</v>
      </c>
      <c r="Z403" s="13">
        <v>0</v>
      </c>
      <c r="AA403" s="13">
        <v>0</v>
      </c>
    </row>
    <row r="404" spans="1:27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13">
        <v>0</v>
      </c>
      <c r="Z404" s="13">
        <v>0</v>
      </c>
      <c r="AA404" s="13">
        <v>0</v>
      </c>
    </row>
    <row r="405" spans="1:27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13">
        <v>0</v>
      </c>
      <c r="Z405" s="13">
        <v>0</v>
      </c>
      <c r="AA405" s="13">
        <v>0</v>
      </c>
    </row>
    <row r="406" spans="1:27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573</v>
      </c>
      <c r="H406" s="19">
        <v>25127</v>
      </c>
      <c r="I406" s="18" t="s">
        <v>482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13">
        <v>0</v>
      </c>
      <c r="Z406" s="13">
        <v>0</v>
      </c>
      <c r="AA406" s="13">
        <v>0</v>
      </c>
    </row>
    <row r="407" spans="1:27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13">
        <v>0</v>
      </c>
      <c r="Z407" s="13">
        <v>0</v>
      </c>
      <c r="AA407" s="13">
        <v>0</v>
      </c>
    </row>
    <row r="408" spans="1:27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13">
        <v>0</v>
      </c>
      <c r="Z408" s="13">
        <v>0</v>
      </c>
      <c r="AA408" s="13">
        <v>0</v>
      </c>
    </row>
    <row r="409" spans="1:27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625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13">
        <v>0</v>
      </c>
      <c r="Z409" s="13">
        <v>0</v>
      </c>
      <c r="AA409" s="13">
        <v>0</v>
      </c>
    </row>
    <row r="410" spans="1:27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13">
        <v>0</v>
      </c>
      <c r="Z410" s="13">
        <v>0</v>
      </c>
      <c r="AA410" s="13">
        <v>0</v>
      </c>
    </row>
    <row r="411" spans="1:27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13">
        <v>0</v>
      </c>
      <c r="Z411" s="13">
        <v>0</v>
      </c>
      <c r="AA411" s="13">
        <v>0</v>
      </c>
    </row>
    <row r="412" spans="1:27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13">
        <v>0</v>
      </c>
      <c r="Z412" s="13">
        <v>0</v>
      </c>
      <c r="AA412" s="13">
        <v>0</v>
      </c>
    </row>
    <row r="413" spans="1:27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13">
        <v>0</v>
      </c>
      <c r="Z413" s="13">
        <v>0</v>
      </c>
      <c r="AA413" s="13">
        <v>0</v>
      </c>
    </row>
    <row r="414" spans="1:27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13">
        <v>0</v>
      </c>
      <c r="Z414" s="13">
        <v>0</v>
      </c>
      <c r="AA414" s="13">
        <v>0</v>
      </c>
    </row>
    <row r="415" spans="1:27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13">
        <v>0</v>
      </c>
      <c r="Z415" s="13">
        <v>0</v>
      </c>
      <c r="AA415" s="13">
        <v>0</v>
      </c>
    </row>
    <row r="416" spans="1:27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13">
        <v>0</v>
      </c>
      <c r="Z416" s="13">
        <v>0</v>
      </c>
      <c r="AA416" s="13">
        <v>0</v>
      </c>
    </row>
    <row r="417" spans="1:27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13">
        <v>0</v>
      </c>
      <c r="Z417" s="13">
        <v>0</v>
      </c>
      <c r="AA417" s="13">
        <v>0</v>
      </c>
    </row>
    <row r="418" spans="1:27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626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13">
        <v>0</v>
      </c>
      <c r="Z418" s="13">
        <v>0</v>
      </c>
      <c r="AA418" s="13">
        <v>0</v>
      </c>
    </row>
    <row r="419" spans="1:27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573</v>
      </c>
      <c r="H419" s="19">
        <v>240</v>
      </c>
      <c r="I419" s="18" t="s">
        <v>491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13">
        <v>0</v>
      </c>
      <c r="Z419" s="13">
        <v>0</v>
      </c>
      <c r="AA419" s="13">
        <v>0</v>
      </c>
    </row>
    <row r="420" spans="1:27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13">
        <v>0</v>
      </c>
      <c r="Z420" s="13">
        <v>0</v>
      </c>
      <c r="AA420" s="13">
        <v>0</v>
      </c>
    </row>
    <row r="421" spans="1:27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13">
        <v>0</v>
      </c>
      <c r="Z421" s="13">
        <v>0</v>
      </c>
      <c r="AA421" s="13">
        <v>0</v>
      </c>
    </row>
    <row r="422" spans="1:27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13">
        <v>0</v>
      </c>
      <c r="Z422" s="13">
        <v>0</v>
      </c>
      <c r="AA422" s="13">
        <v>0</v>
      </c>
    </row>
    <row r="423" spans="1:27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13">
        <v>0</v>
      </c>
      <c r="Z423" s="13">
        <v>0</v>
      </c>
      <c r="AA423" s="13">
        <v>0</v>
      </c>
    </row>
    <row r="424" spans="1:27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13">
        <v>0</v>
      </c>
      <c r="Z424" s="13">
        <v>0</v>
      </c>
      <c r="AA424" s="13">
        <v>0</v>
      </c>
    </row>
    <row r="425" spans="1:27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13">
        <v>0</v>
      </c>
      <c r="Z425" s="13">
        <v>0</v>
      </c>
      <c r="AA425" s="13">
        <v>0</v>
      </c>
    </row>
    <row r="426" spans="1:27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13">
        <v>0</v>
      </c>
      <c r="Z426" s="13">
        <v>0</v>
      </c>
      <c r="AA426" s="13">
        <v>0</v>
      </c>
    </row>
    <row r="427" spans="1:27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13">
        <v>0</v>
      </c>
      <c r="Z427" s="13">
        <v>0</v>
      </c>
      <c r="AA427" s="13">
        <v>0</v>
      </c>
    </row>
    <row r="428" spans="1:27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627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13">
        <v>0</v>
      </c>
      <c r="Z428" s="13">
        <v>0</v>
      </c>
      <c r="AA428" s="13">
        <v>0</v>
      </c>
    </row>
    <row r="429" spans="1:27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13">
        <v>0</v>
      </c>
      <c r="Z429" s="13">
        <v>0</v>
      </c>
      <c r="AA429" s="13">
        <v>0</v>
      </c>
    </row>
    <row r="430" spans="1:27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13">
        <v>0</v>
      </c>
      <c r="Z430" s="13">
        <v>0</v>
      </c>
      <c r="AA430" s="13">
        <v>0</v>
      </c>
    </row>
    <row r="431" spans="1:27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13">
        <v>0</v>
      </c>
      <c r="Z431" s="13">
        <v>0</v>
      </c>
      <c r="AA431" s="13">
        <v>0</v>
      </c>
    </row>
    <row r="432" spans="1:27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13">
        <v>0</v>
      </c>
      <c r="Z432" s="13">
        <v>0</v>
      </c>
      <c r="AA432" s="13">
        <v>0</v>
      </c>
    </row>
    <row r="433" spans="1:27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13">
        <v>0</v>
      </c>
      <c r="Z433" s="13">
        <v>0</v>
      </c>
      <c r="AA433" s="13">
        <v>0</v>
      </c>
    </row>
    <row r="434" spans="1:27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628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13">
        <v>0</v>
      </c>
      <c r="Z434" s="13">
        <v>0</v>
      </c>
      <c r="AA434" s="13">
        <v>0</v>
      </c>
    </row>
    <row r="435" spans="1:27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629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13">
        <v>0</v>
      </c>
      <c r="Z435" s="13">
        <v>0</v>
      </c>
      <c r="AA435" s="13">
        <v>0</v>
      </c>
    </row>
    <row r="436" spans="1:27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630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13">
        <v>0</v>
      </c>
      <c r="Z436" s="13">
        <v>0</v>
      </c>
      <c r="AA436" s="13">
        <v>0</v>
      </c>
    </row>
    <row r="437" spans="1:27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13">
        <v>0</v>
      </c>
      <c r="Z437" s="13">
        <v>0</v>
      </c>
      <c r="AA437" s="13">
        <v>0</v>
      </c>
    </row>
    <row r="438" spans="1:27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13">
        <v>0</v>
      </c>
      <c r="Z438" s="13">
        <v>0</v>
      </c>
      <c r="AA438" s="13">
        <v>0</v>
      </c>
    </row>
    <row r="439" spans="1:27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13">
        <v>0</v>
      </c>
      <c r="Z439" s="13">
        <v>0</v>
      </c>
      <c r="AA439" s="13">
        <v>0</v>
      </c>
    </row>
    <row r="440" spans="1:27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13">
        <v>0</v>
      </c>
      <c r="Z440" s="13">
        <v>0</v>
      </c>
      <c r="AA440" s="13">
        <v>0</v>
      </c>
    </row>
    <row r="441" spans="1:27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13">
        <v>0</v>
      </c>
      <c r="Z441" s="13">
        <v>0</v>
      </c>
      <c r="AA441" s="13">
        <v>0</v>
      </c>
    </row>
    <row r="442" spans="1:27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13">
        <v>0</v>
      </c>
      <c r="Z442" s="13">
        <v>0</v>
      </c>
      <c r="AA442" s="13">
        <v>0</v>
      </c>
    </row>
    <row r="443" spans="1:27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13">
        <v>0</v>
      </c>
      <c r="Z443" s="13">
        <v>0</v>
      </c>
      <c r="AA443" s="13">
        <v>0</v>
      </c>
    </row>
    <row r="444" spans="1:27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573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13">
        <v>0</v>
      </c>
      <c r="Z444" s="13">
        <v>0</v>
      </c>
      <c r="AA444" s="13">
        <v>0</v>
      </c>
    </row>
    <row r="445" spans="1:27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631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13">
        <v>0</v>
      </c>
      <c r="Z445" s="13">
        <v>0</v>
      </c>
      <c r="AA445" s="13">
        <v>0</v>
      </c>
    </row>
    <row r="446" spans="1:27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573</v>
      </c>
      <c r="H446" s="19">
        <v>251</v>
      </c>
      <c r="I446" s="18" t="s">
        <v>496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13">
        <v>0</v>
      </c>
      <c r="Z446" s="13">
        <v>0</v>
      </c>
      <c r="AA446" s="13">
        <v>0</v>
      </c>
    </row>
    <row r="447" spans="1:27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13">
        <v>0</v>
      </c>
      <c r="Z447" s="13">
        <v>0</v>
      </c>
      <c r="AA447" s="13">
        <v>0</v>
      </c>
    </row>
    <row r="448" spans="1:27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13">
        <v>0</v>
      </c>
      <c r="Z448" s="13">
        <v>0</v>
      </c>
      <c r="AA448" s="13">
        <v>0</v>
      </c>
    </row>
    <row r="449" spans="1:27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13">
        <v>0</v>
      </c>
      <c r="Z449" s="13">
        <v>0</v>
      </c>
      <c r="AA449" s="13">
        <v>0</v>
      </c>
    </row>
    <row r="450" spans="1:27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13">
        <v>0</v>
      </c>
      <c r="Z450" s="13">
        <v>0</v>
      </c>
      <c r="AA450" s="13">
        <v>0</v>
      </c>
    </row>
    <row r="451" spans="1:27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13">
        <v>0</v>
      </c>
      <c r="Z451" s="13">
        <v>0</v>
      </c>
      <c r="AA451" s="13">
        <v>0</v>
      </c>
    </row>
    <row r="452" spans="1:27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13">
        <v>0</v>
      </c>
      <c r="Z452" s="13">
        <v>0</v>
      </c>
      <c r="AA452" s="13">
        <v>0</v>
      </c>
    </row>
    <row r="453" spans="1:27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13">
        <v>0</v>
      </c>
      <c r="Z453" s="13">
        <v>0</v>
      </c>
      <c r="AA453" s="13">
        <v>0</v>
      </c>
    </row>
    <row r="454" spans="1:27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13">
        <v>0</v>
      </c>
      <c r="Z454" s="13">
        <v>0</v>
      </c>
      <c r="AA454" s="13">
        <v>0</v>
      </c>
    </row>
    <row r="455" spans="1:27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13">
        <v>0</v>
      </c>
      <c r="Z455" s="13">
        <v>0</v>
      </c>
      <c r="AA455" s="13">
        <v>0</v>
      </c>
    </row>
    <row r="456" spans="1:27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632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13">
        <v>0</v>
      </c>
      <c r="Z456" s="13">
        <v>0</v>
      </c>
      <c r="AA456" s="13">
        <v>0</v>
      </c>
    </row>
    <row r="457" spans="1:27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13">
        <v>0</v>
      </c>
      <c r="Z457" s="13">
        <v>0</v>
      </c>
      <c r="AA457" s="13">
        <v>0</v>
      </c>
    </row>
    <row r="458" spans="1:27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13">
        <v>0</v>
      </c>
      <c r="Z458" s="13">
        <v>0</v>
      </c>
      <c r="AA458" s="13">
        <v>0</v>
      </c>
    </row>
    <row r="459" spans="1:27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13">
        <v>0</v>
      </c>
      <c r="Z459" s="13">
        <v>0</v>
      </c>
      <c r="AA459" s="13">
        <v>0</v>
      </c>
    </row>
    <row r="460" spans="1:27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13">
        <v>0</v>
      </c>
      <c r="Z460" s="13">
        <v>0</v>
      </c>
      <c r="AA460" s="13">
        <v>0</v>
      </c>
    </row>
    <row r="461" spans="1:27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13">
        <v>0</v>
      </c>
      <c r="Z461" s="13">
        <v>0</v>
      </c>
      <c r="AA461" s="13">
        <v>0</v>
      </c>
    </row>
    <row r="462" spans="1:27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13">
        <v>0</v>
      </c>
      <c r="Z462" s="13">
        <v>0</v>
      </c>
      <c r="AA462" s="13">
        <v>0</v>
      </c>
    </row>
    <row r="463" spans="1:27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13">
        <v>0</v>
      </c>
      <c r="Z463" s="13">
        <v>0</v>
      </c>
      <c r="AA463" s="13">
        <v>0</v>
      </c>
    </row>
    <row r="464" spans="1:27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13">
        <v>0</v>
      </c>
      <c r="Z464" s="13">
        <v>0</v>
      </c>
      <c r="AA464" s="13">
        <v>0</v>
      </c>
    </row>
    <row r="465" spans="1:27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13">
        <v>0</v>
      </c>
      <c r="Z465" s="13">
        <v>0</v>
      </c>
      <c r="AA465" s="13">
        <v>0</v>
      </c>
    </row>
    <row r="466" spans="1:27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13">
        <v>0</v>
      </c>
      <c r="Z466" s="13">
        <v>0</v>
      </c>
      <c r="AA466" s="13">
        <v>0</v>
      </c>
    </row>
    <row r="467" spans="1:27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13">
        <v>0</v>
      </c>
      <c r="Z467" s="13">
        <v>0</v>
      </c>
      <c r="AA467" s="13">
        <v>0</v>
      </c>
    </row>
    <row r="468" spans="1:27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13">
        <v>0</v>
      </c>
      <c r="Z468" s="13">
        <v>0</v>
      </c>
      <c r="AA468" s="13">
        <v>0</v>
      </c>
    </row>
    <row r="469" spans="1:27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13">
        <v>0</v>
      </c>
      <c r="Z469" s="13">
        <v>0</v>
      </c>
      <c r="AA469" s="13">
        <v>0</v>
      </c>
    </row>
    <row r="470" spans="1:27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13">
        <v>0</v>
      </c>
      <c r="Z470" s="13">
        <v>0</v>
      </c>
      <c r="AA470" s="13">
        <v>0</v>
      </c>
    </row>
    <row r="471" spans="1:27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13">
        <v>0</v>
      </c>
      <c r="Z471" s="13">
        <v>0</v>
      </c>
      <c r="AA471" s="13">
        <v>0</v>
      </c>
    </row>
    <row r="472" spans="1:27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13">
        <v>0</v>
      </c>
      <c r="Z472" s="13">
        <v>0</v>
      </c>
      <c r="AA472" s="13">
        <v>0</v>
      </c>
    </row>
    <row r="473" spans="1:27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13">
        <v>0</v>
      </c>
      <c r="Z473" s="13">
        <v>0</v>
      </c>
      <c r="AA473" s="13">
        <v>0</v>
      </c>
    </row>
    <row r="474" spans="1:27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13">
        <v>0</v>
      </c>
      <c r="Z474" s="13">
        <v>0</v>
      </c>
      <c r="AA474" s="13">
        <v>0</v>
      </c>
    </row>
    <row r="475" spans="1:27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13">
        <v>0</v>
      </c>
      <c r="Z475" s="13">
        <v>0</v>
      </c>
      <c r="AA475" s="13">
        <v>0</v>
      </c>
    </row>
    <row r="476" spans="1:27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13">
        <v>0</v>
      </c>
      <c r="Z476" s="13">
        <v>0</v>
      </c>
      <c r="AA476" s="13">
        <v>0</v>
      </c>
    </row>
    <row r="477" spans="1:27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13">
        <v>0</v>
      </c>
      <c r="Z477" s="13">
        <v>0</v>
      </c>
      <c r="AA477" s="13">
        <v>0</v>
      </c>
    </row>
    <row r="478" spans="1:27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13">
        <v>0</v>
      </c>
      <c r="Z478" s="13">
        <v>0</v>
      </c>
      <c r="AA478" s="13">
        <v>0</v>
      </c>
    </row>
    <row r="479" spans="1:27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13">
        <v>0</v>
      </c>
      <c r="Z479" s="13">
        <v>0</v>
      </c>
      <c r="AA479" s="13">
        <v>0</v>
      </c>
    </row>
    <row r="480" spans="1:27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565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13">
        <v>0</v>
      </c>
      <c r="Z480" s="13">
        <v>0</v>
      </c>
      <c r="AA480" s="13">
        <v>0</v>
      </c>
    </row>
    <row r="481" spans="1:27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13">
        <v>0</v>
      </c>
      <c r="Z481" s="13">
        <v>0</v>
      </c>
      <c r="AA481" s="13">
        <v>0</v>
      </c>
    </row>
    <row r="482" spans="1:27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13">
        <v>0</v>
      </c>
      <c r="Z482" s="13">
        <v>0</v>
      </c>
      <c r="AA482" s="13">
        <v>0</v>
      </c>
    </row>
    <row r="483" spans="1:27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13">
        <v>0</v>
      </c>
      <c r="Z483" s="13">
        <v>0</v>
      </c>
      <c r="AA483" s="13">
        <v>0</v>
      </c>
    </row>
    <row r="484" spans="1:27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13">
        <v>0</v>
      </c>
      <c r="Z484" s="13">
        <v>0</v>
      </c>
      <c r="AA484" s="13">
        <v>0</v>
      </c>
    </row>
    <row r="485" spans="1:27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13">
        <v>0</v>
      </c>
      <c r="Z485" s="13">
        <v>0</v>
      </c>
      <c r="AA485" s="13">
        <v>0</v>
      </c>
    </row>
    <row r="486" spans="1:27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13">
        <v>0</v>
      </c>
      <c r="Z486" s="13">
        <v>0</v>
      </c>
      <c r="AA486" s="13">
        <v>0</v>
      </c>
    </row>
    <row r="487" spans="1:27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13">
        <v>0</v>
      </c>
      <c r="Z487" s="13">
        <v>0</v>
      </c>
      <c r="AA487" s="13">
        <v>0</v>
      </c>
    </row>
    <row r="488" spans="1:27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633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13">
        <v>0</v>
      </c>
      <c r="Z488" s="13">
        <v>0</v>
      </c>
      <c r="AA488" s="13">
        <v>0</v>
      </c>
    </row>
    <row r="489" spans="1:27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634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13">
        <v>0</v>
      </c>
      <c r="Z489" s="13">
        <v>0</v>
      </c>
      <c r="AA489" s="13">
        <v>0</v>
      </c>
    </row>
    <row r="490" spans="1:27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635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13">
        <v>0</v>
      </c>
      <c r="Z490" s="13">
        <v>0</v>
      </c>
      <c r="AA490" s="13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4:H490">
    <cfRule type="duplicateValues" dxfId="4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Y490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U2" sqref="U2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4" width="8.33203125" hidden="1" customWidth="1" outlineLevel="1"/>
    <col min="5" max="5" width="7.6640625" customWidth="1" collapsed="1"/>
    <col min="6" max="6" width="7.6640625" customWidth="1"/>
    <col min="7" max="7" width="6.33203125" customWidth="1"/>
    <col min="8" max="8" width="7.44140625" style="10" customWidth="1"/>
    <col min="9" max="9" width="34.5546875" customWidth="1"/>
    <col min="10" max="10" width="7.6640625" style="34" customWidth="1"/>
    <col min="11" max="11" width="8.88671875" style="34" customWidth="1"/>
    <col min="12" max="13" width="7.6640625" style="34" customWidth="1"/>
    <col min="14" max="14" width="8.21875" style="34" customWidth="1"/>
    <col min="15" max="15" width="9.109375" style="34" customWidth="1"/>
    <col min="16" max="17" width="14.6640625" style="10" customWidth="1"/>
    <col min="18" max="18" width="13.6640625" style="10" customWidth="1"/>
    <col min="19" max="19" width="8.6640625" style="34" customWidth="1"/>
    <col min="20" max="20" width="9.6640625" style="37" customWidth="1"/>
    <col min="21" max="21" width="11.6640625" style="10" customWidth="1"/>
    <col min="22" max="22" width="11.44140625" customWidth="1"/>
    <col min="23" max="23" width="12.6640625" customWidth="1"/>
    <col min="24" max="24" width="11" customWidth="1"/>
    <col min="25" max="25" width="9.33203125" style="34" customWidth="1"/>
    <col min="26" max="26" width="11.109375" style="46" customWidth="1"/>
    <col min="27" max="27" width="11.109375" bestFit="1" customWidth="1"/>
    <col min="28" max="28" width="11.109375" style="10" bestFit="1" customWidth="1"/>
    <col min="29" max="30" width="11.109375" bestFit="1" customWidth="1"/>
    <col min="31" max="31" width="11" customWidth="1"/>
    <col min="32" max="32" width="8.6640625" style="34" customWidth="1"/>
    <col min="33" max="33" width="11.109375" style="46" customWidth="1"/>
    <col min="34" max="35" width="11.109375" bestFit="1" customWidth="1"/>
    <col min="36" max="36" width="12.109375" customWidth="1"/>
    <col min="37" max="37" width="11.88671875" bestFit="1" customWidth="1"/>
    <col min="38" max="38" width="10.6640625" customWidth="1"/>
    <col min="39" max="39" width="8.6640625" style="34" customWidth="1"/>
    <col min="40" max="40" width="11.109375" style="46" customWidth="1"/>
    <col min="41" max="41" width="9.77734375" style="34" customWidth="1"/>
    <col min="42" max="42" width="16.109375" customWidth="1"/>
    <col min="43" max="43" width="16.109375" style="46" customWidth="1"/>
    <col min="44" max="44" width="15" customWidth="1"/>
    <col min="45" max="45" width="16.109375" style="46" customWidth="1"/>
    <col min="46" max="48" width="10.6640625" customWidth="1"/>
    <col min="49" max="49" width="10.6640625" style="64" customWidth="1"/>
    <col min="50" max="50" width="8.6640625" style="34" customWidth="1"/>
    <col min="51" max="51" width="11.109375" style="46" customWidth="1"/>
  </cols>
  <sheetData>
    <row r="1" spans="1:51" ht="21.6" thickBot="1" x14ac:dyDescent="0.45">
      <c r="D1" s="184" t="str">
        <f>+Ene!D1</f>
        <v xml:space="preserve"> INDICADORES CRED -    2026</v>
      </c>
      <c r="E1" s="185"/>
      <c r="F1" s="185"/>
      <c r="G1" s="185"/>
      <c r="H1" s="185"/>
      <c r="I1" s="186"/>
      <c r="J1" s="53"/>
      <c r="K1" s="53"/>
      <c r="L1" s="53"/>
      <c r="M1" s="53"/>
      <c r="N1" s="53"/>
      <c r="O1" s="53"/>
      <c r="P1" s="15"/>
      <c r="Q1" s="15"/>
      <c r="R1" s="15"/>
      <c r="S1" s="15"/>
      <c r="T1" s="36"/>
      <c r="U1" s="15"/>
      <c r="V1" s="15"/>
      <c r="W1" s="15"/>
      <c r="X1" s="15"/>
      <c r="Y1" s="53"/>
      <c r="Z1" s="36"/>
      <c r="AA1" s="1"/>
      <c r="AB1" s="1"/>
      <c r="AC1" s="1"/>
      <c r="AD1" s="1"/>
      <c r="AE1" s="15"/>
      <c r="AF1" s="53"/>
      <c r="AG1" s="36"/>
      <c r="AH1" s="1"/>
      <c r="AI1" s="1"/>
      <c r="AJ1" s="1"/>
      <c r="AK1" s="1"/>
      <c r="AL1" s="15"/>
      <c r="AM1" s="15"/>
      <c r="AN1" s="36"/>
      <c r="AO1" s="53"/>
      <c r="AP1" s="1"/>
      <c r="AQ1" s="57"/>
      <c r="AR1" s="1"/>
      <c r="AS1" s="57"/>
      <c r="AT1" s="1"/>
      <c r="AU1" s="1"/>
      <c r="AV1" s="1"/>
      <c r="AW1" s="53"/>
      <c r="AX1" s="15"/>
      <c r="AY1" s="36"/>
    </row>
    <row r="2" spans="1:51" ht="21.6" thickBot="1" x14ac:dyDescent="0.45">
      <c r="D2" s="2"/>
      <c r="E2" s="32"/>
      <c r="F2" s="202" t="s">
        <v>521</v>
      </c>
      <c r="G2" s="203"/>
      <c r="H2" s="204"/>
      <c r="I2" s="3" t="s">
        <v>0</v>
      </c>
      <c r="J2" s="43">
        <f>SUBTOTAL(9,J5:J990)</f>
        <v>13689</v>
      </c>
      <c r="K2" s="43">
        <f t="shared" ref="K2:S2" si="0">SUBTOTAL(9,K5:K490)</f>
        <v>13689</v>
      </c>
      <c r="L2" s="43">
        <f t="shared" si="0"/>
        <v>18086.080769754219</v>
      </c>
      <c r="M2" s="43">
        <f t="shared" si="0"/>
        <v>19258.214530728757</v>
      </c>
      <c r="N2" s="43">
        <f t="shared" si="0"/>
        <v>37344.295300482961</v>
      </c>
      <c r="O2" s="43">
        <f t="shared" si="0"/>
        <v>51033.295300482918</v>
      </c>
      <c r="P2" s="43">
        <f t="shared" si="0"/>
        <v>1297</v>
      </c>
      <c r="Q2" s="43">
        <f t="shared" si="0"/>
        <v>1293</v>
      </c>
      <c r="R2" s="43">
        <f t="shared" si="0"/>
        <v>1309</v>
      </c>
      <c r="S2" s="43">
        <f t="shared" si="0"/>
        <v>13689</v>
      </c>
      <c r="T2" s="45">
        <f>IFERROR(R2/S2,0)*100</f>
        <v>9.5624223829352033</v>
      </c>
      <c r="U2" s="43">
        <f>SUBTOTAL(9,U5:U490)</f>
        <v>1194</v>
      </c>
      <c r="V2" s="43">
        <f>SUBTOTAL(9,V5:V490)</f>
        <v>747</v>
      </c>
      <c r="W2" s="43">
        <f>SUBTOTAL(9,W5:W490)</f>
        <v>798</v>
      </c>
      <c r="X2" s="43">
        <f>SUBTOTAL(9,X5:X490)</f>
        <v>2739</v>
      </c>
      <c r="Y2" s="43">
        <f>SUBTOTAL(9,Y5:Y490)</f>
        <v>51033.295300482918</v>
      </c>
      <c r="Z2" s="45">
        <f>IFERROR(X2/Y2,0)*100</f>
        <v>5.3670843394941059</v>
      </c>
      <c r="AA2" s="43">
        <f t="shared" ref="AA2:AF2" si="1">SUBTOTAL(9,AA5:AA490)</f>
        <v>88</v>
      </c>
      <c r="AB2" s="43">
        <f t="shared" si="1"/>
        <v>1220</v>
      </c>
      <c r="AC2" s="43">
        <f t="shared" si="1"/>
        <v>4151</v>
      </c>
      <c r="AD2" s="43">
        <f t="shared" si="1"/>
        <v>2565</v>
      </c>
      <c r="AE2" s="43">
        <f t="shared" si="1"/>
        <v>8024</v>
      </c>
      <c r="AF2" s="43">
        <f t="shared" si="1"/>
        <v>61564</v>
      </c>
      <c r="AG2" s="60">
        <f>IFERROR(AE2/AF2,0)*100</f>
        <v>13.03359105971022</v>
      </c>
      <c r="AH2" s="43">
        <f t="shared" ref="AH2:AM2" si="2">SUBTOTAL(9,AH5:AH490)</f>
        <v>1723</v>
      </c>
      <c r="AI2" s="43">
        <f t="shared" si="2"/>
        <v>3641</v>
      </c>
      <c r="AJ2" s="43">
        <f t="shared" si="2"/>
        <v>2741</v>
      </c>
      <c r="AK2" s="43">
        <f t="shared" si="2"/>
        <v>2077</v>
      </c>
      <c r="AL2" s="43">
        <f t="shared" si="2"/>
        <v>10182</v>
      </c>
      <c r="AM2" s="43">
        <f t="shared" si="2"/>
        <v>51033.295300482918</v>
      </c>
      <c r="AN2" s="60">
        <f>IFERROR(AK2/AM2,0)*100</f>
        <v>4.0698919945707406</v>
      </c>
      <c r="AO2" s="43">
        <f>SUBTOTAL(9,AO5:AO490)</f>
        <v>37344.295300482961</v>
      </c>
      <c r="AP2" s="43">
        <f>SUBTOTAL(9,AP5:AP490)</f>
        <v>879</v>
      </c>
      <c r="AQ2" s="175">
        <f>IFERROR(AP2/AO2,0)*100</f>
        <v>2.3537731611409796</v>
      </c>
      <c r="AR2" s="43">
        <f>SUBTOTAL(9,AR5:AR490)</f>
        <v>831</v>
      </c>
      <c r="AS2" s="176">
        <f t="shared" ref="AS2" si="3">IFERROR(AR2/AO2,0)*100</f>
        <v>2.2252394731605847</v>
      </c>
      <c r="AT2" s="43">
        <f>SUBTOTAL(9,AT5:AT490)</f>
        <v>230</v>
      </c>
      <c r="AU2" s="43">
        <f>SUBTOTAL(9,AU5:AU490)</f>
        <v>332</v>
      </c>
      <c r="AV2" s="43">
        <f>SUBTOTAL(9,AV5:AV490)</f>
        <v>174</v>
      </c>
      <c r="AW2" s="43">
        <f t="shared" ref="AW2:AX2" si="4">SUBTOTAL(9,AW5:AW490)</f>
        <v>736</v>
      </c>
      <c r="AX2" s="43">
        <f t="shared" si="4"/>
        <v>51033.295300482918</v>
      </c>
      <c r="AY2" s="60">
        <f>IFERROR(AW2/AX2,0)*100</f>
        <v>1.4421957188271857</v>
      </c>
    </row>
    <row r="3" spans="1:51" ht="58.5" customHeight="1" thickBot="1" x14ac:dyDescent="0.35">
      <c r="A3" s="17"/>
      <c r="B3" s="5"/>
      <c r="C3" s="6"/>
      <c r="D3" s="187" t="s">
        <v>1</v>
      </c>
      <c r="E3" s="188"/>
      <c r="F3" s="189"/>
      <c r="G3" s="189"/>
      <c r="H3" s="189"/>
      <c r="I3" s="190"/>
      <c r="J3" s="214" t="s">
        <v>522</v>
      </c>
      <c r="K3" s="215"/>
      <c r="L3" s="215"/>
      <c r="M3" s="215"/>
      <c r="N3" s="215"/>
      <c r="O3" s="216"/>
      <c r="P3" s="209" t="s">
        <v>715</v>
      </c>
      <c r="Q3" s="217"/>
      <c r="R3" s="217"/>
      <c r="S3" s="217"/>
      <c r="T3" s="210"/>
      <c r="U3" s="200" t="s">
        <v>714</v>
      </c>
      <c r="V3" s="205"/>
      <c r="W3" s="205"/>
      <c r="X3" s="205"/>
      <c r="Y3" s="205"/>
      <c r="Z3" s="201"/>
      <c r="AA3" s="206" t="s">
        <v>2</v>
      </c>
      <c r="AB3" s="207"/>
      <c r="AC3" s="207"/>
      <c r="AD3" s="207"/>
      <c r="AE3" s="207"/>
      <c r="AF3" s="218"/>
      <c r="AG3" s="208"/>
      <c r="AH3" s="194" t="s">
        <v>3</v>
      </c>
      <c r="AI3" s="195"/>
      <c r="AJ3" s="195"/>
      <c r="AK3" s="195"/>
      <c r="AL3" s="195"/>
      <c r="AM3" s="195"/>
      <c r="AN3" s="196"/>
      <c r="AO3" s="200" t="s">
        <v>506</v>
      </c>
      <c r="AP3" s="205"/>
      <c r="AQ3" s="205"/>
      <c r="AR3" s="205"/>
      <c r="AS3" s="201"/>
      <c r="AT3" s="197" t="s">
        <v>275</v>
      </c>
      <c r="AU3" s="198"/>
      <c r="AV3" s="198"/>
      <c r="AW3" s="198"/>
      <c r="AX3" s="198"/>
      <c r="AY3" s="199"/>
    </row>
    <row r="4" spans="1:51" ht="49.95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172" t="s">
        <v>705</v>
      </c>
      <c r="K4" s="172" t="s">
        <v>295</v>
      </c>
      <c r="L4" s="172" t="s">
        <v>296</v>
      </c>
      <c r="M4" s="173" t="s">
        <v>280</v>
      </c>
      <c r="N4" s="172" t="s">
        <v>500</v>
      </c>
      <c r="O4" s="172" t="s">
        <v>297</v>
      </c>
      <c r="P4" s="25" t="s">
        <v>706</v>
      </c>
      <c r="Q4" s="25" t="s">
        <v>707</v>
      </c>
      <c r="R4" s="25" t="s">
        <v>708</v>
      </c>
      <c r="S4" s="33" t="s">
        <v>716</v>
      </c>
      <c r="T4" s="38" t="s">
        <v>523</v>
      </c>
      <c r="U4" s="22" t="s">
        <v>710</v>
      </c>
      <c r="V4" s="22" t="s">
        <v>711</v>
      </c>
      <c r="W4" s="22" t="s">
        <v>712</v>
      </c>
      <c r="X4" s="174" t="s">
        <v>526</v>
      </c>
      <c r="Y4" s="33" t="s">
        <v>524</v>
      </c>
      <c r="Z4" s="38" t="s">
        <v>523</v>
      </c>
      <c r="AA4" s="21" t="s">
        <v>284</v>
      </c>
      <c r="AB4" s="21" t="s">
        <v>283</v>
      </c>
      <c r="AC4" s="26" t="s">
        <v>285</v>
      </c>
      <c r="AD4" s="21" t="s">
        <v>286</v>
      </c>
      <c r="AE4" s="33" t="s">
        <v>526</v>
      </c>
      <c r="AF4" s="33" t="s">
        <v>524</v>
      </c>
      <c r="AG4" s="38" t="s">
        <v>523</v>
      </c>
      <c r="AH4" s="27" t="s">
        <v>249</v>
      </c>
      <c r="AI4" s="28" t="s">
        <v>287</v>
      </c>
      <c r="AJ4" s="27" t="s">
        <v>279</v>
      </c>
      <c r="AK4" s="27" t="s">
        <v>280</v>
      </c>
      <c r="AL4" s="27" t="s">
        <v>526</v>
      </c>
      <c r="AM4" s="33" t="s">
        <v>524</v>
      </c>
      <c r="AN4" s="38" t="s">
        <v>523</v>
      </c>
      <c r="AO4" s="177" t="s">
        <v>525</v>
      </c>
      <c r="AP4" s="24" t="s">
        <v>507</v>
      </c>
      <c r="AQ4" s="38" t="s">
        <v>523</v>
      </c>
      <c r="AR4" s="24" t="s">
        <v>508</v>
      </c>
      <c r="AS4" s="38" t="s">
        <v>523</v>
      </c>
      <c r="AT4" s="23" t="s">
        <v>288</v>
      </c>
      <c r="AU4" s="23" t="s">
        <v>281</v>
      </c>
      <c r="AV4" s="29" t="s">
        <v>282</v>
      </c>
      <c r="AW4" s="29" t="s">
        <v>526</v>
      </c>
      <c r="AX4" s="33" t="s">
        <v>524</v>
      </c>
      <c r="AY4" s="63" t="s">
        <v>523</v>
      </c>
    </row>
    <row r="5" spans="1:51" x14ac:dyDescent="0.3">
      <c r="A5" s="79" t="s">
        <v>4</v>
      </c>
      <c r="B5" s="79" t="s">
        <v>6</v>
      </c>
      <c r="C5" s="80">
        <v>403</v>
      </c>
      <c r="D5" s="79" t="s">
        <v>258</v>
      </c>
      <c r="E5" s="79" t="s">
        <v>293</v>
      </c>
      <c r="F5" s="79" t="s">
        <v>277</v>
      </c>
      <c r="G5" s="81" t="s">
        <v>259</v>
      </c>
      <c r="H5" s="82">
        <v>3</v>
      </c>
      <c r="I5" s="83" t="s">
        <v>298</v>
      </c>
      <c r="J5" s="54">
        <v>0</v>
      </c>
      <c r="K5" s="54">
        <v>0</v>
      </c>
      <c r="L5" s="54">
        <v>0</v>
      </c>
      <c r="M5" s="54">
        <v>0</v>
      </c>
      <c r="N5" s="54">
        <v>0</v>
      </c>
      <c r="O5" s="54">
        <v>0</v>
      </c>
      <c r="P5" s="39">
        <f>+Ene!J5+Feb!J5+Mar!J5+Abr!J5+May!J5+Jun!J5+Jul!J5+Ago!J5+Set!J5+Oct!J5+Nov!J5+Dic!J5</f>
        <v>10</v>
      </c>
      <c r="Q5" s="7">
        <f>+Ene!K5+Feb!K5+Mar!K5+Abr!K5+May!K5+Jun!K5+Jul!K5+Ago!K5+Set!K5+Oct!K5+Nov!K5+Dic!K5</f>
        <v>5</v>
      </c>
      <c r="R5" s="41">
        <f>+Ene!L5+Feb!L5+Mar!L5+Abr!L5+May!L5+Jun!L5+Jul!L5+Ago!L5+Set!L5+Oct!L5+Nov!L5+Dic!L5</f>
        <v>4</v>
      </c>
      <c r="S5" s="54">
        <f t="shared" ref="S5:S68" si="5">+J5</f>
        <v>0</v>
      </c>
      <c r="T5" s="49">
        <f>IFERROR(R5/S5,0)*100</f>
        <v>0</v>
      </c>
      <c r="U5" s="11">
        <f>+Ene!M5+Feb!M5+Mar!M5+Abr!M5+May!M5+Jun!M5+Jul!M5+Ago!M5+Set!M5+Oct!M5+Nov!M5+Dic!M5</f>
        <v>1</v>
      </c>
      <c r="V5" s="11">
        <f>+Ene!N5+Feb!N5+Mar!N5+Abr!N5+May!N5+Jun!N5+Jul!N5+Ago!N5+Set!N5+Oct!N5+Nov!N5+Dic!N5</f>
        <v>0</v>
      </c>
      <c r="W5" s="11">
        <f>+Ene!P5+Feb!P5+Mar!P5+Abr!P5+May!P5+Jun!P5+Jul!P5+Ago!P5+Set!P5+Oct!P5+Nov!P5+Dic!P5</f>
        <v>7</v>
      </c>
      <c r="X5" s="11">
        <f>SUM(U5:W5)</f>
        <v>8</v>
      </c>
      <c r="Y5" s="55">
        <f>+O5</f>
        <v>0</v>
      </c>
      <c r="Z5" s="48">
        <f>IFERROR(X5/Y5,0)*100</f>
        <v>0</v>
      </c>
      <c r="AA5" s="11">
        <f>+Ene!P5+Feb!P5+Mar!P5+Abr!P5+May!P5+Jun!P5+Jul!P5+Ago!P5+Set!P5+Oct!P5+Nov!P5+Dic!P5</f>
        <v>7</v>
      </c>
      <c r="AB5" s="12">
        <f>+Ene!Q5+Feb!Q5+Mar!Q5+Abr!Q5+May!Q5+Jun!Q5+Jul!Q5+Ago!Q5+Set!Q5+Oct!Q5+Nov!Q5+Dic!Q5</f>
        <v>3</v>
      </c>
      <c r="AC5" s="12">
        <f>+Ene!R5+Feb!R5+Mar!R5+Abr!R5+May!R5+Jun!R5+Jul!R5+Ago!R5+Set!R5+Oct!R5+Nov!R5+Dic!R5</f>
        <v>1</v>
      </c>
      <c r="AD5" s="11">
        <f>+Ene!S5+Feb!S5+Mar!S5+Abr!S5+May!S5+Jun!S5+Jul!S5+Ago!S5+Set!S5+Oct!S5+Nov!S5+Dic!S5</f>
        <v>0</v>
      </c>
      <c r="AE5" s="11">
        <f>SUM(AA5:AD5)</f>
        <v>11</v>
      </c>
      <c r="AF5" s="50" t="s">
        <v>553</v>
      </c>
      <c r="AG5" s="48">
        <f>IFERROR(AE5/AF5,0)*100</f>
        <v>0</v>
      </c>
      <c r="AH5" s="11">
        <f>+Ene!T5+Feb!T5+Mar!T5+Abr!T5+May!T5+Jun!T5+Jul!T5+Ago!T5+Set!T5+Oct!T5+Nov!T5+Dic!T5</f>
        <v>0</v>
      </c>
      <c r="AI5" s="12">
        <f>+Ene!U5+Feb!U5+Mar!U5+Abr!U5+May!U5+Jun!U5+Jul!U5+Ago!U5+Set!U5+Oct!U5+Nov!U5+Dic!U5</f>
        <v>0</v>
      </c>
      <c r="AJ5" s="12">
        <f>+Ene!V5+Feb!V5+Mar!V5+Abr!V5+May!V5+Jun!V5+Jul!V5+Ago!V5+Set!V5+Oct!V5+Nov!V5+Dic!V5</f>
        <v>0</v>
      </c>
      <c r="AK5" s="12">
        <f>+Ene!W5+Feb!W5+Mar!W5+Abr!W5+May!W5+Jun!W5+Jul!W5+Ago!W5+Set!W5+Oct!W5+Nov!W5+Dic!W5</f>
        <v>0</v>
      </c>
      <c r="AL5" s="11">
        <f>SUM(AH5:AK5)</f>
        <v>0</v>
      </c>
      <c r="AM5" s="55">
        <f>+O5</f>
        <v>0</v>
      </c>
      <c r="AN5" s="48">
        <f>IFERROR(AL5/AM5,0)*100</f>
        <v>0</v>
      </c>
      <c r="AO5" s="61">
        <f>+N5</f>
        <v>0</v>
      </c>
      <c r="AP5" s="39">
        <f>+Ene!X5+Feb!X5+Mar!X5+Abr!X5+May!X5+Jun!X5+Jul!X5+Ago!X5+Set!X5+Oct!X5+Nov!X5+Dic!X5</f>
        <v>0</v>
      </c>
      <c r="AQ5" s="58">
        <f>IFERROR(AP5/AO5,0)*100</f>
        <v>0</v>
      </c>
      <c r="AR5" s="39">
        <f>+Ene!Y5+Feb!Y5+Mar!Y5+Abr!Y5+May!Y5+Jun!Y5+Jul!Y5+Ago!Y5+Set!Y5+Oct!Y5+Nov!Y5+Dic!Y5</f>
        <v>0</v>
      </c>
      <c r="AS5" s="58">
        <f>IFERROR(AR5/AO5,0)*100</f>
        <v>0</v>
      </c>
      <c r="AT5" s="12">
        <f>+Ene!AA5+Feb!AA5+Mar!AA5+Abr!AA5+May!AA5+Jun!AA5+Jul!AA5+Ago!AA5+Set!AA5+Oct!AA5+Nov!AA5+Dic!AA5</f>
        <v>0</v>
      </c>
      <c r="AU5" s="12">
        <f>+Ene!AB5+Feb!AB5+Mar!AB5+Abr!AB5+May!AB5+Jun!AB5+Jul!AB5+Ago!AB5+Set!AB5+Oct!AB5+Nov!AB5+Dic!AB5</f>
        <v>0</v>
      </c>
      <c r="AV5" s="12">
        <f>+Ene!AC5+Feb!AC5+Mar!AC5+Abr!AC5+May!AC5+Jun!AC5+Jul!AC5+Ago!AC5+Set!AC5+Oct!AC5+Nov!AC5+Dic!AC5</f>
        <v>0</v>
      </c>
      <c r="AW5" s="11">
        <f>SUM(AT5:AV5)</f>
        <v>0</v>
      </c>
      <c r="AX5" s="55">
        <f>+O5</f>
        <v>0</v>
      </c>
      <c r="AY5" s="48">
        <f>IFERROR(AW5/AX5,0)*100</f>
        <v>0</v>
      </c>
    </row>
    <row r="6" spans="1:51" x14ac:dyDescent="0.3">
      <c r="A6" s="79" t="s">
        <v>4</v>
      </c>
      <c r="B6" s="79" t="s">
        <v>5</v>
      </c>
      <c r="C6" s="80">
        <v>402</v>
      </c>
      <c r="D6" s="79" t="s">
        <v>257</v>
      </c>
      <c r="E6" s="79" t="s">
        <v>293</v>
      </c>
      <c r="F6" s="79" t="s">
        <v>277</v>
      </c>
      <c r="G6" s="81" t="s">
        <v>567</v>
      </c>
      <c r="H6" s="82">
        <v>1</v>
      </c>
      <c r="I6" s="83" t="s">
        <v>299</v>
      </c>
      <c r="J6" s="54">
        <v>0</v>
      </c>
      <c r="K6" s="54">
        <v>0</v>
      </c>
      <c r="L6" s="54">
        <v>0</v>
      </c>
      <c r="M6" s="54">
        <v>0</v>
      </c>
      <c r="N6" s="54">
        <v>0</v>
      </c>
      <c r="O6" s="54">
        <v>0</v>
      </c>
      <c r="P6" s="40">
        <f>+Ene!J6+Feb!J6+Mar!J6+Abr!J6+May!J6+Jun!J6+Jul!J6+Ago!J6+Set!J6+Oct!J6+Nov!J6+Dic!J6</f>
        <v>0</v>
      </c>
      <c r="Q6" s="8">
        <f>+Ene!K6+Feb!K6+Mar!K6+Abr!K6+May!K6+Jun!K6+Jul!K6+Ago!K6+Set!K6+Oct!K6+Nov!K6+Dic!K6</f>
        <v>1</v>
      </c>
      <c r="R6" s="42">
        <f>+Ene!L6+Feb!L6+Mar!L6+Abr!L6+May!L6+Jun!L6+Jul!L6+Ago!L6+Set!L6+Oct!L6+Nov!L6+Dic!L6</f>
        <v>1</v>
      </c>
      <c r="S6" s="54">
        <f t="shared" si="5"/>
        <v>0</v>
      </c>
      <c r="T6" s="51">
        <f t="shared" ref="T6:T69" si="6">IFERROR(R6/S6,0)*100</f>
        <v>0</v>
      </c>
      <c r="U6" s="13">
        <f>+Ene!M6+Feb!M6+Mar!M6+Abr!M6+May!M6+Jun!M6+Jul!M6+Ago!M6+Set!M6+Oct!M6+Nov!M6+Dic!M6</f>
        <v>1</v>
      </c>
      <c r="V6" s="13">
        <f>+Ene!N6+Feb!N6+Mar!N6+Abr!N6+May!N6+Jun!N6+Jul!N6+Ago!N6+Set!N6+Oct!N6+Nov!N6+Dic!N6</f>
        <v>0</v>
      </c>
      <c r="W6" s="13">
        <f>+Ene!O6+Feb!O6+Mar!O6+Abr!O6+May!O6+Jun!O6+Jul!O6+Ago!O6+Set!O6+Oct!O6+Nov!O6+Dic!O6</f>
        <v>0</v>
      </c>
      <c r="X6" s="13">
        <f t="shared" ref="X6:X69" si="7">SUM(U6:W6)</f>
        <v>1</v>
      </c>
      <c r="Y6" s="56">
        <f t="shared" ref="Y6:Y69" si="8">+O6</f>
        <v>0</v>
      </c>
      <c r="Z6" s="47">
        <f t="shared" ref="Z6:Z69" si="9">IFERROR(X6/Y6,0)*100</f>
        <v>0</v>
      </c>
      <c r="AA6" s="14">
        <f>+Ene!P6+Feb!P6+Mar!P6+Abr!P6+May!P6+Jun!P6+Jul!P6+Ago!P6+Set!P6+Oct!P6+Nov!P6+Dic!P6</f>
        <v>0</v>
      </c>
      <c r="AB6" s="13">
        <f>+Ene!Q6+Feb!Q6+Mar!Q6+Abr!Q6+May!Q6+Jun!Q6+Jul!Q6+Ago!Q6+Set!Q6+Oct!Q6+Nov!Q6+Dic!Q6</f>
        <v>4</v>
      </c>
      <c r="AC6" s="13">
        <f>+Ene!R6+Feb!R6+Mar!R6+Abr!R6+May!R6+Jun!R6+Jul!R6+Ago!R6+Set!R6+Oct!R6+Nov!R6+Dic!R6</f>
        <v>3</v>
      </c>
      <c r="AD6" s="13">
        <f>+Ene!S6+Feb!S6+Mar!S6+Abr!S6+May!S6+Jun!S6+Jul!S6+Ago!S6+Set!S6+Oct!S6+Nov!S6+Dic!S6</f>
        <v>1</v>
      </c>
      <c r="AE6" s="13">
        <f t="shared" ref="AE6:AE69" si="10">SUM(AA6:AD6)</f>
        <v>8</v>
      </c>
      <c r="AF6" s="52" t="s">
        <v>553</v>
      </c>
      <c r="AG6" s="47">
        <f t="shared" ref="AG6:AG69" si="11">IFERROR(AE6/AF6,0)*100</f>
        <v>0</v>
      </c>
      <c r="AH6" s="14">
        <f>+Ene!T6+Feb!T6+Mar!T6+Abr!T6+May!T6+Jun!T6+Jul!T6+Ago!T6+Set!T6+Oct!T6+Nov!T6+Dic!T6</f>
        <v>0</v>
      </c>
      <c r="AI6" s="13">
        <f>+Ene!U6+Feb!U6+Mar!U6+Abr!U6+May!U6+Jun!U6+Jul!U6+Ago!U6+Set!U6+Oct!U6+Nov!U6+Dic!U6</f>
        <v>0</v>
      </c>
      <c r="AJ6" s="13">
        <f>+Ene!V6+Feb!V6+Mar!V6+Abr!V6+May!V6+Jun!V6+Jul!V6+Ago!V6+Set!V6+Oct!V6+Nov!V6+Dic!V6</f>
        <v>0</v>
      </c>
      <c r="AK6" s="13">
        <f>+Ene!W6+Feb!W6+Mar!W6+Abr!W6+May!W6+Jun!W6+Jul!W6+Ago!W6+Set!W6+Oct!W6+Nov!W6+Dic!W6</f>
        <v>0</v>
      </c>
      <c r="AL6" s="13">
        <f t="shared" ref="AL6:AL69" si="12">SUM(AH6:AK6)</f>
        <v>0</v>
      </c>
      <c r="AM6" s="56">
        <f t="shared" ref="AM6:AM69" si="13">+O6</f>
        <v>0</v>
      </c>
      <c r="AN6" s="47">
        <f t="shared" ref="AN6:AN69" si="14">IFERROR(AL6/AM6,0)*100</f>
        <v>0</v>
      </c>
      <c r="AO6" s="62">
        <f t="shared" ref="AO6:AO69" si="15">+N6</f>
        <v>0</v>
      </c>
      <c r="AP6" s="40">
        <f>+Ene!X6+Feb!W6+Mar!W6+Abr!W6+May!W6+Jun!W6+Jul!W6+Ago!W6+Set!W6+Oct!W6+Nov!W6+Dic!W6</f>
        <v>2</v>
      </c>
      <c r="AQ6" s="59">
        <f t="shared" ref="AQ6:AQ69" si="16">IFERROR(AP6/AO6,0)*100</f>
        <v>0</v>
      </c>
      <c r="AR6" s="8">
        <f>+Ene!Y6+Feb!Y6+Mar!Y6+Abr!Y6+May!Y6+Jun!Y6+Jul!Y6+Ago!Y6+Set!Y6+Oct!Y6+Nov!Y6+Dic!Y6</f>
        <v>2</v>
      </c>
      <c r="AS6" s="59">
        <f t="shared" ref="AS6:AS69" si="17">IFERROR(AR6/AO6,0)*100</f>
        <v>0</v>
      </c>
      <c r="AT6" s="13">
        <f>+Ene!AA6+Feb!AA6+Mar!AA6+Abr!AA6+May!AA6+Jun!AA6+Jul!AA6+Ago!AA6+Set!AA6+Oct!AA6+Nov!AA6+Dic!AA6</f>
        <v>0</v>
      </c>
      <c r="AU6" s="13">
        <f>+Ene!AB6+Feb!AB6+Mar!AB6+Abr!AB6+May!AB6+Jun!AB6+Jul!AB6+Ago!AB6+Set!AB6+Oct!AB6+Nov!AB6+Dic!AB6</f>
        <v>0</v>
      </c>
      <c r="AV6" s="13">
        <f>+Ene!AC6+Feb!AC6+Mar!AC6+Abr!AC6+May!AC6+Jun!AC6+Jul!AC6+Ago!AC6+Set!AC6+Oct!AC6+Nov!AC6+Dic!AC6</f>
        <v>0</v>
      </c>
      <c r="AW6" s="14">
        <f t="shared" ref="AW6:AW69" si="18">SUM(AT6:AV6)</f>
        <v>0</v>
      </c>
      <c r="AX6" s="56">
        <f t="shared" ref="AX6:AX69" si="19">+O6</f>
        <v>0</v>
      </c>
      <c r="AY6" s="47">
        <f t="shared" ref="AY6:AY69" si="20">IFERROR(AW6/AX6,0)*100</f>
        <v>0</v>
      </c>
    </row>
    <row r="7" spans="1:51" x14ac:dyDescent="0.3">
      <c r="A7" s="79" t="s">
        <v>21</v>
      </c>
      <c r="B7" s="79" t="s">
        <v>7</v>
      </c>
      <c r="C7" s="80">
        <v>405</v>
      </c>
      <c r="D7" s="79" t="s">
        <v>261</v>
      </c>
      <c r="E7" s="79" t="s">
        <v>293</v>
      </c>
      <c r="F7" s="79" t="s">
        <v>277</v>
      </c>
      <c r="G7" s="81" t="s">
        <v>567</v>
      </c>
      <c r="H7" s="82">
        <v>210</v>
      </c>
      <c r="I7" s="84" t="s">
        <v>300</v>
      </c>
      <c r="J7" s="54">
        <v>0</v>
      </c>
      <c r="K7" s="54">
        <v>0</v>
      </c>
      <c r="L7" s="54">
        <v>0</v>
      </c>
      <c r="M7" s="54">
        <v>0</v>
      </c>
      <c r="N7" s="54">
        <v>0</v>
      </c>
      <c r="O7" s="54">
        <v>0</v>
      </c>
      <c r="P7" s="40">
        <f>+Ene!J7+Feb!J7+Mar!J7+Abr!J7+May!J7+Jun!J7+Jul!J7+Ago!J7+Set!J7+Oct!J7+Nov!J7+Dic!J7</f>
        <v>4</v>
      </c>
      <c r="Q7" s="8">
        <f>+Ene!K7+Feb!K7+Mar!K7+Abr!K7+May!K7+Jun!K7+Jul!K7+Ago!K7+Set!K7+Oct!K7+Nov!K7+Dic!K7</f>
        <v>3</v>
      </c>
      <c r="R7" s="42">
        <f>+Ene!L7+Feb!L7+Mar!L7+Abr!L7+May!L7+Jun!L7+Jul!L7+Ago!L7+Set!L7+Oct!L7+Nov!L7+Dic!L7</f>
        <v>2</v>
      </c>
      <c r="S7" s="54">
        <f t="shared" si="5"/>
        <v>0</v>
      </c>
      <c r="T7" s="51">
        <f t="shared" si="6"/>
        <v>0</v>
      </c>
      <c r="U7" s="13">
        <f>+Ene!M7+Feb!M7+Mar!M7+Abr!M7+May!M7+Jun!M7+Jul!M7+Ago!M7+Set!M7+Oct!M7+Nov!M7+Dic!M7</f>
        <v>4</v>
      </c>
      <c r="V7" s="13">
        <f>+Ene!N7+Feb!N7+Mar!N7+Abr!N7+May!N7+Jun!N7+Jul!N7+Ago!N7+Set!N7+Oct!N7+Nov!N7+Dic!N7</f>
        <v>2</v>
      </c>
      <c r="W7" s="13">
        <f>+Ene!O7+Feb!O7+Mar!O7+Abr!O7+May!O7+Jun!O7+Jul!O7+Ago!O7+Set!O7+Oct!O7+Nov!O7+Dic!O7</f>
        <v>0</v>
      </c>
      <c r="X7" s="13">
        <f t="shared" si="7"/>
        <v>6</v>
      </c>
      <c r="Y7" s="56">
        <f t="shared" si="8"/>
        <v>0</v>
      </c>
      <c r="Z7" s="47">
        <f t="shared" si="9"/>
        <v>0</v>
      </c>
      <c r="AA7" s="14">
        <f>+Ene!P7+Feb!P7+Mar!P7+Abr!P7+May!P7+Jun!P7+Jul!P7+Ago!P7+Set!P7+Oct!P7+Nov!P7+Dic!P7</f>
        <v>3</v>
      </c>
      <c r="AB7" s="13">
        <f>+Ene!Q7+Feb!Q7+Mar!Q7+Abr!Q7+May!Q7+Jun!Q7+Jul!Q7+Ago!Q7+Set!Q7+Oct!Q7+Nov!Q7+Dic!Q7</f>
        <v>2</v>
      </c>
      <c r="AC7" s="13">
        <f>+Ene!R7+Feb!R7+Mar!R7+Abr!R7+May!R7+Jun!R7+Jul!R7+Ago!R7+Set!R7+Oct!R7+Nov!R7+Dic!R7</f>
        <v>5</v>
      </c>
      <c r="AD7" s="13">
        <f>+Ene!S7+Feb!S7+Mar!S7+Abr!S7+May!S7+Jun!S7+Jul!S7+Ago!S7+Set!S7+Oct!S7+Nov!S7+Dic!S7</f>
        <v>2</v>
      </c>
      <c r="AE7" s="13">
        <f t="shared" si="10"/>
        <v>12</v>
      </c>
      <c r="AF7" s="52">
        <v>51</v>
      </c>
      <c r="AG7" s="47">
        <f t="shared" si="11"/>
        <v>23.52941176470588</v>
      </c>
      <c r="AH7" s="14">
        <f>+Ene!T7+Feb!T7+Mar!T7+Abr!T7+May!T7+Jun!T7+Jul!T7+Ago!T7+Set!T7+Oct!T7+Nov!T7+Dic!T7</f>
        <v>0</v>
      </c>
      <c r="AI7" s="13">
        <f>+Ene!U7+Feb!U7+Mar!U7+Abr!U7+May!U7+Jun!U7+Jul!U7+Ago!U7+Set!U7+Oct!U7+Nov!U7+Dic!U7</f>
        <v>0</v>
      </c>
      <c r="AJ7" s="13">
        <f>+Ene!V7+Feb!V7+Mar!V7+Abr!V7+May!V7+Jun!V7+Jul!V7+Ago!V7+Set!V7+Oct!V7+Nov!V7+Dic!V7</f>
        <v>0</v>
      </c>
      <c r="AK7" s="13">
        <f>+Ene!W7+Feb!W7+Mar!W7+Abr!W7+May!W7+Jun!W7+Jul!W7+Ago!W7+Set!W7+Oct!W7+Nov!W7+Dic!W7</f>
        <v>0</v>
      </c>
      <c r="AL7" s="13">
        <f t="shared" si="12"/>
        <v>0</v>
      </c>
      <c r="AM7" s="56">
        <f t="shared" si="13"/>
        <v>0</v>
      </c>
      <c r="AN7" s="47">
        <f t="shared" si="14"/>
        <v>0</v>
      </c>
      <c r="AO7" s="62">
        <f t="shared" si="15"/>
        <v>0</v>
      </c>
      <c r="AP7" s="40">
        <f>+Ene!X7+Feb!W7+Mar!W7+Abr!W7+May!W7+Jun!W7+Jul!W7+Ago!W7+Set!W7+Oct!W7+Nov!W7+Dic!W7</f>
        <v>7</v>
      </c>
      <c r="AQ7" s="59">
        <f t="shared" si="16"/>
        <v>0</v>
      </c>
      <c r="AR7" s="8">
        <f>+Ene!Y7+Feb!Y7+Mar!Y7+Abr!Y7+May!Y7+Jun!Y7+Jul!Y7+Ago!Y7+Set!Y7+Oct!Y7+Nov!Y7+Dic!Y7</f>
        <v>0</v>
      </c>
      <c r="AS7" s="59">
        <f t="shared" si="17"/>
        <v>0</v>
      </c>
      <c r="AT7" s="13">
        <f>+Ene!AA7+Feb!AA7+Mar!AA7+Abr!AA7+May!AA7+Jun!AA7+Jul!AA7+Ago!AA7+Set!AA7+Oct!AA7+Nov!AA7+Dic!AA7</f>
        <v>0</v>
      </c>
      <c r="AU7" s="13">
        <f>+Ene!AB7+Feb!AB7+Mar!AB7+Abr!AB7+May!AB7+Jun!AB7+Jul!AB7+Ago!AB7+Set!AB7+Oct!AB7+Nov!AB7+Dic!AB7</f>
        <v>0</v>
      </c>
      <c r="AV7" s="13">
        <f>+Ene!AC7+Feb!AC7+Mar!AC7+Abr!AC7+May!AC7+Jun!AC7+Jul!AC7+Ago!AC7+Set!AC7+Oct!AC7+Nov!AC7+Dic!AC7</f>
        <v>0</v>
      </c>
      <c r="AW7" s="14">
        <f t="shared" si="18"/>
        <v>0</v>
      </c>
      <c r="AX7" s="56">
        <f t="shared" si="19"/>
        <v>0</v>
      </c>
      <c r="AY7" s="47">
        <f t="shared" si="20"/>
        <v>0</v>
      </c>
    </row>
    <row r="8" spans="1:51" x14ac:dyDescent="0.3">
      <c r="A8" s="79" t="s">
        <v>4</v>
      </c>
      <c r="B8" s="79" t="s">
        <v>214</v>
      </c>
      <c r="C8" s="80">
        <v>400</v>
      </c>
      <c r="D8" s="79" t="s">
        <v>294</v>
      </c>
      <c r="E8" s="79" t="s">
        <v>266</v>
      </c>
      <c r="F8" s="79" t="s">
        <v>215</v>
      </c>
      <c r="G8" s="81" t="s">
        <v>329</v>
      </c>
      <c r="H8" s="82">
        <v>66</v>
      </c>
      <c r="I8" s="84" t="s">
        <v>215</v>
      </c>
      <c r="J8" s="54">
        <v>70</v>
      </c>
      <c r="K8" s="54">
        <v>70</v>
      </c>
      <c r="L8" s="54">
        <v>62.801836317025682</v>
      </c>
      <c r="M8" s="54">
        <v>71.258941456974284</v>
      </c>
      <c r="N8" s="54">
        <v>134.06077777399997</v>
      </c>
      <c r="O8" s="54">
        <v>204.06077777399997</v>
      </c>
      <c r="P8" s="40">
        <f>+Ene!J8+Feb!J8+Mar!J8+Abr!J8+May!J8+Jun!J8+Jul!J8+Ago!J8+Set!J8+Oct!J8+Nov!J8+Dic!J8</f>
        <v>11</v>
      </c>
      <c r="Q8" s="8">
        <f>+Ene!K8+Feb!K8+Mar!K8+Abr!K8+May!K8+Jun!K8+Jul!K8+Ago!K8+Set!K8+Oct!K8+Nov!K8+Dic!K8</f>
        <v>9</v>
      </c>
      <c r="R8" s="42">
        <f>+Ene!L8+Feb!L8+Mar!L8+Abr!L8+May!L8+Jun!L8+Jul!L8+Ago!L8+Set!L8+Oct!L8+Nov!L8+Dic!L8</f>
        <v>6</v>
      </c>
      <c r="S8" s="54">
        <f t="shared" si="5"/>
        <v>70</v>
      </c>
      <c r="T8" s="51">
        <f t="shared" si="6"/>
        <v>8.5714285714285712</v>
      </c>
      <c r="U8" s="13">
        <f>+Ene!M8+Feb!M8+Mar!M8+Abr!M8+May!M8+Jun!M8+Jul!M8+Ago!M8+Set!M8+Oct!M8+Nov!M8+Dic!M8</f>
        <v>8</v>
      </c>
      <c r="V8" s="13">
        <f>+Ene!N8+Feb!N8+Mar!N8+Abr!N8+May!N8+Jun!N8+Jul!N8+Ago!N8+Set!N8+Oct!N8+Nov!N8+Dic!N8</f>
        <v>4</v>
      </c>
      <c r="W8" s="13">
        <f>+Ene!O8+Feb!O8+Mar!O8+Abr!O8+May!O8+Jun!O8+Jul!O8+Ago!O8+Set!O8+Oct!O8+Nov!O8+Dic!O8</f>
        <v>6</v>
      </c>
      <c r="X8" s="13">
        <f t="shared" si="7"/>
        <v>18</v>
      </c>
      <c r="Y8" s="56">
        <f t="shared" si="8"/>
        <v>204.06077777399997</v>
      </c>
      <c r="Z8" s="47">
        <f t="shared" si="9"/>
        <v>8.8209013982761739</v>
      </c>
      <c r="AA8" s="14">
        <f>+Ene!P8+Feb!P8+Mar!P8+Abr!P8+May!P8+Jun!P8+Jul!P8+Ago!P8+Set!P8+Oct!P8+Nov!P8+Dic!P8</f>
        <v>0</v>
      </c>
      <c r="AB8" s="13">
        <f>+Ene!Q8+Feb!Q8+Mar!Q8+Abr!Q8+May!Q8+Jun!Q8+Jul!Q8+Ago!Q8+Set!Q8+Oct!Q8+Nov!Q8+Dic!Q8</f>
        <v>10</v>
      </c>
      <c r="AC8" s="13">
        <f>+Ene!R8+Feb!R8+Mar!R8+Abr!R8+May!R8+Jun!R8+Jul!R8+Ago!R8+Set!R8+Oct!R8+Nov!R8+Dic!R8</f>
        <v>33</v>
      </c>
      <c r="AD8" s="13">
        <f>+Ene!S8+Feb!S8+Mar!S8+Abr!S8+May!S8+Jun!S8+Jul!S8+Ago!S8+Set!S8+Oct!S8+Nov!S8+Dic!S8</f>
        <v>27</v>
      </c>
      <c r="AE8" s="13">
        <f t="shared" si="10"/>
        <v>70</v>
      </c>
      <c r="AF8" s="52">
        <v>96</v>
      </c>
      <c r="AG8" s="47">
        <f t="shared" si="11"/>
        <v>72.916666666666657</v>
      </c>
      <c r="AH8" s="14">
        <f>+Ene!T8+Feb!T8+Mar!T8+Abr!T8+May!T8+Jun!T8+Jul!T8+Ago!T8+Set!T8+Oct!T8+Nov!T8+Dic!T8</f>
        <v>3</v>
      </c>
      <c r="AI8" s="13">
        <f>+Ene!U8+Feb!U8+Mar!U8+Abr!U8+May!U8+Jun!U8+Jul!U8+Ago!U8+Set!U8+Oct!U8+Nov!U8+Dic!U8</f>
        <v>11</v>
      </c>
      <c r="AJ8" s="13">
        <f>+Ene!V8+Feb!V8+Mar!V8+Abr!V8+May!V8+Jun!V8+Jul!V8+Ago!V8+Set!V8+Oct!V8+Nov!V8+Dic!V8</f>
        <v>6</v>
      </c>
      <c r="AK8" s="13">
        <f>+Ene!W8+Feb!W8+Mar!W8+Abr!W8+May!W8+Jun!W8+Jul!W8+Ago!W8+Set!W8+Oct!W8+Nov!W8+Dic!W8</f>
        <v>9</v>
      </c>
      <c r="AL8" s="13">
        <f t="shared" si="12"/>
        <v>29</v>
      </c>
      <c r="AM8" s="56">
        <f t="shared" si="13"/>
        <v>204.06077777399997</v>
      </c>
      <c r="AN8" s="47">
        <f t="shared" si="14"/>
        <v>14.211452252778281</v>
      </c>
      <c r="AO8" s="62">
        <f t="shared" si="15"/>
        <v>134.06077777399997</v>
      </c>
      <c r="AP8" s="40">
        <f>+Ene!X8+Feb!W8+Mar!W8+Abr!W8+May!W8+Jun!W8+Jul!W8+Ago!W8+Set!W8+Oct!W8+Nov!W8+Dic!W8</f>
        <v>0</v>
      </c>
      <c r="AQ8" s="59">
        <f t="shared" si="16"/>
        <v>0</v>
      </c>
      <c r="AR8" s="8">
        <f>+Ene!Y8+Feb!Y8+Mar!Y8+Abr!Y8+May!Y8+Jun!Y8+Jul!Y8+Ago!Y8+Set!Y8+Oct!Y8+Nov!Y8+Dic!Y8</f>
        <v>0</v>
      </c>
      <c r="AS8" s="59">
        <f t="shared" si="17"/>
        <v>0</v>
      </c>
      <c r="AT8" s="13">
        <f>+Ene!AA8+Feb!AA8+Mar!AA8+Abr!AA8+May!AA8+Jun!AA8+Jul!AA8+Ago!AA8+Set!AA8+Oct!AA8+Nov!AA8+Dic!AA8</f>
        <v>0</v>
      </c>
      <c r="AU8" s="13">
        <f>+Ene!AB8+Feb!AB8+Mar!AB8+Abr!AB8+May!AB8+Jun!AB8+Jul!AB8+Ago!AB8+Set!AB8+Oct!AB8+Nov!AB8+Dic!AB8</f>
        <v>0</v>
      </c>
      <c r="AV8" s="13">
        <f>+Ene!AC8+Feb!AC8+Mar!AC8+Abr!AC8+May!AC8+Jun!AC8+Jul!AC8+Ago!AC8+Set!AC8+Oct!AC8+Nov!AC8+Dic!AC8</f>
        <v>1</v>
      </c>
      <c r="AW8" s="14">
        <f t="shared" si="18"/>
        <v>1</v>
      </c>
      <c r="AX8" s="56">
        <f t="shared" si="19"/>
        <v>204.06077777399997</v>
      </c>
      <c r="AY8" s="47">
        <f t="shared" si="20"/>
        <v>0.49005007768200964</v>
      </c>
    </row>
    <row r="9" spans="1:51" x14ac:dyDescent="0.3">
      <c r="A9" s="79" t="s">
        <v>51</v>
      </c>
      <c r="B9" s="79" t="s">
        <v>52</v>
      </c>
      <c r="C9" s="80">
        <v>406</v>
      </c>
      <c r="D9" s="79" t="s">
        <v>260</v>
      </c>
      <c r="E9" s="79" t="s">
        <v>293</v>
      </c>
      <c r="F9" s="79" t="s">
        <v>277</v>
      </c>
      <c r="G9" s="81" t="s">
        <v>329</v>
      </c>
      <c r="H9" s="85">
        <v>162</v>
      </c>
      <c r="I9" s="84" t="s">
        <v>568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40">
        <f>+Ene!J9+Feb!J9+Mar!J9+Abr!J9+May!J9+Jun!J9+Jul!J9+Ago!J9+Set!J9+Oct!J9+Nov!J9+Dic!J9</f>
        <v>0</v>
      </c>
      <c r="Q9" s="8">
        <f>+Ene!K9+Feb!K9+Mar!K9+Abr!K9+May!K9+Jun!K9+Jul!K9+Ago!K9+Set!K9+Oct!K9+Nov!K9+Dic!K9</f>
        <v>0</v>
      </c>
      <c r="R9" s="42">
        <f>+Ene!L9+Feb!L9+Mar!L9+Abr!L9+May!L9+Jun!L9+Jul!L9+Ago!L9+Set!L9+Oct!L9+Nov!L9+Dic!L9</f>
        <v>0</v>
      </c>
      <c r="S9" s="54">
        <f t="shared" si="5"/>
        <v>0</v>
      </c>
      <c r="T9" s="51">
        <f t="shared" si="6"/>
        <v>0</v>
      </c>
      <c r="U9" s="13">
        <f>+Ene!M9+Feb!M9+Mar!M9+Abr!M9+May!M9+Jun!M9+Jul!M9+Ago!M9+Set!M9+Oct!M9+Nov!M9+Dic!M9</f>
        <v>0</v>
      </c>
      <c r="V9" s="13">
        <f>+Ene!N9+Feb!N9+Mar!N9+Abr!N9+May!N9+Jun!N9+Jul!N9+Ago!N9+Set!N9+Oct!N9+Nov!N9+Dic!N9</f>
        <v>0</v>
      </c>
      <c r="W9" s="13">
        <f>+Ene!O9+Feb!O9+Mar!O9+Abr!O9+May!O9+Jun!O9+Jul!O9+Ago!O9+Set!O9+Oct!O9+Nov!O9+Dic!O9</f>
        <v>0</v>
      </c>
      <c r="X9" s="13">
        <f t="shared" si="7"/>
        <v>0</v>
      </c>
      <c r="Y9" s="56">
        <f t="shared" si="8"/>
        <v>0</v>
      </c>
      <c r="Z9" s="47">
        <f t="shared" si="9"/>
        <v>0</v>
      </c>
      <c r="AA9" s="14">
        <f>+Ene!P9+Feb!P9+Mar!P9+Abr!P9+May!P9+Jun!P9+Jul!P9+Ago!P9+Set!P9+Oct!P9+Nov!P9+Dic!P9</f>
        <v>0</v>
      </c>
      <c r="AB9" s="13">
        <f>+Ene!Q9+Feb!Q9+Mar!Q9+Abr!Q9+May!Q9+Jun!Q9+Jul!Q9+Ago!Q9+Set!Q9+Oct!Q9+Nov!Q9+Dic!Q9</f>
        <v>0</v>
      </c>
      <c r="AC9" s="13">
        <f>+Ene!R9+Feb!R9+Mar!R9+Abr!R9+May!R9+Jun!R9+Jul!R9+Ago!R9+Set!R9+Oct!R9+Nov!R9+Dic!R9</f>
        <v>0</v>
      </c>
      <c r="AD9" s="13">
        <f>+Ene!S9+Feb!S9+Mar!S9+Abr!S9+May!S9+Jun!S9+Jul!S9+Ago!S9+Set!S9+Oct!S9+Nov!S9+Dic!S9</f>
        <v>0</v>
      </c>
      <c r="AE9" s="13">
        <f t="shared" si="10"/>
        <v>0</v>
      </c>
      <c r="AF9" s="52">
        <v>47</v>
      </c>
      <c r="AG9" s="47">
        <f t="shared" si="11"/>
        <v>0</v>
      </c>
      <c r="AH9" s="14">
        <f>+Ene!T9+Feb!T9+Mar!T9+Abr!T9+May!T9+Jun!T9+Jul!T9+Ago!T9+Set!T9+Oct!T9+Nov!T9+Dic!T9</f>
        <v>0</v>
      </c>
      <c r="AI9" s="13">
        <f>+Ene!U9+Feb!U9+Mar!U9+Abr!U9+May!U9+Jun!U9+Jul!U9+Ago!U9+Set!U9+Oct!U9+Nov!U9+Dic!U9</f>
        <v>0</v>
      </c>
      <c r="AJ9" s="13">
        <f>+Ene!V9+Feb!V9+Mar!V9+Abr!V9+May!V9+Jun!V9+Jul!V9+Ago!V9+Set!V9+Oct!V9+Nov!V9+Dic!V9</f>
        <v>0</v>
      </c>
      <c r="AK9" s="13">
        <f>+Ene!W9+Feb!W9+Mar!W9+Abr!W9+May!W9+Jun!W9+Jul!W9+Ago!W9+Set!W9+Oct!W9+Nov!W9+Dic!W9</f>
        <v>0</v>
      </c>
      <c r="AL9" s="13">
        <f t="shared" si="12"/>
        <v>0</v>
      </c>
      <c r="AM9" s="56">
        <f t="shared" si="13"/>
        <v>0</v>
      </c>
      <c r="AN9" s="47">
        <f t="shared" si="14"/>
        <v>0</v>
      </c>
      <c r="AO9" s="62">
        <f t="shared" si="15"/>
        <v>0</v>
      </c>
      <c r="AP9" s="40">
        <f>+Ene!X9+Feb!W9+Mar!W9+Abr!W9+May!W9+Jun!W9+Jul!W9+Ago!W9+Set!W9+Oct!W9+Nov!W9+Dic!W9</f>
        <v>0</v>
      </c>
      <c r="AQ9" s="59">
        <f t="shared" si="16"/>
        <v>0</v>
      </c>
      <c r="AR9" s="8">
        <f>+Ene!Y9+Feb!Y9+Mar!Y9+Abr!Y9+May!Y9+Jun!Y9+Jul!Y9+Ago!Y9+Set!Y9+Oct!Y9+Nov!Y9+Dic!Y9</f>
        <v>0</v>
      </c>
      <c r="AS9" s="59">
        <f t="shared" si="17"/>
        <v>0</v>
      </c>
      <c r="AT9" s="13">
        <f>+Ene!AA9+Feb!AA9+Mar!AA9+Abr!AA9+May!AA9+Jun!AA9+Jul!AA9+Ago!AA9+Set!AA9+Oct!AA9+Nov!AA9+Dic!AA9</f>
        <v>0</v>
      </c>
      <c r="AU9" s="13">
        <f>+Ene!AB9+Feb!AB9+Mar!AB9+Abr!AB9+May!AB9+Jun!AB9+Jul!AB9+Ago!AB9+Set!AB9+Oct!AB9+Nov!AB9+Dic!AB9</f>
        <v>0</v>
      </c>
      <c r="AV9" s="13">
        <f>+Ene!AC9+Feb!AC9+Mar!AC9+Abr!AC9+May!AC9+Jun!AC9+Jul!AC9+Ago!AC9+Set!AC9+Oct!AC9+Nov!AC9+Dic!AC9</f>
        <v>0</v>
      </c>
      <c r="AW9" s="14">
        <f t="shared" si="18"/>
        <v>0</v>
      </c>
      <c r="AX9" s="56">
        <f t="shared" si="19"/>
        <v>0</v>
      </c>
      <c r="AY9" s="47">
        <f t="shared" si="20"/>
        <v>0</v>
      </c>
    </row>
    <row r="10" spans="1:51" x14ac:dyDescent="0.3">
      <c r="A10" s="79" t="s">
        <v>4</v>
      </c>
      <c r="B10" s="79" t="s">
        <v>5</v>
      </c>
      <c r="C10" s="80">
        <v>400</v>
      </c>
      <c r="D10" s="79" t="s">
        <v>294</v>
      </c>
      <c r="E10" s="79" t="s">
        <v>262</v>
      </c>
      <c r="F10" s="79" t="s">
        <v>67</v>
      </c>
      <c r="G10" s="81" t="s">
        <v>251</v>
      </c>
      <c r="H10" s="82">
        <v>7</v>
      </c>
      <c r="I10" s="84" t="s">
        <v>70</v>
      </c>
      <c r="J10" s="54">
        <v>300</v>
      </c>
      <c r="K10" s="54">
        <v>300</v>
      </c>
      <c r="L10" s="54">
        <v>415.1656086946698</v>
      </c>
      <c r="M10" s="54">
        <v>547.08241965722982</v>
      </c>
      <c r="N10" s="54">
        <v>962.24802835189962</v>
      </c>
      <c r="O10" s="54">
        <v>1262.2480283518996</v>
      </c>
      <c r="P10" s="40">
        <f>+Ene!J10+Feb!J10+Mar!J10+Abr!J10+May!J10+Jun!J10+Jul!J10+Ago!J10+Set!J10+Oct!J10+Nov!J10+Dic!J10</f>
        <v>36</v>
      </c>
      <c r="Q10" s="8">
        <f>+Ene!K10+Feb!K10+Mar!K10+Abr!K10+May!K10+Jun!K10+Jul!K10+Ago!K10+Set!K10+Oct!K10+Nov!K10+Dic!K10</f>
        <v>37</v>
      </c>
      <c r="R10" s="42">
        <f>+Ene!L10+Feb!L10+Mar!L10+Abr!L10+May!L10+Jun!L10+Jul!L10+Ago!L10+Set!L10+Oct!L10+Nov!L10+Dic!L10</f>
        <v>38</v>
      </c>
      <c r="S10" s="54">
        <f t="shared" si="5"/>
        <v>300</v>
      </c>
      <c r="T10" s="51">
        <f t="shared" si="6"/>
        <v>12.666666666666668</v>
      </c>
      <c r="U10" s="13">
        <f>+Ene!M10+Feb!M10+Mar!M10+Abr!M10+May!M10+Jun!M10+Jul!M10+Ago!M10+Set!M10+Oct!M10+Nov!M10+Dic!M10</f>
        <v>24</v>
      </c>
      <c r="V10" s="13">
        <f>+Ene!N10+Feb!N10+Mar!N10+Abr!N10+May!N10+Jun!N10+Jul!N10+Ago!N10+Set!N10+Oct!N10+Nov!N10+Dic!N10</f>
        <v>10</v>
      </c>
      <c r="W10" s="13">
        <f>+Ene!O10+Feb!O10+Mar!O10+Abr!O10+May!O10+Jun!O10+Jul!O10+Ago!O10+Set!O10+Oct!O10+Nov!O10+Dic!O10</f>
        <v>10</v>
      </c>
      <c r="X10" s="13">
        <f t="shared" si="7"/>
        <v>44</v>
      </c>
      <c r="Y10" s="56">
        <f t="shared" si="8"/>
        <v>1262.2480283518996</v>
      </c>
      <c r="Z10" s="47">
        <f t="shared" si="9"/>
        <v>3.4858442248826651</v>
      </c>
      <c r="AA10" s="14">
        <f>+Ene!P10+Feb!P10+Mar!P10+Abr!P10+May!P10+Jun!P10+Jul!P10+Ago!P10+Set!P10+Oct!P10+Nov!P10+Dic!P10</f>
        <v>1</v>
      </c>
      <c r="AB10" s="13">
        <f>+Ene!Q10+Feb!Q10+Mar!Q10+Abr!Q10+May!Q10+Jun!Q10+Jul!Q10+Ago!Q10+Set!Q10+Oct!Q10+Nov!Q10+Dic!Q10</f>
        <v>17</v>
      </c>
      <c r="AC10" s="13">
        <f>+Ene!R10+Feb!R10+Mar!R10+Abr!R10+May!R10+Jun!R10+Jul!R10+Ago!R10+Set!R10+Oct!R10+Nov!R10+Dic!R10</f>
        <v>96</v>
      </c>
      <c r="AD10" s="13">
        <f>+Ene!S10+Feb!S10+Mar!S10+Abr!S10+May!S10+Jun!S10+Jul!S10+Ago!S10+Set!S10+Oct!S10+Nov!S10+Dic!S10</f>
        <v>38</v>
      </c>
      <c r="AE10" s="13">
        <f t="shared" si="10"/>
        <v>152</v>
      </c>
      <c r="AF10" s="52">
        <v>2926</v>
      </c>
      <c r="AG10" s="47">
        <f t="shared" si="11"/>
        <v>5.1948051948051948</v>
      </c>
      <c r="AH10" s="14">
        <f>+Ene!T10+Feb!T10+Mar!T10+Abr!T10+May!T10+Jun!T10+Jul!T10+Ago!T10+Set!T10+Oct!T10+Nov!T10+Dic!T10</f>
        <v>73</v>
      </c>
      <c r="AI10" s="13">
        <f>+Ene!U10+Feb!U10+Mar!U10+Abr!U10+May!U10+Jun!U10+Jul!U10+Ago!U10+Set!U10+Oct!U10+Nov!U10+Dic!U10</f>
        <v>43</v>
      </c>
      <c r="AJ10" s="13">
        <f>+Ene!V10+Feb!V10+Mar!V10+Abr!V10+May!V10+Jun!V10+Jul!V10+Ago!V10+Set!V10+Oct!V10+Nov!V10+Dic!V10</f>
        <v>45</v>
      </c>
      <c r="AK10" s="13">
        <f>+Ene!W10+Feb!W10+Mar!W10+Abr!W10+May!W10+Jun!W10+Jul!W10+Ago!W10+Set!W10+Oct!W10+Nov!W10+Dic!W10</f>
        <v>13</v>
      </c>
      <c r="AL10" s="13">
        <f t="shared" si="12"/>
        <v>174</v>
      </c>
      <c r="AM10" s="56">
        <f t="shared" si="13"/>
        <v>1262.2480283518996</v>
      </c>
      <c r="AN10" s="47">
        <f t="shared" si="14"/>
        <v>13.784929434763269</v>
      </c>
      <c r="AO10" s="62">
        <f t="shared" si="15"/>
        <v>962.24802835189962</v>
      </c>
      <c r="AP10" s="40">
        <f>+Ene!X10+Feb!W10+Mar!W10+Abr!W10+May!W10+Jun!W10+Jul!W10+Ago!W10+Set!W10+Oct!W10+Nov!W10+Dic!W10</f>
        <v>24</v>
      </c>
      <c r="AQ10" s="59">
        <f t="shared" si="16"/>
        <v>2.4941594363260222</v>
      </c>
      <c r="AR10" s="8">
        <f>+Ene!Y10+Feb!Y10+Mar!Y10+Abr!Y10+May!Y10+Jun!Y10+Jul!Y10+Ago!Y10+Set!Y10+Oct!Y10+Nov!Y10+Dic!Y10</f>
        <v>29</v>
      </c>
      <c r="AS10" s="59">
        <f t="shared" si="17"/>
        <v>3.0137759855606099</v>
      </c>
      <c r="AT10" s="13">
        <f>+Ene!AA10+Feb!AA10+Mar!AA10+Abr!AA10+May!AA10+Jun!AA10+Jul!AA10+Ago!AA10+Set!AA10+Oct!AA10+Nov!AA10+Dic!AA10</f>
        <v>0</v>
      </c>
      <c r="AU10" s="13">
        <f>+Ene!AB10+Feb!AB10+Mar!AB10+Abr!AB10+May!AB10+Jun!AB10+Jul!AB10+Ago!AB10+Set!AB10+Oct!AB10+Nov!AB10+Dic!AB10</f>
        <v>1</v>
      </c>
      <c r="AV10" s="13">
        <f>+Ene!AC10+Feb!AC10+Mar!AC10+Abr!AC10+May!AC10+Jun!AC10+Jul!AC10+Ago!AC10+Set!AC10+Oct!AC10+Nov!AC10+Dic!AC10</f>
        <v>0</v>
      </c>
      <c r="AW10" s="14">
        <f t="shared" si="18"/>
        <v>1</v>
      </c>
      <c r="AX10" s="56">
        <f t="shared" si="19"/>
        <v>1262.2480283518996</v>
      </c>
      <c r="AY10" s="47">
        <f t="shared" si="20"/>
        <v>7.922373238369694E-2</v>
      </c>
    </row>
    <row r="11" spans="1:51" x14ac:dyDescent="0.3">
      <c r="A11" s="79" t="s">
        <v>4</v>
      </c>
      <c r="B11" s="79" t="s">
        <v>5</v>
      </c>
      <c r="C11" s="80">
        <v>400</v>
      </c>
      <c r="D11" s="79" t="s">
        <v>294</v>
      </c>
      <c r="E11" s="79" t="s">
        <v>262</v>
      </c>
      <c r="F11" s="79" t="s">
        <v>67</v>
      </c>
      <c r="G11" s="81" t="s">
        <v>264</v>
      </c>
      <c r="H11" s="82">
        <v>12</v>
      </c>
      <c r="I11" s="84" t="s">
        <v>71</v>
      </c>
      <c r="J11" s="54">
        <v>10</v>
      </c>
      <c r="K11" s="54">
        <v>10</v>
      </c>
      <c r="L11" s="54">
        <v>8.392727005899367</v>
      </c>
      <c r="M11" s="54">
        <v>11.059474344096731</v>
      </c>
      <c r="N11" s="54">
        <v>19.452201349996098</v>
      </c>
      <c r="O11" s="54">
        <v>29.452201349996098</v>
      </c>
      <c r="P11" s="40">
        <f>+Ene!J11+Feb!J11+Mar!J11+Abr!J11+May!J11+Jun!J11+Jul!J11+Ago!J11+Set!J11+Oct!J11+Nov!J11+Dic!J11</f>
        <v>1</v>
      </c>
      <c r="Q11" s="8">
        <f>+Ene!K11+Feb!K11+Mar!K11+Abr!K11+May!K11+Jun!K11+Jul!K11+Ago!K11+Set!K11+Oct!K11+Nov!K11+Dic!K11</f>
        <v>1</v>
      </c>
      <c r="R11" s="42">
        <f>+Ene!L11+Feb!L11+Mar!L11+Abr!L11+May!L11+Jun!L11+Jul!L11+Ago!L11+Set!L11+Oct!L11+Nov!L11+Dic!L11</f>
        <v>1</v>
      </c>
      <c r="S11" s="54">
        <f t="shared" si="5"/>
        <v>10</v>
      </c>
      <c r="T11" s="51">
        <f t="shared" si="6"/>
        <v>10</v>
      </c>
      <c r="U11" s="13">
        <f>+Ene!M11+Feb!M11+Mar!M11+Abr!M11+May!M11+Jun!M11+Jul!M11+Ago!M11+Set!M11+Oct!M11+Nov!M11+Dic!M11</f>
        <v>2</v>
      </c>
      <c r="V11" s="13">
        <f>+Ene!N11+Feb!N11+Mar!N11+Abr!N11+May!N11+Jun!N11+Jul!N11+Ago!N11+Set!N11+Oct!N11+Nov!N11+Dic!N11</f>
        <v>0</v>
      </c>
      <c r="W11" s="13">
        <f>+Ene!O11+Feb!O11+Mar!O11+Abr!O11+May!O11+Jun!O11+Jul!O11+Ago!O11+Set!O11+Oct!O11+Nov!O11+Dic!O11</f>
        <v>1</v>
      </c>
      <c r="X11" s="13">
        <f t="shared" si="7"/>
        <v>3</v>
      </c>
      <c r="Y11" s="56">
        <f t="shared" si="8"/>
        <v>29.452201349996098</v>
      </c>
      <c r="Z11" s="47">
        <f t="shared" si="9"/>
        <v>10.185995825403378</v>
      </c>
      <c r="AA11" s="14">
        <f>+Ene!P11+Feb!P11+Mar!P11+Abr!P11+May!P11+Jun!P11+Jul!P11+Ago!P11+Set!P11+Oct!P11+Nov!P11+Dic!P11</f>
        <v>0</v>
      </c>
      <c r="AB11" s="13">
        <f>+Ene!Q11+Feb!Q11+Mar!Q11+Abr!Q11+May!Q11+Jun!Q11+Jul!Q11+Ago!Q11+Set!Q11+Oct!Q11+Nov!Q11+Dic!Q11</f>
        <v>3</v>
      </c>
      <c r="AC11" s="13">
        <f>+Ene!R11+Feb!R11+Mar!R11+Abr!R11+May!R11+Jun!R11+Jul!R11+Ago!R11+Set!R11+Oct!R11+Nov!R11+Dic!R11</f>
        <v>4</v>
      </c>
      <c r="AD11" s="13">
        <f>+Ene!S11+Feb!S11+Mar!S11+Abr!S11+May!S11+Jun!S11+Jul!S11+Ago!S11+Set!S11+Oct!S11+Nov!S11+Dic!S11</f>
        <v>3</v>
      </c>
      <c r="AE11" s="13">
        <f t="shared" si="10"/>
        <v>10</v>
      </c>
      <c r="AF11" s="52">
        <v>964</v>
      </c>
      <c r="AG11" s="47">
        <f t="shared" si="11"/>
        <v>1.0373443983402488</v>
      </c>
      <c r="AH11" s="14">
        <f>+Ene!T11+Feb!T11+Mar!T11+Abr!T11+May!T11+Jun!T11+Jul!T11+Ago!T11+Set!T11+Oct!T11+Nov!T11+Dic!T11</f>
        <v>1</v>
      </c>
      <c r="AI11" s="13">
        <f>+Ene!U11+Feb!U11+Mar!U11+Abr!U11+May!U11+Jun!U11+Jul!U11+Ago!U11+Set!U11+Oct!U11+Nov!U11+Dic!U11</f>
        <v>2</v>
      </c>
      <c r="AJ11" s="13">
        <f>+Ene!V11+Feb!V11+Mar!V11+Abr!V11+May!V11+Jun!V11+Jul!V11+Ago!V11+Set!V11+Oct!V11+Nov!V11+Dic!V11</f>
        <v>0</v>
      </c>
      <c r="AK11" s="13">
        <f>+Ene!W11+Feb!W11+Mar!W11+Abr!W11+May!W11+Jun!W11+Jul!W11+Ago!W11+Set!W11+Oct!W11+Nov!W11+Dic!W11</f>
        <v>1</v>
      </c>
      <c r="AL11" s="13">
        <f t="shared" si="12"/>
        <v>4</v>
      </c>
      <c r="AM11" s="56">
        <f t="shared" si="13"/>
        <v>29.452201349996098</v>
      </c>
      <c r="AN11" s="47">
        <f t="shared" si="14"/>
        <v>13.581327767204504</v>
      </c>
      <c r="AO11" s="62">
        <f t="shared" si="15"/>
        <v>19.452201349996098</v>
      </c>
      <c r="AP11" s="40">
        <f>+Ene!X11+Feb!W11+Mar!W11+Abr!W11+May!W11+Jun!W11+Jul!W11+Ago!W11+Set!W11+Oct!W11+Nov!W11+Dic!W11</f>
        <v>0</v>
      </c>
      <c r="AQ11" s="59">
        <f t="shared" si="16"/>
        <v>0</v>
      </c>
      <c r="AR11" s="8">
        <f>+Ene!Y11+Feb!Y11+Mar!Y11+Abr!Y11+May!Y11+Jun!Y11+Jul!Y11+Ago!Y11+Set!Y11+Oct!Y11+Nov!Y11+Dic!Y11</f>
        <v>0</v>
      </c>
      <c r="AS11" s="59">
        <f t="shared" si="17"/>
        <v>0</v>
      </c>
      <c r="AT11" s="13">
        <f>+Ene!AA11+Feb!AA11+Mar!AA11+Abr!AA11+May!AA11+Jun!AA11+Jul!AA11+Ago!AA11+Set!AA11+Oct!AA11+Nov!AA11+Dic!AA11</f>
        <v>0</v>
      </c>
      <c r="AU11" s="13">
        <f>+Ene!AB11+Feb!AB11+Mar!AB11+Abr!AB11+May!AB11+Jun!AB11+Jul!AB11+Ago!AB11+Set!AB11+Oct!AB11+Nov!AB11+Dic!AB11</f>
        <v>0</v>
      </c>
      <c r="AV11" s="13">
        <f>+Ene!AC11+Feb!AC11+Mar!AC11+Abr!AC11+May!AC11+Jun!AC11+Jul!AC11+Ago!AC11+Set!AC11+Oct!AC11+Nov!AC11+Dic!AC11</f>
        <v>0</v>
      </c>
      <c r="AW11" s="14">
        <f t="shared" si="18"/>
        <v>0</v>
      </c>
      <c r="AX11" s="56">
        <f t="shared" si="19"/>
        <v>29.452201349996098</v>
      </c>
      <c r="AY11" s="47">
        <f t="shared" si="20"/>
        <v>0</v>
      </c>
    </row>
    <row r="12" spans="1:51" x14ac:dyDescent="0.3">
      <c r="A12" s="79" t="s">
        <v>4</v>
      </c>
      <c r="B12" s="79" t="s">
        <v>5</v>
      </c>
      <c r="C12" s="80">
        <v>400</v>
      </c>
      <c r="D12" s="79" t="s">
        <v>294</v>
      </c>
      <c r="E12" s="79" t="s">
        <v>262</v>
      </c>
      <c r="F12" s="79" t="s">
        <v>67</v>
      </c>
      <c r="G12" s="81" t="s">
        <v>264</v>
      </c>
      <c r="H12" s="82">
        <v>270</v>
      </c>
      <c r="I12" s="84" t="s">
        <v>72</v>
      </c>
      <c r="J12" s="54">
        <v>10</v>
      </c>
      <c r="K12" s="54">
        <v>10</v>
      </c>
      <c r="L12" s="54">
        <v>16.721630992742458</v>
      </c>
      <c r="M12" s="54">
        <v>22.034846221698423</v>
      </c>
      <c r="N12" s="54">
        <v>38.756477214440878</v>
      </c>
      <c r="O12" s="54">
        <v>48.756477214440878</v>
      </c>
      <c r="P12" s="40">
        <f>+Ene!J12+Feb!J12+Mar!J12+Abr!J12+May!J12+Jun!J12+Jul!J12+Ago!J12+Set!J12+Oct!J12+Nov!J12+Dic!J12</f>
        <v>0</v>
      </c>
      <c r="Q12" s="8">
        <f>+Ene!K12+Feb!K12+Mar!K12+Abr!K12+May!K12+Jun!K12+Jul!K12+Ago!K12+Set!K12+Oct!K12+Nov!K12+Dic!K12</f>
        <v>0</v>
      </c>
      <c r="R12" s="42">
        <f>+Ene!L12+Feb!L12+Mar!L12+Abr!L12+May!L12+Jun!L12+Jul!L12+Ago!L12+Set!L12+Oct!L12+Nov!L12+Dic!L12</f>
        <v>1</v>
      </c>
      <c r="S12" s="54">
        <f t="shared" si="5"/>
        <v>10</v>
      </c>
      <c r="T12" s="51">
        <f t="shared" si="6"/>
        <v>10</v>
      </c>
      <c r="U12" s="13">
        <f>+Ene!M12+Feb!M12+Mar!M12+Abr!M12+May!M12+Jun!M12+Jul!M12+Ago!M12+Set!M12+Oct!M12+Nov!M12+Dic!M12</f>
        <v>1</v>
      </c>
      <c r="V12" s="13">
        <f>+Ene!N12+Feb!N12+Mar!N12+Abr!N12+May!N12+Jun!N12+Jul!N12+Ago!N12+Set!N12+Oct!N12+Nov!N12+Dic!N12</f>
        <v>0</v>
      </c>
      <c r="W12" s="13">
        <f>+Ene!O12+Feb!O12+Mar!O12+Abr!O12+May!O12+Jun!O12+Jul!O12+Ago!O12+Set!O12+Oct!O12+Nov!O12+Dic!O12</f>
        <v>2</v>
      </c>
      <c r="X12" s="13">
        <f t="shared" si="7"/>
        <v>3</v>
      </c>
      <c r="Y12" s="56">
        <f t="shared" si="8"/>
        <v>48.756477214440878</v>
      </c>
      <c r="Z12" s="47">
        <f t="shared" si="9"/>
        <v>6.1530286259308511</v>
      </c>
      <c r="AA12" s="14">
        <f>+Ene!P12+Feb!P12+Mar!P12+Abr!P12+May!P12+Jun!P12+Jul!P12+Ago!P12+Set!P12+Oct!P12+Nov!P12+Dic!P12</f>
        <v>0</v>
      </c>
      <c r="AB12" s="13">
        <f>+Ene!Q12+Feb!Q12+Mar!Q12+Abr!Q12+May!Q12+Jun!Q12+Jul!Q12+Ago!Q12+Set!Q12+Oct!Q12+Nov!Q12+Dic!Q12</f>
        <v>0</v>
      </c>
      <c r="AC12" s="13">
        <f>+Ene!R12+Feb!R12+Mar!R12+Abr!R12+May!R12+Jun!R12+Jul!R12+Ago!R12+Set!R12+Oct!R12+Nov!R12+Dic!R12</f>
        <v>1</v>
      </c>
      <c r="AD12" s="13">
        <f>+Ene!S12+Feb!S12+Mar!S12+Abr!S12+May!S12+Jun!S12+Jul!S12+Ago!S12+Set!S12+Oct!S12+Nov!S12+Dic!S12</f>
        <v>2</v>
      </c>
      <c r="AE12" s="13">
        <f t="shared" si="10"/>
        <v>3</v>
      </c>
      <c r="AF12" s="52">
        <v>1424</v>
      </c>
      <c r="AG12" s="47">
        <f t="shared" si="11"/>
        <v>0.21067415730337077</v>
      </c>
      <c r="AH12" s="14">
        <f>+Ene!T12+Feb!T12+Mar!T12+Abr!T12+May!T12+Jun!T12+Jul!T12+Ago!T12+Set!T12+Oct!T12+Nov!T12+Dic!T12</f>
        <v>1</v>
      </c>
      <c r="AI12" s="13">
        <f>+Ene!U12+Feb!U12+Mar!U12+Abr!U12+May!U12+Jun!U12+Jul!U12+Ago!U12+Set!U12+Oct!U12+Nov!U12+Dic!U12</f>
        <v>2</v>
      </c>
      <c r="AJ12" s="13">
        <f>+Ene!V12+Feb!V12+Mar!V12+Abr!V12+May!V12+Jun!V12+Jul!V12+Ago!V12+Set!V12+Oct!V12+Nov!V12+Dic!V12</f>
        <v>0</v>
      </c>
      <c r="AK12" s="13">
        <f>+Ene!W12+Feb!W12+Mar!W12+Abr!W12+May!W12+Jun!W12+Jul!W12+Ago!W12+Set!W12+Oct!W12+Nov!W12+Dic!W12</f>
        <v>1</v>
      </c>
      <c r="AL12" s="13">
        <f t="shared" si="12"/>
        <v>4</v>
      </c>
      <c r="AM12" s="56">
        <f t="shared" si="13"/>
        <v>48.756477214440878</v>
      </c>
      <c r="AN12" s="47">
        <f t="shared" si="14"/>
        <v>8.2040381679078003</v>
      </c>
      <c r="AO12" s="62">
        <f t="shared" si="15"/>
        <v>38.756477214440878</v>
      </c>
      <c r="AP12" s="40">
        <f>+Ene!X12+Feb!W12+Mar!W12+Abr!W12+May!W12+Jun!W12+Jul!W12+Ago!W12+Set!W12+Oct!W12+Nov!W12+Dic!W12</f>
        <v>0</v>
      </c>
      <c r="AQ12" s="59">
        <f t="shared" si="16"/>
        <v>0</v>
      </c>
      <c r="AR12" s="8">
        <f>+Ene!Y12+Feb!Y12+Mar!Y12+Abr!Y12+May!Y12+Jun!Y12+Jul!Y12+Ago!Y12+Set!Y12+Oct!Y12+Nov!Y12+Dic!Y12</f>
        <v>0</v>
      </c>
      <c r="AS12" s="59">
        <f t="shared" si="17"/>
        <v>0</v>
      </c>
      <c r="AT12" s="13">
        <f>+Ene!AA12+Feb!AA12+Mar!AA12+Abr!AA12+May!AA12+Jun!AA12+Jul!AA12+Ago!AA12+Set!AA12+Oct!AA12+Nov!AA12+Dic!AA12</f>
        <v>0</v>
      </c>
      <c r="AU12" s="13">
        <f>+Ene!AB12+Feb!AB12+Mar!AB12+Abr!AB12+May!AB12+Jun!AB12+Jul!AB12+Ago!AB12+Set!AB12+Oct!AB12+Nov!AB12+Dic!AB12</f>
        <v>0</v>
      </c>
      <c r="AV12" s="13">
        <f>+Ene!AC12+Feb!AC12+Mar!AC12+Abr!AC12+May!AC12+Jun!AC12+Jul!AC12+Ago!AC12+Set!AC12+Oct!AC12+Nov!AC12+Dic!AC12</f>
        <v>0</v>
      </c>
      <c r="AW12" s="14">
        <f t="shared" si="18"/>
        <v>0</v>
      </c>
      <c r="AX12" s="56">
        <f t="shared" si="19"/>
        <v>48.756477214440878</v>
      </c>
      <c r="AY12" s="47">
        <f t="shared" si="20"/>
        <v>0</v>
      </c>
    </row>
    <row r="13" spans="1:51" x14ac:dyDescent="0.3">
      <c r="A13" s="79" t="s">
        <v>4</v>
      </c>
      <c r="B13" s="79" t="s">
        <v>5</v>
      </c>
      <c r="C13" s="80">
        <v>400</v>
      </c>
      <c r="D13" s="79" t="s">
        <v>294</v>
      </c>
      <c r="E13" s="79" t="s">
        <v>262</v>
      </c>
      <c r="F13" s="79" t="s">
        <v>67</v>
      </c>
      <c r="G13" s="81" t="s">
        <v>264</v>
      </c>
      <c r="H13" s="82">
        <v>6945</v>
      </c>
      <c r="I13" s="84" t="s">
        <v>74</v>
      </c>
      <c r="J13" s="54">
        <v>7</v>
      </c>
      <c r="K13" s="54">
        <v>7</v>
      </c>
      <c r="L13" s="54">
        <v>10.466975125228107</v>
      </c>
      <c r="M13" s="54">
        <v>13.792804505185277</v>
      </c>
      <c r="N13" s="54">
        <v>24.259779630413384</v>
      </c>
      <c r="O13" s="54">
        <v>31.259779630413384</v>
      </c>
      <c r="P13" s="40">
        <f>+Ene!J13+Feb!J13+Mar!J13+Abr!J13+May!J13+Jun!J13+Jul!J13+Ago!J13+Set!J13+Oct!J13+Nov!J13+Dic!J13</f>
        <v>0</v>
      </c>
      <c r="Q13" s="8">
        <f>+Ene!K13+Feb!K13+Mar!K13+Abr!K13+May!K13+Jun!K13+Jul!K13+Ago!K13+Set!K13+Oct!K13+Nov!K13+Dic!K13</f>
        <v>0</v>
      </c>
      <c r="R13" s="42">
        <f>+Ene!L13+Feb!L13+Mar!L13+Abr!L13+May!L13+Jun!L13+Jul!L13+Ago!L13+Set!L13+Oct!L13+Nov!L13+Dic!L13</f>
        <v>0</v>
      </c>
      <c r="S13" s="54">
        <f t="shared" si="5"/>
        <v>7</v>
      </c>
      <c r="T13" s="51">
        <f t="shared" si="6"/>
        <v>0</v>
      </c>
      <c r="U13" s="13">
        <f>+Ene!M13+Feb!M13+Mar!M13+Abr!M13+May!M13+Jun!M13+Jul!M13+Ago!M13+Set!M13+Oct!M13+Nov!M13+Dic!M13</f>
        <v>0</v>
      </c>
      <c r="V13" s="13">
        <f>+Ene!N13+Feb!N13+Mar!N13+Abr!N13+May!N13+Jun!N13+Jul!N13+Ago!N13+Set!N13+Oct!N13+Nov!N13+Dic!N13</f>
        <v>1</v>
      </c>
      <c r="W13" s="13">
        <f>+Ene!O13+Feb!O13+Mar!O13+Abr!O13+May!O13+Jun!O13+Jul!O13+Ago!O13+Set!O13+Oct!O13+Nov!O13+Dic!O13</f>
        <v>1</v>
      </c>
      <c r="X13" s="13">
        <f t="shared" si="7"/>
        <v>2</v>
      </c>
      <c r="Y13" s="56">
        <f t="shared" si="8"/>
        <v>31.259779630413384</v>
      </c>
      <c r="Z13" s="47">
        <f t="shared" si="9"/>
        <v>6.3979977582892245</v>
      </c>
      <c r="AA13" s="14">
        <f>+Ene!P13+Feb!P13+Mar!P13+Abr!P13+May!P13+Jun!P13+Jul!P13+Ago!P13+Set!P13+Oct!P13+Nov!P13+Dic!P13</f>
        <v>0</v>
      </c>
      <c r="AB13" s="13">
        <f>+Ene!Q13+Feb!Q13+Mar!Q13+Abr!Q13+May!Q13+Jun!Q13+Jul!Q13+Ago!Q13+Set!Q13+Oct!Q13+Nov!Q13+Dic!Q13</f>
        <v>0</v>
      </c>
      <c r="AC13" s="13">
        <f>+Ene!R13+Feb!R13+Mar!R13+Abr!R13+May!R13+Jun!R13+Jul!R13+Ago!R13+Set!R13+Oct!R13+Nov!R13+Dic!R13</f>
        <v>2</v>
      </c>
      <c r="AD13" s="13">
        <f>+Ene!S13+Feb!S13+Mar!S13+Abr!S13+May!S13+Jun!S13+Jul!S13+Ago!S13+Set!S13+Oct!S13+Nov!S13+Dic!S13</f>
        <v>0</v>
      </c>
      <c r="AE13" s="13">
        <f t="shared" si="10"/>
        <v>2</v>
      </c>
      <c r="AF13" s="52">
        <v>682</v>
      </c>
      <c r="AG13" s="47">
        <f t="shared" si="11"/>
        <v>0.2932551319648094</v>
      </c>
      <c r="AH13" s="14">
        <f>+Ene!T13+Feb!T13+Mar!T13+Abr!T13+May!T13+Jun!T13+Jul!T13+Ago!T13+Set!T13+Oct!T13+Nov!T13+Dic!T13</f>
        <v>0</v>
      </c>
      <c r="AI13" s="13">
        <f>+Ene!U13+Feb!U13+Mar!U13+Abr!U13+May!U13+Jun!U13+Jul!U13+Ago!U13+Set!U13+Oct!U13+Nov!U13+Dic!U13</f>
        <v>2</v>
      </c>
      <c r="AJ13" s="13">
        <f>+Ene!V13+Feb!V13+Mar!V13+Abr!V13+May!V13+Jun!V13+Jul!V13+Ago!V13+Set!V13+Oct!V13+Nov!V13+Dic!V13</f>
        <v>6</v>
      </c>
      <c r="AK13" s="13">
        <f>+Ene!W13+Feb!W13+Mar!W13+Abr!W13+May!W13+Jun!W13+Jul!W13+Ago!W13+Set!W13+Oct!W13+Nov!W13+Dic!W13</f>
        <v>11</v>
      </c>
      <c r="AL13" s="13">
        <f t="shared" si="12"/>
        <v>19</v>
      </c>
      <c r="AM13" s="56">
        <f t="shared" si="13"/>
        <v>31.259779630413384</v>
      </c>
      <c r="AN13" s="47">
        <f t="shared" si="14"/>
        <v>60.780978703747635</v>
      </c>
      <c r="AO13" s="62">
        <f t="shared" si="15"/>
        <v>24.259779630413384</v>
      </c>
      <c r="AP13" s="40">
        <f>+Ene!X13+Feb!W13+Mar!W13+Abr!W13+May!W13+Jun!W13+Jul!W13+Ago!W13+Set!W13+Oct!W13+Nov!W13+Dic!W13</f>
        <v>10</v>
      </c>
      <c r="AQ13" s="59">
        <f t="shared" si="16"/>
        <v>41.220489849229516</v>
      </c>
      <c r="AR13" s="8">
        <f>+Ene!Y13+Feb!Y13+Mar!Y13+Abr!Y13+May!Y13+Jun!Y13+Jul!Y13+Ago!Y13+Set!Y13+Oct!Y13+Nov!Y13+Dic!Y13</f>
        <v>0</v>
      </c>
      <c r="AS13" s="59">
        <f t="shared" si="17"/>
        <v>0</v>
      </c>
      <c r="AT13" s="13">
        <f>+Ene!AA13+Feb!AA13+Mar!AA13+Abr!AA13+May!AA13+Jun!AA13+Jul!AA13+Ago!AA13+Set!AA13+Oct!AA13+Nov!AA13+Dic!AA13</f>
        <v>0</v>
      </c>
      <c r="AU13" s="13">
        <f>+Ene!AB13+Feb!AB13+Mar!AB13+Abr!AB13+May!AB13+Jun!AB13+Jul!AB13+Ago!AB13+Set!AB13+Oct!AB13+Nov!AB13+Dic!AB13</f>
        <v>1</v>
      </c>
      <c r="AV13" s="13">
        <f>+Ene!AC13+Feb!AC13+Mar!AC13+Abr!AC13+May!AC13+Jun!AC13+Jul!AC13+Ago!AC13+Set!AC13+Oct!AC13+Nov!AC13+Dic!AC13</f>
        <v>0</v>
      </c>
      <c r="AW13" s="14">
        <f t="shared" si="18"/>
        <v>1</v>
      </c>
      <c r="AX13" s="56">
        <f t="shared" si="19"/>
        <v>31.259779630413384</v>
      </c>
      <c r="AY13" s="47">
        <f t="shared" si="20"/>
        <v>3.1989988791446122</v>
      </c>
    </row>
    <row r="14" spans="1:51" x14ac:dyDescent="0.3">
      <c r="A14" s="79" t="s">
        <v>4</v>
      </c>
      <c r="B14" s="79" t="s">
        <v>5</v>
      </c>
      <c r="C14" s="80">
        <v>400</v>
      </c>
      <c r="D14" s="79" t="s">
        <v>294</v>
      </c>
      <c r="E14" s="79" t="s">
        <v>262</v>
      </c>
      <c r="F14" s="79" t="s">
        <v>67</v>
      </c>
      <c r="G14" s="81" t="s">
        <v>264</v>
      </c>
      <c r="H14" s="82">
        <v>21334</v>
      </c>
      <c r="I14" s="84" t="s">
        <v>75</v>
      </c>
      <c r="J14" s="54">
        <v>5</v>
      </c>
      <c r="K14" s="54">
        <v>5</v>
      </c>
      <c r="L14" s="54">
        <v>8.8820368186640941</v>
      </c>
      <c r="M14" s="54">
        <v>11.704259920558643</v>
      </c>
      <c r="N14" s="54">
        <v>20.586296739222739</v>
      </c>
      <c r="O14" s="54">
        <v>25.586296739222739</v>
      </c>
      <c r="P14" s="40">
        <f>+Ene!J14+Feb!J14+Mar!J14+Abr!J14+May!J14+Jun!J14+Jul!J14+Ago!J14+Set!J14+Oct!J14+Nov!J14+Dic!J14</f>
        <v>1</v>
      </c>
      <c r="Q14" s="8">
        <f>+Ene!K14+Feb!K14+Mar!K14+Abr!K14+May!K14+Jun!K14+Jul!K14+Ago!K14+Set!K14+Oct!K14+Nov!K14+Dic!K14</f>
        <v>1</v>
      </c>
      <c r="R14" s="42">
        <f>+Ene!L14+Feb!L14+Mar!L14+Abr!L14+May!L14+Jun!L14+Jul!L14+Ago!L14+Set!L14+Oct!L14+Nov!L14+Dic!L14</f>
        <v>1</v>
      </c>
      <c r="S14" s="54">
        <f t="shared" si="5"/>
        <v>5</v>
      </c>
      <c r="T14" s="51">
        <f t="shared" si="6"/>
        <v>20</v>
      </c>
      <c r="U14" s="13">
        <f>+Ene!M14+Feb!M14+Mar!M14+Abr!M14+May!M14+Jun!M14+Jul!M14+Ago!M14+Set!M14+Oct!M14+Nov!M14+Dic!M14</f>
        <v>1</v>
      </c>
      <c r="V14" s="13">
        <f>+Ene!N14+Feb!N14+Mar!N14+Abr!N14+May!N14+Jun!N14+Jul!N14+Ago!N14+Set!N14+Oct!N14+Nov!N14+Dic!N14</f>
        <v>0</v>
      </c>
      <c r="W14" s="13">
        <f>+Ene!O14+Feb!O14+Mar!O14+Abr!O14+May!O14+Jun!O14+Jul!O14+Ago!O14+Set!O14+Oct!O14+Nov!O14+Dic!O14</f>
        <v>0</v>
      </c>
      <c r="X14" s="13">
        <f t="shared" si="7"/>
        <v>1</v>
      </c>
      <c r="Y14" s="56">
        <f t="shared" si="8"/>
        <v>25.586296739222739</v>
      </c>
      <c r="Z14" s="47">
        <f t="shared" si="9"/>
        <v>3.9083420715083057</v>
      </c>
      <c r="AA14" s="14">
        <f>+Ene!P14+Feb!P14+Mar!P14+Abr!P14+May!P14+Jun!P14+Jul!P14+Ago!P14+Set!P14+Oct!P14+Nov!P14+Dic!P14</f>
        <v>0</v>
      </c>
      <c r="AB14" s="13">
        <f>+Ene!Q14+Feb!Q14+Mar!Q14+Abr!Q14+May!Q14+Jun!Q14+Jul!Q14+Ago!Q14+Set!Q14+Oct!Q14+Nov!Q14+Dic!Q14</f>
        <v>1</v>
      </c>
      <c r="AC14" s="13">
        <f>+Ene!R14+Feb!R14+Mar!R14+Abr!R14+May!R14+Jun!R14+Jul!R14+Ago!R14+Set!R14+Oct!R14+Nov!R14+Dic!R14</f>
        <v>1</v>
      </c>
      <c r="AD14" s="13">
        <f>+Ene!S14+Feb!S14+Mar!S14+Abr!S14+May!S14+Jun!S14+Jul!S14+Ago!S14+Set!S14+Oct!S14+Nov!S14+Dic!S14</f>
        <v>3</v>
      </c>
      <c r="AE14" s="13">
        <f t="shared" si="10"/>
        <v>5</v>
      </c>
      <c r="AF14" s="52">
        <v>135</v>
      </c>
      <c r="AG14" s="47">
        <f t="shared" si="11"/>
        <v>3.7037037037037033</v>
      </c>
      <c r="AH14" s="14">
        <f>+Ene!T14+Feb!T14+Mar!T14+Abr!T14+May!T14+Jun!T14+Jul!T14+Ago!T14+Set!T14+Oct!T14+Nov!T14+Dic!T14</f>
        <v>1</v>
      </c>
      <c r="AI14" s="13">
        <f>+Ene!U14+Feb!U14+Mar!U14+Abr!U14+May!U14+Jun!U14+Jul!U14+Ago!U14+Set!U14+Oct!U14+Nov!U14+Dic!U14</f>
        <v>0</v>
      </c>
      <c r="AJ14" s="13">
        <f>+Ene!V14+Feb!V14+Mar!V14+Abr!V14+May!V14+Jun!V14+Jul!V14+Ago!V14+Set!V14+Oct!V14+Nov!V14+Dic!V14</f>
        <v>0</v>
      </c>
      <c r="AK14" s="13">
        <f>+Ene!W14+Feb!W14+Mar!W14+Abr!W14+May!W14+Jun!W14+Jul!W14+Ago!W14+Set!W14+Oct!W14+Nov!W14+Dic!W14</f>
        <v>0</v>
      </c>
      <c r="AL14" s="13">
        <f t="shared" si="12"/>
        <v>1</v>
      </c>
      <c r="AM14" s="56">
        <f t="shared" si="13"/>
        <v>25.586296739222739</v>
      </c>
      <c r="AN14" s="47">
        <f t="shared" si="14"/>
        <v>3.9083420715083057</v>
      </c>
      <c r="AO14" s="62">
        <f t="shared" si="15"/>
        <v>20.586296739222739</v>
      </c>
      <c r="AP14" s="40">
        <f>+Ene!X14+Feb!W14+Mar!W14+Abr!W14+May!W14+Jun!W14+Jul!W14+Ago!W14+Set!W14+Oct!W14+Nov!W14+Dic!W14</f>
        <v>3</v>
      </c>
      <c r="AQ14" s="59">
        <f t="shared" si="16"/>
        <v>14.572800722745574</v>
      </c>
      <c r="AR14" s="8">
        <f>+Ene!Y14+Feb!Y14+Mar!Y14+Abr!Y14+May!Y14+Jun!Y14+Jul!Y14+Ago!Y14+Set!Y14+Oct!Y14+Nov!Y14+Dic!Y14</f>
        <v>4</v>
      </c>
      <c r="AS14" s="59">
        <f t="shared" si="17"/>
        <v>19.430400963660766</v>
      </c>
      <c r="AT14" s="13">
        <f>+Ene!AA14+Feb!AA14+Mar!AA14+Abr!AA14+May!AA14+Jun!AA14+Jul!AA14+Ago!AA14+Set!AA14+Oct!AA14+Nov!AA14+Dic!AA14</f>
        <v>0</v>
      </c>
      <c r="AU14" s="13">
        <f>+Ene!AB14+Feb!AB14+Mar!AB14+Abr!AB14+May!AB14+Jun!AB14+Jul!AB14+Ago!AB14+Set!AB14+Oct!AB14+Nov!AB14+Dic!AB14</f>
        <v>0</v>
      </c>
      <c r="AV14" s="13">
        <f>+Ene!AC14+Feb!AC14+Mar!AC14+Abr!AC14+May!AC14+Jun!AC14+Jul!AC14+Ago!AC14+Set!AC14+Oct!AC14+Nov!AC14+Dic!AC14</f>
        <v>0</v>
      </c>
      <c r="AW14" s="14">
        <f t="shared" si="18"/>
        <v>0</v>
      </c>
      <c r="AX14" s="56">
        <f t="shared" si="19"/>
        <v>25.586296739222739</v>
      </c>
      <c r="AY14" s="47">
        <f t="shared" si="20"/>
        <v>0</v>
      </c>
    </row>
    <row r="15" spans="1:51" x14ac:dyDescent="0.3">
      <c r="A15" s="79" t="s">
        <v>4</v>
      </c>
      <c r="B15" s="79" t="s">
        <v>5</v>
      </c>
      <c r="C15" s="80">
        <v>400</v>
      </c>
      <c r="D15" s="79" t="s">
        <v>294</v>
      </c>
      <c r="E15" s="79" t="s">
        <v>262</v>
      </c>
      <c r="F15" s="79" t="s">
        <v>67</v>
      </c>
      <c r="G15" s="81" t="s">
        <v>263</v>
      </c>
      <c r="H15" s="82">
        <v>8</v>
      </c>
      <c r="I15" s="84" t="s">
        <v>569</v>
      </c>
      <c r="J15" s="54">
        <v>90</v>
      </c>
      <c r="K15" s="54">
        <v>90</v>
      </c>
      <c r="L15" s="54">
        <v>133.9964285086366</v>
      </c>
      <c r="M15" s="54">
        <v>176.57312840631997</v>
      </c>
      <c r="N15" s="54">
        <v>310.56955691495659</v>
      </c>
      <c r="O15" s="54">
        <v>400.56955691495659</v>
      </c>
      <c r="P15" s="40">
        <f>+Ene!J15+Feb!J15+Mar!J15+Abr!J15+May!J15+Jun!J15+Jul!J15+Ago!J15+Set!J15+Oct!J15+Nov!J15+Dic!J15</f>
        <v>13</v>
      </c>
      <c r="Q15" s="8">
        <f>+Ene!K15+Feb!K15+Mar!K15+Abr!K15+May!K15+Jun!K15+Jul!K15+Ago!K15+Set!K15+Oct!K15+Nov!K15+Dic!K15</f>
        <v>12</v>
      </c>
      <c r="R15" s="42">
        <f>+Ene!L15+Feb!L15+Mar!L15+Abr!L15+May!L15+Jun!L15+Jul!L15+Ago!L15+Set!L15+Oct!L15+Nov!L15+Dic!L15</f>
        <v>18</v>
      </c>
      <c r="S15" s="54">
        <f t="shared" si="5"/>
        <v>90</v>
      </c>
      <c r="T15" s="51">
        <f t="shared" si="6"/>
        <v>20</v>
      </c>
      <c r="U15" s="13">
        <f>+Ene!M15+Feb!M15+Mar!M15+Abr!M15+May!M15+Jun!M15+Jul!M15+Ago!M15+Set!M15+Oct!M15+Nov!M15+Dic!M15</f>
        <v>10</v>
      </c>
      <c r="V15" s="13">
        <f>+Ene!N15+Feb!N15+Mar!N15+Abr!N15+May!N15+Jun!N15+Jul!N15+Ago!N15+Set!N15+Oct!N15+Nov!N15+Dic!N15</f>
        <v>10</v>
      </c>
      <c r="W15" s="13">
        <f>+Ene!O15+Feb!O15+Mar!O15+Abr!O15+May!O15+Jun!O15+Jul!O15+Ago!O15+Set!O15+Oct!O15+Nov!O15+Dic!O15</f>
        <v>15</v>
      </c>
      <c r="X15" s="13">
        <f t="shared" si="7"/>
        <v>35</v>
      </c>
      <c r="Y15" s="56">
        <f t="shared" si="8"/>
        <v>400.56955691495659</v>
      </c>
      <c r="Z15" s="47">
        <f t="shared" si="9"/>
        <v>8.7375586576167876</v>
      </c>
      <c r="AA15" s="14">
        <f>+Ene!P15+Feb!P15+Mar!P15+Abr!P15+May!P15+Jun!P15+Jul!P15+Ago!P15+Set!P15+Oct!P15+Nov!P15+Dic!P15</f>
        <v>1</v>
      </c>
      <c r="AB15" s="13">
        <f>+Ene!Q15+Feb!Q15+Mar!Q15+Abr!Q15+May!Q15+Jun!Q15+Jul!Q15+Ago!Q15+Set!Q15+Oct!Q15+Nov!Q15+Dic!Q15</f>
        <v>9</v>
      </c>
      <c r="AC15" s="13">
        <f>+Ene!R15+Feb!R15+Mar!R15+Abr!R15+May!R15+Jun!R15+Jul!R15+Ago!R15+Set!R15+Oct!R15+Nov!R15+Dic!R15</f>
        <v>43</v>
      </c>
      <c r="AD15" s="13">
        <f>+Ene!S15+Feb!S15+Mar!S15+Abr!S15+May!S15+Jun!S15+Jul!S15+Ago!S15+Set!S15+Oct!S15+Nov!S15+Dic!S15</f>
        <v>38</v>
      </c>
      <c r="AE15" s="13">
        <f t="shared" si="10"/>
        <v>91</v>
      </c>
      <c r="AF15" s="52" t="s">
        <v>553</v>
      </c>
      <c r="AG15" s="47">
        <f t="shared" si="11"/>
        <v>0</v>
      </c>
      <c r="AH15" s="14">
        <f>+Ene!T15+Feb!T15+Mar!T15+Abr!T15+May!T15+Jun!T15+Jul!T15+Ago!T15+Set!T15+Oct!T15+Nov!T15+Dic!T15</f>
        <v>26</v>
      </c>
      <c r="AI15" s="13">
        <f>+Ene!U15+Feb!U15+Mar!U15+Abr!U15+May!U15+Jun!U15+Jul!U15+Ago!U15+Set!U15+Oct!U15+Nov!U15+Dic!U15</f>
        <v>64</v>
      </c>
      <c r="AJ15" s="13">
        <f>+Ene!V15+Feb!V15+Mar!V15+Abr!V15+May!V15+Jun!V15+Jul!V15+Ago!V15+Set!V15+Oct!V15+Nov!V15+Dic!V15</f>
        <v>60</v>
      </c>
      <c r="AK15" s="13">
        <f>+Ene!W15+Feb!W15+Mar!W15+Abr!W15+May!W15+Jun!W15+Jul!W15+Ago!W15+Set!W15+Oct!W15+Nov!W15+Dic!W15</f>
        <v>57</v>
      </c>
      <c r="AL15" s="13">
        <f t="shared" si="12"/>
        <v>207</v>
      </c>
      <c r="AM15" s="56">
        <f t="shared" si="13"/>
        <v>400.56955691495659</v>
      </c>
      <c r="AN15" s="47">
        <f t="shared" si="14"/>
        <v>51.676418346476439</v>
      </c>
      <c r="AO15" s="62">
        <f t="shared" si="15"/>
        <v>310.56955691495659</v>
      </c>
      <c r="AP15" s="40">
        <f>+Ene!X15+Feb!W15+Mar!W15+Abr!W15+May!W15+Jun!W15+Jul!W15+Ago!W15+Set!W15+Oct!W15+Nov!W15+Dic!W15</f>
        <v>7</v>
      </c>
      <c r="AQ15" s="59">
        <f t="shared" si="16"/>
        <v>2.2539234268595143</v>
      </c>
      <c r="AR15" s="8">
        <f>+Ene!Y15+Feb!Y15+Mar!Y15+Abr!Y15+May!Y15+Jun!Y15+Jul!Y15+Ago!Y15+Set!Y15+Oct!Y15+Nov!Y15+Dic!Y15</f>
        <v>5</v>
      </c>
      <c r="AS15" s="59">
        <f t="shared" si="17"/>
        <v>1.6099453048996533</v>
      </c>
      <c r="AT15" s="13">
        <f>+Ene!AA15+Feb!AA15+Mar!AA15+Abr!AA15+May!AA15+Jun!AA15+Jul!AA15+Ago!AA15+Set!AA15+Oct!AA15+Nov!AA15+Dic!AA15</f>
        <v>3</v>
      </c>
      <c r="AU15" s="13">
        <f>+Ene!AB15+Feb!AB15+Mar!AB15+Abr!AB15+May!AB15+Jun!AB15+Jul!AB15+Ago!AB15+Set!AB15+Oct!AB15+Nov!AB15+Dic!AB15</f>
        <v>14</v>
      </c>
      <c r="AV15" s="13">
        <f>+Ene!AC15+Feb!AC15+Mar!AC15+Abr!AC15+May!AC15+Jun!AC15+Jul!AC15+Ago!AC15+Set!AC15+Oct!AC15+Nov!AC15+Dic!AC15</f>
        <v>9</v>
      </c>
      <c r="AW15" s="14">
        <f t="shared" si="18"/>
        <v>26</v>
      </c>
      <c r="AX15" s="56">
        <f t="shared" si="19"/>
        <v>400.56955691495659</v>
      </c>
      <c r="AY15" s="47">
        <f t="shared" si="20"/>
        <v>6.4907578599439004</v>
      </c>
    </row>
    <row r="16" spans="1:51" x14ac:dyDescent="0.3">
      <c r="A16" s="79" t="s">
        <v>4</v>
      </c>
      <c r="B16" s="79" t="s">
        <v>5</v>
      </c>
      <c r="C16" s="80">
        <v>400</v>
      </c>
      <c r="D16" s="79" t="s">
        <v>294</v>
      </c>
      <c r="E16" s="79" t="s">
        <v>262</v>
      </c>
      <c r="F16" s="79" t="s">
        <v>67</v>
      </c>
      <c r="G16" s="81" t="s">
        <v>264</v>
      </c>
      <c r="H16" s="82">
        <v>11</v>
      </c>
      <c r="I16" s="84" t="s">
        <v>56</v>
      </c>
      <c r="J16" s="54">
        <v>64</v>
      </c>
      <c r="K16" s="54">
        <v>64</v>
      </c>
      <c r="L16" s="54">
        <v>18.795879112071205</v>
      </c>
      <c r="M16" s="54">
        <v>24.768176382786979</v>
      </c>
      <c r="N16" s="54">
        <v>43.564055494858181</v>
      </c>
      <c r="O16" s="54">
        <v>107.56405549485818</v>
      </c>
      <c r="P16" s="40">
        <f>+Ene!J16+Feb!J16+Mar!J16+Abr!J16+May!J16+Jun!J16+Jul!J16+Ago!J16+Set!J16+Oct!J16+Nov!J16+Dic!J16</f>
        <v>7</v>
      </c>
      <c r="Q16" s="8">
        <f>+Ene!K16+Feb!K16+Mar!K16+Abr!K16+May!K16+Jun!K16+Jul!K16+Ago!K16+Set!K16+Oct!K16+Nov!K16+Dic!K16</f>
        <v>7</v>
      </c>
      <c r="R16" s="42">
        <f>+Ene!L16+Feb!L16+Mar!L16+Abr!L16+May!L16+Jun!L16+Jul!L16+Ago!L16+Set!L16+Oct!L16+Nov!L16+Dic!L16</f>
        <v>9</v>
      </c>
      <c r="S16" s="54">
        <f t="shared" si="5"/>
        <v>64</v>
      </c>
      <c r="T16" s="51">
        <f t="shared" si="6"/>
        <v>14.0625</v>
      </c>
      <c r="U16" s="13">
        <f>+Ene!M16+Feb!M16+Mar!M16+Abr!M16+May!M16+Jun!M16+Jul!M16+Ago!M16+Set!M16+Oct!M16+Nov!M16+Dic!M16</f>
        <v>9</v>
      </c>
      <c r="V16" s="13">
        <f>+Ene!N16+Feb!N16+Mar!N16+Abr!N16+May!N16+Jun!N16+Jul!N16+Ago!N16+Set!N16+Oct!N16+Nov!N16+Dic!N16</f>
        <v>11</v>
      </c>
      <c r="W16" s="13">
        <f>+Ene!O16+Feb!O16+Mar!O16+Abr!O16+May!O16+Jun!O16+Jul!O16+Ago!O16+Set!O16+Oct!O16+Nov!O16+Dic!O16</f>
        <v>9</v>
      </c>
      <c r="X16" s="13">
        <f t="shared" si="7"/>
        <v>29</v>
      </c>
      <c r="Y16" s="56">
        <f t="shared" si="8"/>
        <v>107.56405549485818</v>
      </c>
      <c r="Z16" s="47">
        <f t="shared" si="9"/>
        <v>26.960679259054405</v>
      </c>
      <c r="AA16" s="14">
        <f>+Ene!P16+Feb!P16+Mar!P16+Abr!P16+May!P16+Jun!P16+Jul!P16+Ago!P16+Set!P16+Oct!P16+Nov!P16+Dic!P16</f>
        <v>0</v>
      </c>
      <c r="AB16" s="13">
        <f>+Ene!Q16+Feb!Q16+Mar!Q16+Abr!Q16+May!Q16+Jun!Q16+Jul!Q16+Ago!Q16+Set!Q16+Oct!Q16+Nov!Q16+Dic!Q16</f>
        <v>5</v>
      </c>
      <c r="AC16" s="13">
        <f>+Ene!R16+Feb!R16+Mar!R16+Abr!R16+May!R16+Jun!R16+Jul!R16+Ago!R16+Set!R16+Oct!R16+Nov!R16+Dic!R16</f>
        <v>33</v>
      </c>
      <c r="AD16" s="13">
        <f>+Ene!S16+Feb!S16+Mar!S16+Abr!S16+May!S16+Jun!S16+Jul!S16+Ago!S16+Set!S16+Oct!S16+Nov!S16+Dic!S16</f>
        <v>14</v>
      </c>
      <c r="AE16" s="13">
        <f t="shared" si="10"/>
        <v>52</v>
      </c>
      <c r="AF16" s="52">
        <v>913</v>
      </c>
      <c r="AG16" s="47">
        <f t="shared" si="11"/>
        <v>5.6955093099671412</v>
      </c>
      <c r="AH16" s="14">
        <f>+Ene!T16+Feb!T16+Mar!T16+Abr!T16+May!T16+Jun!T16+Jul!T16+Ago!T16+Set!T16+Oct!T16+Nov!T16+Dic!T16</f>
        <v>20</v>
      </c>
      <c r="AI16" s="13">
        <f>+Ene!U16+Feb!U16+Mar!U16+Abr!U16+May!U16+Jun!U16+Jul!U16+Ago!U16+Set!U16+Oct!U16+Nov!U16+Dic!U16</f>
        <v>50</v>
      </c>
      <c r="AJ16" s="13">
        <f>+Ene!V16+Feb!V16+Mar!V16+Abr!V16+May!V16+Jun!V16+Jul!V16+Ago!V16+Set!V16+Oct!V16+Nov!V16+Dic!V16</f>
        <v>45</v>
      </c>
      <c r="AK16" s="13">
        <f>+Ene!W16+Feb!W16+Mar!W16+Abr!W16+May!W16+Jun!W16+Jul!W16+Ago!W16+Set!W16+Oct!W16+Nov!W16+Dic!W16</f>
        <v>42</v>
      </c>
      <c r="AL16" s="13">
        <f t="shared" si="12"/>
        <v>157</v>
      </c>
      <c r="AM16" s="56">
        <f t="shared" si="13"/>
        <v>107.56405549485818</v>
      </c>
      <c r="AN16" s="47">
        <f t="shared" si="14"/>
        <v>145.95953943694971</v>
      </c>
      <c r="AO16" s="62">
        <f t="shared" si="15"/>
        <v>43.564055494858181</v>
      </c>
      <c r="AP16" s="40">
        <f>+Ene!X16+Feb!W16+Mar!W16+Abr!W16+May!W16+Jun!W16+Jul!W16+Ago!W16+Set!W16+Oct!W16+Nov!W16+Dic!W16</f>
        <v>9</v>
      </c>
      <c r="AQ16" s="59">
        <f t="shared" si="16"/>
        <v>20.659233622228445</v>
      </c>
      <c r="AR16" s="8">
        <f>+Ene!Y16+Feb!Y16+Mar!Y16+Abr!Y16+May!Y16+Jun!Y16+Jul!Y16+Ago!Y16+Set!Y16+Oct!Y16+Nov!Y16+Dic!Y16</f>
        <v>7</v>
      </c>
      <c r="AS16" s="59">
        <f t="shared" si="17"/>
        <v>16.068292817288789</v>
      </c>
      <c r="AT16" s="13">
        <f>+Ene!AA16+Feb!AA16+Mar!AA16+Abr!AA16+May!AA16+Jun!AA16+Jul!AA16+Ago!AA16+Set!AA16+Oct!AA16+Nov!AA16+Dic!AA16</f>
        <v>8</v>
      </c>
      <c r="AU16" s="13">
        <f>+Ene!AB16+Feb!AB16+Mar!AB16+Abr!AB16+May!AB16+Jun!AB16+Jul!AB16+Ago!AB16+Set!AB16+Oct!AB16+Nov!AB16+Dic!AB16</f>
        <v>15</v>
      </c>
      <c r="AV16" s="13">
        <f>+Ene!AC16+Feb!AC16+Mar!AC16+Abr!AC16+May!AC16+Jun!AC16+Jul!AC16+Ago!AC16+Set!AC16+Oct!AC16+Nov!AC16+Dic!AC16</f>
        <v>5</v>
      </c>
      <c r="AW16" s="14">
        <f t="shared" si="18"/>
        <v>28</v>
      </c>
      <c r="AX16" s="56">
        <f t="shared" si="19"/>
        <v>107.56405549485818</v>
      </c>
      <c r="AY16" s="47">
        <f t="shared" si="20"/>
        <v>26.0310006639146</v>
      </c>
    </row>
    <row r="17" spans="1:51" x14ac:dyDescent="0.3">
      <c r="A17" s="79" t="s">
        <v>4</v>
      </c>
      <c r="B17" s="79" t="s">
        <v>5</v>
      </c>
      <c r="C17" s="80">
        <v>400</v>
      </c>
      <c r="D17" s="79" t="s">
        <v>294</v>
      </c>
      <c r="E17" s="79" t="s">
        <v>262</v>
      </c>
      <c r="F17" s="79" t="s">
        <v>67</v>
      </c>
      <c r="G17" s="81" t="s">
        <v>265</v>
      </c>
      <c r="H17" s="82">
        <v>15</v>
      </c>
      <c r="I17" s="84" t="s">
        <v>305</v>
      </c>
      <c r="J17" s="54">
        <v>70</v>
      </c>
      <c r="K17" s="54">
        <v>70</v>
      </c>
      <c r="L17" s="54">
        <v>39.591546154572164</v>
      </c>
      <c r="M17" s="54">
        <v>52.171563382418277</v>
      </c>
      <c r="N17" s="54">
        <v>91.763109536990441</v>
      </c>
      <c r="O17" s="54">
        <v>161.76310953699044</v>
      </c>
      <c r="P17" s="40">
        <f>+Ene!J17+Feb!J17+Mar!J17+Abr!J17+May!J17+Jun!J17+Jul!J17+Ago!J17+Set!J17+Oct!J17+Nov!J17+Dic!J17</f>
        <v>5</v>
      </c>
      <c r="Q17" s="8">
        <f>+Ene!K17+Feb!K17+Mar!K17+Abr!K17+May!K17+Jun!K17+Jul!K17+Ago!K17+Set!K17+Oct!K17+Nov!K17+Dic!K17</f>
        <v>5</v>
      </c>
      <c r="R17" s="42">
        <f>+Ene!L17+Feb!L17+Mar!L17+Abr!L17+May!L17+Jun!L17+Jul!L17+Ago!L17+Set!L17+Oct!L17+Nov!L17+Dic!L17</f>
        <v>7</v>
      </c>
      <c r="S17" s="54">
        <f t="shared" si="5"/>
        <v>70</v>
      </c>
      <c r="T17" s="51">
        <f t="shared" si="6"/>
        <v>10</v>
      </c>
      <c r="U17" s="13">
        <f>+Ene!M17+Feb!M17+Mar!M17+Abr!M17+May!M17+Jun!M17+Jul!M17+Ago!M17+Set!M17+Oct!M17+Nov!M17+Dic!M17</f>
        <v>6</v>
      </c>
      <c r="V17" s="13">
        <f>+Ene!N17+Feb!N17+Mar!N17+Abr!N17+May!N17+Jun!N17+Jul!N17+Ago!N17+Set!N17+Oct!N17+Nov!N17+Dic!N17</f>
        <v>3</v>
      </c>
      <c r="W17" s="13">
        <f>+Ene!O17+Feb!O17+Mar!O17+Abr!O17+May!O17+Jun!O17+Jul!O17+Ago!O17+Set!O17+Oct!O17+Nov!O17+Dic!O17</f>
        <v>7</v>
      </c>
      <c r="X17" s="13">
        <f t="shared" si="7"/>
        <v>16</v>
      </c>
      <c r="Y17" s="56">
        <f t="shared" si="8"/>
        <v>161.76310953699044</v>
      </c>
      <c r="Z17" s="47">
        <f t="shared" si="9"/>
        <v>9.8910066984965272</v>
      </c>
      <c r="AA17" s="14">
        <f>+Ene!P17+Feb!P17+Mar!P17+Abr!P17+May!P17+Jun!P17+Jul!P17+Ago!P17+Set!P17+Oct!P17+Nov!P17+Dic!P17</f>
        <v>0</v>
      </c>
      <c r="AB17" s="13">
        <f>+Ene!Q17+Feb!Q17+Mar!Q17+Abr!Q17+May!Q17+Jun!Q17+Jul!Q17+Ago!Q17+Set!Q17+Oct!Q17+Nov!Q17+Dic!Q17</f>
        <v>5</v>
      </c>
      <c r="AC17" s="13">
        <f>+Ene!R17+Feb!R17+Mar!R17+Abr!R17+May!R17+Jun!R17+Jul!R17+Ago!R17+Set!R17+Oct!R17+Nov!R17+Dic!R17</f>
        <v>27</v>
      </c>
      <c r="AD17" s="13">
        <f>+Ene!S17+Feb!S17+Mar!S17+Abr!S17+May!S17+Jun!S17+Jul!S17+Ago!S17+Set!S17+Oct!S17+Nov!S17+Dic!S17</f>
        <v>7</v>
      </c>
      <c r="AE17" s="13">
        <f t="shared" si="10"/>
        <v>39</v>
      </c>
      <c r="AF17" s="52">
        <v>472</v>
      </c>
      <c r="AG17" s="47">
        <f t="shared" si="11"/>
        <v>8.2627118644067803</v>
      </c>
      <c r="AH17" s="14">
        <f>+Ene!T17+Feb!T17+Mar!T17+Abr!T17+May!T17+Jun!T17+Jul!T17+Ago!T17+Set!T17+Oct!T17+Nov!T17+Dic!T17</f>
        <v>1</v>
      </c>
      <c r="AI17" s="13">
        <f>+Ene!U17+Feb!U17+Mar!U17+Abr!U17+May!U17+Jun!U17+Jul!U17+Ago!U17+Set!U17+Oct!U17+Nov!U17+Dic!U17</f>
        <v>6</v>
      </c>
      <c r="AJ17" s="13">
        <f>+Ene!V17+Feb!V17+Mar!V17+Abr!V17+May!V17+Jun!V17+Jul!V17+Ago!V17+Set!V17+Oct!V17+Nov!V17+Dic!V17</f>
        <v>3</v>
      </c>
      <c r="AK17" s="13">
        <f>+Ene!W17+Feb!W17+Mar!W17+Abr!W17+May!W17+Jun!W17+Jul!W17+Ago!W17+Set!W17+Oct!W17+Nov!W17+Dic!W17</f>
        <v>5</v>
      </c>
      <c r="AL17" s="13">
        <f t="shared" si="12"/>
        <v>15</v>
      </c>
      <c r="AM17" s="56">
        <f t="shared" si="13"/>
        <v>161.76310953699044</v>
      </c>
      <c r="AN17" s="47">
        <f t="shared" si="14"/>
        <v>9.2728187798404935</v>
      </c>
      <c r="AO17" s="62">
        <f t="shared" si="15"/>
        <v>91.763109536990441</v>
      </c>
      <c r="AP17" s="40">
        <f>+Ene!X17+Feb!W17+Mar!W17+Abr!W17+May!W17+Jun!W17+Jul!W17+Ago!W17+Set!W17+Oct!W17+Nov!W17+Dic!W17</f>
        <v>15</v>
      </c>
      <c r="AQ17" s="59">
        <f t="shared" si="16"/>
        <v>16.346438209957761</v>
      </c>
      <c r="AR17" s="8">
        <f>+Ene!Y17+Feb!Y17+Mar!Y17+Abr!Y17+May!Y17+Jun!Y17+Jul!Y17+Ago!Y17+Set!Y17+Oct!Y17+Nov!Y17+Dic!Y17</f>
        <v>0</v>
      </c>
      <c r="AS17" s="59">
        <f t="shared" si="17"/>
        <v>0</v>
      </c>
      <c r="AT17" s="13">
        <f>+Ene!AA17+Feb!AA17+Mar!AA17+Abr!AA17+May!AA17+Jun!AA17+Jul!AA17+Ago!AA17+Set!AA17+Oct!AA17+Nov!AA17+Dic!AA17</f>
        <v>1</v>
      </c>
      <c r="AU17" s="13">
        <f>+Ene!AB17+Feb!AB17+Mar!AB17+Abr!AB17+May!AB17+Jun!AB17+Jul!AB17+Ago!AB17+Set!AB17+Oct!AB17+Nov!AB17+Dic!AB17</f>
        <v>1</v>
      </c>
      <c r="AV17" s="13">
        <f>+Ene!AC17+Feb!AC17+Mar!AC17+Abr!AC17+May!AC17+Jun!AC17+Jul!AC17+Ago!AC17+Set!AC17+Oct!AC17+Nov!AC17+Dic!AC17</f>
        <v>0</v>
      </c>
      <c r="AW17" s="14">
        <f t="shared" si="18"/>
        <v>2</v>
      </c>
      <c r="AX17" s="56">
        <f t="shared" si="19"/>
        <v>161.76310953699044</v>
      </c>
      <c r="AY17" s="47">
        <f t="shared" si="20"/>
        <v>1.2363758373120659</v>
      </c>
    </row>
    <row r="18" spans="1:51" x14ac:dyDescent="0.3">
      <c r="A18" s="79" t="s">
        <v>4</v>
      </c>
      <c r="B18" s="79" t="s">
        <v>66</v>
      </c>
      <c r="C18" s="80">
        <v>400</v>
      </c>
      <c r="D18" s="79" t="s">
        <v>294</v>
      </c>
      <c r="E18" s="79" t="s">
        <v>262</v>
      </c>
      <c r="F18" s="79" t="s">
        <v>67</v>
      </c>
      <c r="G18" s="81" t="s">
        <v>263</v>
      </c>
      <c r="H18" s="82">
        <v>4</v>
      </c>
      <c r="I18" s="84" t="s">
        <v>68</v>
      </c>
      <c r="J18" s="54">
        <v>0</v>
      </c>
      <c r="K18" s="54">
        <v>0</v>
      </c>
      <c r="L18" s="54">
        <v>0</v>
      </c>
      <c r="M18" s="54">
        <v>0</v>
      </c>
      <c r="N18" s="54">
        <v>0</v>
      </c>
      <c r="O18" s="54">
        <v>0</v>
      </c>
      <c r="P18" s="40">
        <f>+Ene!J18+Feb!J18+Mar!J18+Abr!J18+May!J18+Jun!J18+Jul!J18+Ago!J18+Set!J18+Oct!J18+Nov!J18+Dic!J18</f>
        <v>0</v>
      </c>
      <c r="Q18" s="8">
        <f>+Ene!K18+Feb!K18+Mar!K18+Abr!K18+May!K18+Jun!K18+Jul!K18+Ago!K18+Set!K18+Oct!K18+Nov!K18+Dic!K18</f>
        <v>0</v>
      </c>
      <c r="R18" s="42">
        <f>+Ene!L18+Feb!L18+Mar!L18+Abr!L18+May!L18+Jun!L18+Jul!L18+Ago!L18+Set!L18+Oct!L18+Nov!L18+Dic!L18</f>
        <v>0</v>
      </c>
      <c r="S18" s="54">
        <f t="shared" si="5"/>
        <v>0</v>
      </c>
      <c r="T18" s="51">
        <f t="shared" si="6"/>
        <v>0</v>
      </c>
      <c r="U18" s="13">
        <f>+Ene!M18+Feb!M18+Mar!M18+Abr!M18+May!M18+Jun!M18+Jul!M18+Ago!M18+Set!M18+Oct!M18+Nov!M18+Dic!M18</f>
        <v>1</v>
      </c>
      <c r="V18" s="13">
        <f>+Ene!N18+Feb!N18+Mar!N18+Abr!N18+May!N18+Jun!N18+Jul!N18+Ago!N18+Set!N18+Oct!N18+Nov!N18+Dic!N18</f>
        <v>0</v>
      </c>
      <c r="W18" s="13">
        <f>+Ene!O18+Feb!O18+Mar!O18+Abr!O18+May!O18+Jun!O18+Jul!O18+Ago!O18+Set!O18+Oct!O18+Nov!O18+Dic!O18</f>
        <v>1</v>
      </c>
      <c r="X18" s="13">
        <f t="shared" si="7"/>
        <v>2</v>
      </c>
      <c r="Y18" s="56">
        <f t="shared" si="8"/>
        <v>0</v>
      </c>
      <c r="Z18" s="47">
        <f t="shared" si="9"/>
        <v>0</v>
      </c>
      <c r="AA18" s="14">
        <f>+Ene!P18+Feb!P18+Mar!P18+Abr!P18+May!P18+Jun!P18+Jul!P18+Ago!P18+Set!P18+Oct!P18+Nov!P18+Dic!P18</f>
        <v>0</v>
      </c>
      <c r="AB18" s="13">
        <f>+Ene!Q18+Feb!Q18+Mar!Q18+Abr!Q18+May!Q18+Jun!Q18+Jul!Q18+Ago!Q18+Set!Q18+Oct!Q18+Nov!Q18+Dic!Q18</f>
        <v>4</v>
      </c>
      <c r="AC18" s="13">
        <f>+Ene!R18+Feb!R18+Mar!R18+Abr!R18+May!R18+Jun!R18+Jul!R18+Ago!R18+Set!R18+Oct!R18+Nov!R18+Dic!R18</f>
        <v>0</v>
      </c>
      <c r="AD18" s="13">
        <f>+Ene!S18+Feb!S18+Mar!S18+Abr!S18+May!S18+Jun!S18+Jul!S18+Ago!S18+Set!S18+Oct!S18+Nov!S18+Dic!S18</f>
        <v>5</v>
      </c>
      <c r="AE18" s="13">
        <f t="shared" si="10"/>
        <v>9</v>
      </c>
      <c r="AF18" s="52">
        <v>285</v>
      </c>
      <c r="AG18" s="47">
        <f t="shared" si="11"/>
        <v>3.1578947368421053</v>
      </c>
      <c r="AH18" s="14">
        <f>+Ene!T18+Feb!T18+Mar!T18+Abr!T18+May!T18+Jun!T18+Jul!T18+Ago!T18+Set!T18+Oct!T18+Nov!T18+Dic!T18</f>
        <v>0</v>
      </c>
      <c r="AI18" s="13">
        <f>+Ene!U18+Feb!U18+Mar!U18+Abr!U18+May!U18+Jun!U18+Jul!U18+Ago!U18+Set!U18+Oct!U18+Nov!U18+Dic!U18</f>
        <v>10</v>
      </c>
      <c r="AJ18" s="13">
        <f>+Ene!V18+Feb!V18+Mar!V18+Abr!V18+May!V18+Jun!V18+Jul!V18+Ago!V18+Set!V18+Oct!V18+Nov!V18+Dic!V18</f>
        <v>4</v>
      </c>
      <c r="AK18" s="13">
        <f>+Ene!W18+Feb!W18+Mar!W18+Abr!W18+May!W18+Jun!W18+Jul!W18+Ago!W18+Set!W18+Oct!W18+Nov!W18+Dic!W18</f>
        <v>5</v>
      </c>
      <c r="AL18" s="13">
        <f t="shared" si="12"/>
        <v>19</v>
      </c>
      <c r="AM18" s="56">
        <f t="shared" si="13"/>
        <v>0</v>
      </c>
      <c r="AN18" s="47">
        <f t="shared" si="14"/>
        <v>0</v>
      </c>
      <c r="AO18" s="62">
        <f t="shared" si="15"/>
        <v>0</v>
      </c>
      <c r="AP18" s="40">
        <f>+Ene!X18+Feb!W18+Mar!W18+Abr!W18+May!W18+Jun!W18+Jul!W18+Ago!W18+Set!W18+Oct!W18+Nov!W18+Dic!W18</f>
        <v>0</v>
      </c>
      <c r="AQ18" s="59">
        <f t="shared" si="16"/>
        <v>0</v>
      </c>
      <c r="AR18" s="8">
        <f>+Ene!Y18+Feb!Y18+Mar!Y18+Abr!Y18+May!Y18+Jun!Y18+Jul!Y18+Ago!Y18+Set!Y18+Oct!Y18+Nov!Y18+Dic!Y18</f>
        <v>0</v>
      </c>
      <c r="AS18" s="59">
        <f t="shared" si="17"/>
        <v>0</v>
      </c>
      <c r="AT18" s="13">
        <f>+Ene!AA18+Feb!AA18+Mar!AA18+Abr!AA18+May!AA18+Jun!AA18+Jul!AA18+Ago!AA18+Set!AA18+Oct!AA18+Nov!AA18+Dic!AA18</f>
        <v>0</v>
      </c>
      <c r="AU18" s="13">
        <f>+Ene!AB18+Feb!AB18+Mar!AB18+Abr!AB18+May!AB18+Jun!AB18+Jul!AB18+Ago!AB18+Set!AB18+Oct!AB18+Nov!AB18+Dic!AB18</f>
        <v>0</v>
      </c>
      <c r="AV18" s="13">
        <f>+Ene!AC18+Feb!AC18+Mar!AC18+Abr!AC18+May!AC18+Jun!AC18+Jul!AC18+Ago!AC18+Set!AC18+Oct!AC18+Nov!AC18+Dic!AC18</f>
        <v>1</v>
      </c>
      <c r="AW18" s="14">
        <f t="shared" si="18"/>
        <v>1</v>
      </c>
      <c r="AX18" s="56">
        <f t="shared" si="19"/>
        <v>0</v>
      </c>
      <c r="AY18" s="47">
        <f t="shared" si="20"/>
        <v>0</v>
      </c>
    </row>
    <row r="19" spans="1:51" x14ac:dyDescent="0.3">
      <c r="A19" s="79" t="s">
        <v>4</v>
      </c>
      <c r="B19" s="79" t="s">
        <v>66</v>
      </c>
      <c r="C19" s="80">
        <v>400</v>
      </c>
      <c r="D19" s="79" t="s">
        <v>294</v>
      </c>
      <c r="E19" s="79" t="s">
        <v>262</v>
      </c>
      <c r="F19" s="79" t="s">
        <v>67</v>
      </c>
      <c r="G19" s="81" t="s">
        <v>264</v>
      </c>
      <c r="H19" s="82">
        <v>5</v>
      </c>
      <c r="I19" s="84" t="s">
        <v>276</v>
      </c>
      <c r="J19" s="54">
        <v>11</v>
      </c>
      <c r="K19" s="54">
        <v>11</v>
      </c>
      <c r="L19" s="54">
        <v>24.414649307107229</v>
      </c>
      <c r="M19" s="54">
        <v>29.363564707196527</v>
      </c>
      <c r="N19" s="54">
        <v>53.778214014303757</v>
      </c>
      <c r="O19" s="54">
        <v>64.778214014303757</v>
      </c>
      <c r="P19" s="40">
        <f>+Ene!J19+Feb!J19+Mar!J19+Abr!J19+May!J19+Jun!J19+Jul!J19+Ago!J19+Set!J19+Oct!J19+Nov!J19+Dic!J19</f>
        <v>1</v>
      </c>
      <c r="Q19" s="8">
        <f>+Ene!K19+Feb!K19+Mar!K19+Abr!K19+May!K19+Jun!K19+Jul!K19+Ago!K19+Set!K19+Oct!K19+Nov!K19+Dic!K19</f>
        <v>1</v>
      </c>
      <c r="R19" s="42">
        <f>+Ene!L19+Feb!L19+Mar!L19+Abr!L19+May!L19+Jun!L19+Jul!L19+Ago!L19+Set!L19+Oct!L19+Nov!L19+Dic!L19</f>
        <v>1</v>
      </c>
      <c r="S19" s="54">
        <f t="shared" si="5"/>
        <v>11</v>
      </c>
      <c r="T19" s="51">
        <f t="shared" si="6"/>
        <v>9.0909090909090917</v>
      </c>
      <c r="U19" s="13">
        <f>+Ene!M19+Feb!M19+Mar!M19+Abr!M19+May!M19+Jun!M19+Jul!M19+Ago!M19+Set!M19+Oct!M19+Nov!M19+Dic!M19</f>
        <v>0</v>
      </c>
      <c r="V19" s="13">
        <f>+Ene!N19+Feb!N19+Mar!N19+Abr!N19+May!N19+Jun!N19+Jul!N19+Ago!N19+Set!N19+Oct!N19+Nov!N19+Dic!N19</f>
        <v>1</v>
      </c>
      <c r="W19" s="13">
        <f>+Ene!O19+Feb!O19+Mar!O19+Abr!O19+May!O19+Jun!O19+Jul!O19+Ago!O19+Set!O19+Oct!O19+Nov!O19+Dic!O19</f>
        <v>0</v>
      </c>
      <c r="X19" s="13">
        <f t="shared" si="7"/>
        <v>1</v>
      </c>
      <c r="Y19" s="56">
        <f t="shared" si="8"/>
        <v>64.778214014303757</v>
      </c>
      <c r="Z19" s="47">
        <f t="shared" si="9"/>
        <v>1.5437288835706227</v>
      </c>
      <c r="AA19" s="14">
        <f>+Ene!P19+Feb!P19+Mar!P19+Abr!P19+May!P19+Jun!P19+Jul!P19+Ago!P19+Set!P19+Oct!P19+Nov!P19+Dic!P19</f>
        <v>0</v>
      </c>
      <c r="AB19" s="13">
        <f>+Ene!Q19+Feb!Q19+Mar!Q19+Abr!Q19+May!Q19+Jun!Q19+Jul!Q19+Ago!Q19+Set!Q19+Oct!Q19+Nov!Q19+Dic!Q19</f>
        <v>0</v>
      </c>
      <c r="AC19" s="13">
        <f>+Ene!R19+Feb!R19+Mar!R19+Abr!R19+May!R19+Jun!R19+Jul!R19+Ago!R19+Set!R19+Oct!R19+Nov!R19+Dic!R19</f>
        <v>5</v>
      </c>
      <c r="AD19" s="13">
        <f>+Ene!S19+Feb!S19+Mar!S19+Abr!S19+May!S19+Jun!S19+Jul!S19+Ago!S19+Set!S19+Oct!S19+Nov!S19+Dic!S19</f>
        <v>1</v>
      </c>
      <c r="AE19" s="13">
        <f t="shared" si="10"/>
        <v>6</v>
      </c>
      <c r="AF19" s="52">
        <v>1281</v>
      </c>
      <c r="AG19" s="47">
        <f t="shared" si="11"/>
        <v>0.46838407494145201</v>
      </c>
      <c r="AH19" s="14">
        <f>+Ene!T19+Feb!T19+Mar!T19+Abr!T19+May!T19+Jun!T19+Jul!T19+Ago!T19+Set!T19+Oct!T19+Nov!T19+Dic!T19</f>
        <v>2</v>
      </c>
      <c r="AI19" s="13">
        <f>+Ene!U19+Feb!U19+Mar!U19+Abr!U19+May!U19+Jun!U19+Jul!U19+Ago!U19+Set!U19+Oct!U19+Nov!U19+Dic!U19</f>
        <v>15</v>
      </c>
      <c r="AJ19" s="13">
        <f>+Ene!V19+Feb!V19+Mar!V19+Abr!V19+May!V19+Jun!V19+Jul!V19+Ago!V19+Set!V19+Oct!V19+Nov!V19+Dic!V19</f>
        <v>14</v>
      </c>
      <c r="AK19" s="13">
        <f>+Ene!W19+Feb!W19+Mar!W19+Abr!W19+May!W19+Jun!W19+Jul!W19+Ago!W19+Set!W19+Oct!W19+Nov!W19+Dic!W19</f>
        <v>7</v>
      </c>
      <c r="AL19" s="13">
        <f t="shared" si="12"/>
        <v>38</v>
      </c>
      <c r="AM19" s="56">
        <f t="shared" si="13"/>
        <v>64.778214014303757</v>
      </c>
      <c r="AN19" s="47">
        <f t="shared" si="14"/>
        <v>58.661697575683661</v>
      </c>
      <c r="AO19" s="62">
        <f t="shared" si="15"/>
        <v>53.778214014303757</v>
      </c>
      <c r="AP19" s="40">
        <f>+Ene!X19+Feb!W19+Mar!W19+Abr!W19+May!W19+Jun!W19+Jul!W19+Ago!W19+Set!W19+Oct!W19+Nov!W19+Dic!W19</f>
        <v>2</v>
      </c>
      <c r="AQ19" s="59">
        <f t="shared" si="16"/>
        <v>3.7189780967215578</v>
      </c>
      <c r="AR19" s="8">
        <f>+Ene!Y19+Feb!Y19+Mar!Y19+Abr!Y19+May!Y19+Jun!Y19+Jul!Y19+Ago!Y19+Set!Y19+Oct!Y19+Nov!Y19+Dic!Y19</f>
        <v>2</v>
      </c>
      <c r="AS19" s="59">
        <f t="shared" si="17"/>
        <v>3.7189780967215578</v>
      </c>
      <c r="AT19" s="13">
        <f>+Ene!AA19+Feb!AA19+Mar!AA19+Abr!AA19+May!AA19+Jun!AA19+Jul!AA19+Ago!AA19+Set!AA19+Oct!AA19+Nov!AA19+Dic!AA19</f>
        <v>0</v>
      </c>
      <c r="AU19" s="13">
        <f>+Ene!AB19+Feb!AB19+Mar!AB19+Abr!AB19+May!AB19+Jun!AB19+Jul!AB19+Ago!AB19+Set!AB19+Oct!AB19+Nov!AB19+Dic!AB19</f>
        <v>0</v>
      </c>
      <c r="AV19" s="13">
        <f>+Ene!AC19+Feb!AC19+Mar!AC19+Abr!AC19+May!AC19+Jun!AC19+Jul!AC19+Ago!AC19+Set!AC19+Oct!AC19+Nov!AC19+Dic!AC19</f>
        <v>0</v>
      </c>
      <c r="AW19" s="14">
        <f t="shared" si="18"/>
        <v>0</v>
      </c>
      <c r="AX19" s="56">
        <f t="shared" si="19"/>
        <v>64.778214014303757</v>
      </c>
      <c r="AY19" s="47">
        <f t="shared" si="20"/>
        <v>0</v>
      </c>
    </row>
    <row r="20" spans="1:51" x14ac:dyDescent="0.3">
      <c r="A20" s="79" t="s">
        <v>4</v>
      </c>
      <c r="B20" s="79" t="s">
        <v>66</v>
      </c>
      <c r="C20" s="80">
        <v>400</v>
      </c>
      <c r="D20" s="79" t="s">
        <v>294</v>
      </c>
      <c r="E20" s="79" t="s">
        <v>262</v>
      </c>
      <c r="F20" s="79" t="s">
        <v>67</v>
      </c>
      <c r="G20" s="81" t="s">
        <v>264</v>
      </c>
      <c r="H20" s="82">
        <v>273</v>
      </c>
      <c r="I20" s="84" t="s">
        <v>73</v>
      </c>
      <c r="J20" s="54">
        <v>3</v>
      </c>
      <c r="K20" s="54">
        <v>3</v>
      </c>
      <c r="L20" s="54">
        <v>9.4426673954920322</v>
      </c>
      <c r="M20" s="54">
        <v>11.356721597280956</v>
      </c>
      <c r="N20" s="54">
        <v>20.79938899277299</v>
      </c>
      <c r="O20" s="54">
        <v>23.79938899277299</v>
      </c>
      <c r="P20" s="40">
        <f>+Ene!J20+Feb!J20+Mar!J20+Abr!J20+May!J20+Jun!J20+Jul!J20+Ago!J20+Set!J20+Oct!J20+Nov!J20+Dic!J20</f>
        <v>1</v>
      </c>
      <c r="Q20" s="8">
        <f>+Ene!K20+Feb!K20+Mar!K20+Abr!K20+May!K20+Jun!K20+Jul!K20+Ago!K20+Set!K20+Oct!K20+Nov!K20+Dic!K20</f>
        <v>2</v>
      </c>
      <c r="R20" s="42">
        <f>+Ene!L20+Feb!L20+Mar!L20+Abr!L20+May!L20+Jun!L20+Jul!L20+Ago!L20+Set!L20+Oct!L20+Nov!L20+Dic!L20</f>
        <v>0</v>
      </c>
      <c r="S20" s="54">
        <f t="shared" si="5"/>
        <v>3</v>
      </c>
      <c r="T20" s="51">
        <f t="shared" si="6"/>
        <v>0</v>
      </c>
      <c r="U20" s="13">
        <f>+Ene!M20+Feb!M20+Mar!M20+Abr!M20+May!M20+Jun!M20+Jul!M20+Ago!M20+Set!M20+Oct!M20+Nov!M20+Dic!M20</f>
        <v>1</v>
      </c>
      <c r="V20" s="13">
        <f>+Ene!N20+Feb!N20+Mar!N20+Abr!N20+May!N20+Jun!N20+Jul!N20+Ago!N20+Set!N20+Oct!N20+Nov!N20+Dic!N20</f>
        <v>0</v>
      </c>
      <c r="W20" s="13">
        <f>+Ene!O20+Feb!O20+Mar!O20+Abr!O20+May!O20+Jun!O20+Jul!O20+Ago!O20+Set!O20+Oct!O20+Nov!O20+Dic!O20</f>
        <v>0</v>
      </c>
      <c r="X20" s="13">
        <f t="shared" si="7"/>
        <v>1</v>
      </c>
      <c r="Y20" s="56">
        <f t="shared" si="8"/>
        <v>23.79938899277299</v>
      </c>
      <c r="Z20" s="47">
        <f t="shared" si="9"/>
        <v>4.2017885429901733</v>
      </c>
      <c r="AA20" s="14">
        <f>+Ene!P20+Feb!P20+Mar!P20+Abr!P20+May!P20+Jun!P20+Jul!P20+Ago!P20+Set!P20+Oct!P20+Nov!P20+Dic!P20</f>
        <v>0</v>
      </c>
      <c r="AB20" s="13">
        <f>+Ene!Q20+Feb!Q20+Mar!Q20+Abr!Q20+May!Q20+Jun!Q20+Jul!Q20+Ago!Q20+Set!Q20+Oct!Q20+Nov!Q20+Dic!Q20</f>
        <v>0</v>
      </c>
      <c r="AC20" s="13">
        <f>+Ene!R20+Feb!R20+Mar!R20+Abr!R20+May!R20+Jun!R20+Jul!R20+Ago!R20+Set!R20+Oct!R20+Nov!R20+Dic!R20</f>
        <v>1</v>
      </c>
      <c r="AD20" s="13">
        <f>+Ene!S20+Feb!S20+Mar!S20+Abr!S20+May!S20+Jun!S20+Jul!S20+Ago!S20+Set!S20+Oct!S20+Nov!S20+Dic!S20</f>
        <v>0</v>
      </c>
      <c r="AE20" s="13">
        <f t="shared" si="10"/>
        <v>1</v>
      </c>
      <c r="AF20" s="52">
        <v>195</v>
      </c>
      <c r="AG20" s="47">
        <f t="shared" si="11"/>
        <v>0.51282051282051277</v>
      </c>
      <c r="AH20" s="14">
        <f>+Ene!T20+Feb!T20+Mar!T20+Abr!T20+May!T20+Jun!T20+Jul!T20+Ago!T20+Set!T20+Oct!T20+Nov!T20+Dic!T20</f>
        <v>0</v>
      </c>
      <c r="AI20" s="13">
        <f>+Ene!U20+Feb!U20+Mar!U20+Abr!U20+May!U20+Jun!U20+Jul!U20+Ago!U20+Set!U20+Oct!U20+Nov!U20+Dic!U20</f>
        <v>0</v>
      </c>
      <c r="AJ20" s="13">
        <f>+Ene!V20+Feb!V20+Mar!V20+Abr!V20+May!V20+Jun!V20+Jul!V20+Ago!V20+Set!V20+Oct!V20+Nov!V20+Dic!V20</f>
        <v>0</v>
      </c>
      <c r="AK20" s="13">
        <f>+Ene!W20+Feb!W20+Mar!W20+Abr!W20+May!W20+Jun!W20+Jul!W20+Ago!W20+Set!W20+Oct!W20+Nov!W20+Dic!W20</f>
        <v>0</v>
      </c>
      <c r="AL20" s="13">
        <f t="shared" si="12"/>
        <v>0</v>
      </c>
      <c r="AM20" s="56">
        <f t="shared" si="13"/>
        <v>23.79938899277299</v>
      </c>
      <c r="AN20" s="47">
        <f t="shared" si="14"/>
        <v>0</v>
      </c>
      <c r="AO20" s="62">
        <f t="shared" si="15"/>
        <v>20.79938899277299</v>
      </c>
      <c r="AP20" s="40">
        <f>+Ene!X20+Feb!W20+Mar!W20+Abr!W20+May!W20+Jun!W20+Jul!W20+Ago!W20+Set!W20+Oct!W20+Nov!W20+Dic!W20</f>
        <v>1</v>
      </c>
      <c r="AQ20" s="59">
        <f t="shared" si="16"/>
        <v>4.8078335394730232</v>
      </c>
      <c r="AR20" s="8">
        <f>+Ene!Y20+Feb!Y20+Mar!Y20+Abr!Y20+May!Y20+Jun!Y20+Jul!Y20+Ago!Y20+Set!Y20+Oct!Y20+Nov!Y20+Dic!Y20</f>
        <v>1</v>
      </c>
      <c r="AS20" s="59">
        <f t="shared" si="17"/>
        <v>4.8078335394730232</v>
      </c>
      <c r="AT20" s="13">
        <f>+Ene!AA20+Feb!AA20+Mar!AA20+Abr!AA20+May!AA20+Jun!AA20+Jul!AA20+Ago!AA20+Set!AA20+Oct!AA20+Nov!AA20+Dic!AA20</f>
        <v>0</v>
      </c>
      <c r="AU20" s="13">
        <f>+Ene!AB20+Feb!AB20+Mar!AB20+Abr!AB20+May!AB20+Jun!AB20+Jul!AB20+Ago!AB20+Set!AB20+Oct!AB20+Nov!AB20+Dic!AB20</f>
        <v>0</v>
      </c>
      <c r="AV20" s="13">
        <f>+Ene!AC20+Feb!AC20+Mar!AC20+Abr!AC20+May!AC20+Jun!AC20+Jul!AC20+Ago!AC20+Set!AC20+Oct!AC20+Nov!AC20+Dic!AC20</f>
        <v>0</v>
      </c>
      <c r="AW20" s="14">
        <f t="shared" si="18"/>
        <v>0</v>
      </c>
      <c r="AX20" s="56">
        <f t="shared" si="19"/>
        <v>23.79938899277299</v>
      </c>
      <c r="AY20" s="47">
        <f t="shared" si="20"/>
        <v>0</v>
      </c>
    </row>
    <row r="21" spans="1:51" x14ac:dyDescent="0.3">
      <c r="A21" s="79" t="s">
        <v>4</v>
      </c>
      <c r="B21" s="79" t="s">
        <v>66</v>
      </c>
      <c r="C21" s="80">
        <v>400</v>
      </c>
      <c r="D21" s="79" t="s">
        <v>294</v>
      </c>
      <c r="E21" s="79" t="s">
        <v>262</v>
      </c>
      <c r="F21" s="79" t="s">
        <v>67</v>
      </c>
      <c r="G21" s="81" t="s">
        <v>264</v>
      </c>
      <c r="H21" s="82">
        <v>6</v>
      </c>
      <c r="I21" s="84" t="s">
        <v>69</v>
      </c>
      <c r="J21" s="54">
        <v>10</v>
      </c>
      <c r="K21" s="54">
        <v>10</v>
      </c>
      <c r="L21" s="54">
        <v>11.954222228519807</v>
      </c>
      <c r="M21" s="54">
        <v>14.377375382949495</v>
      </c>
      <c r="N21" s="54">
        <v>26.331597611469302</v>
      </c>
      <c r="O21" s="54">
        <v>36.331597611469306</v>
      </c>
      <c r="P21" s="40">
        <f>+Ene!J21+Feb!J21+Mar!J21+Abr!J21+May!J21+Jun!J21+Jul!J21+Ago!J21+Set!J21+Oct!J21+Nov!J21+Dic!J21</f>
        <v>6</v>
      </c>
      <c r="Q21" s="8">
        <f>+Ene!K21+Feb!K21+Mar!K21+Abr!K21+May!K21+Jun!K21+Jul!K21+Ago!K21+Set!K21+Oct!K21+Nov!K21+Dic!K21</f>
        <v>5</v>
      </c>
      <c r="R21" s="42">
        <f>+Ene!L21+Feb!L21+Mar!L21+Abr!L21+May!L21+Jun!L21+Jul!L21+Ago!L21+Set!L21+Oct!L21+Nov!L21+Dic!L21</f>
        <v>6</v>
      </c>
      <c r="S21" s="54">
        <f t="shared" si="5"/>
        <v>10</v>
      </c>
      <c r="T21" s="51">
        <f t="shared" si="6"/>
        <v>60</v>
      </c>
      <c r="U21" s="13">
        <f>+Ene!M21+Feb!M21+Mar!M21+Abr!M21+May!M21+Jun!M21+Jul!M21+Ago!M21+Set!M21+Oct!M21+Nov!M21+Dic!M21</f>
        <v>1</v>
      </c>
      <c r="V21" s="13">
        <f>+Ene!N21+Feb!N21+Mar!N21+Abr!N21+May!N21+Jun!N21+Jul!N21+Ago!N21+Set!N21+Oct!N21+Nov!N21+Dic!N21</f>
        <v>1</v>
      </c>
      <c r="W21" s="13">
        <f>+Ene!O21+Feb!O21+Mar!O21+Abr!O21+May!O21+Jun!O21+Jul!O21+Ago!O21+Set!O21+Oct!O21+Nov!O21+Dic!O21</f>
        <v>6</v>
      </c>
      <c r="X21" s="13">
        <f t="shared" si="7"/>
        <v>8</v>
      </c>
      <c r="Y21" s="56">
        <f t="shared" si="8"/>
        <v>36.331597611469306</v>
      </c>
      <c r="Z21" s="47">
        <f t="shared" si="9"/>
        <v>22.019400538209549</v>
      </c>
      <c r="AA21" s="14">
        <f>+Ene!P21+Feb!P21+Mar!P21+Abr!P21+May!P21+Jun!P21+Jul!P21+Ago!P21+Set!P21+Oct!P21+Nov!P21+Dic!P21</f>
        <v>0</v>
      </c>
      <c r="AB21" s="13">
        <f>+Ene!Q21+Feb!Q21+Mar!Q21+Abr!Q21+May!Q21+Jun!Q21+Jul!Q21+Ago!Q21+Set!Q21+Oct!Q21+Nov!Q21+Dic!Q21</f>
        <v>1</v>
      </c>
      <c r="AC21" s="13">
        <f>+Ene!R21+Feb!R21+Mar!R21+Abr!R21+May!R21+Jun!R21+Jul!R21+Ago!R21+Set!R21+Oct!R21+Nov!R21+Dic!R21</f>
        <v>3</v>
      </c>
      <c r="AD21" s="13">
        <f>+Ene!S21+Feb!S21+Mar!S21+Abr!S21+May!S21+Jun!S21+Jul!S21+Ago!S21+Set!S21+Oct!S21+Nov!S21+Dic!S21</f>
        <v>2</v>
      </c>
      <c r="AE21" s="13">
        <f t="shared" si="10"/>
        <v>6</v>
      </c>
      <c r="AF21" s="52">
        <v>172</v>
      </c>
      <c r="AG21" s="47">
        <f t="shared" si="11"/>
        <v>3.4883720930232558</v>
      </c>
      <c r="AH21" s="14">
        <f>+Ene!T21+Feb!T21+Mar!T21+Abr!T21+May!T21+Jun!T21+Jul!T21+Ago!T21+Set!T21+Oct!T21+Nov!T21+Dic!T21</f>
        <v>0</v>
      </c>
      <c r="AI21" s="13">
        <f>+Ene!U21+Feb!U21+Mar!U21+Abr!U21+May!U21+Jun!U21+Jul!U21+Ago!U21+Set!U21+Oct!U21+Nov!U21+Dic!U21</f>
        <v>9</v>
      </c>
      <c r="AJ21" s="13">
        <f>+Ene!V21+Feb!V21+Mar!V21+Abr!V21+May!V21+Jun!V21+Jul!V21+Ago!V21+Set!V21+Oct!V21+Nov!V21+Dic!V21</f>
        <v>2</v>
      </c>
      <c r="AK21" s="13">
        <f>+Ene!W21+Feb!W21+Mar!W21+Abr!W21+May!W21+Jun!W21+Jul!W21+Ago!W21+Set!W21+Oct!W21+Nov!W21+Dic!W21</f>
        <v>0</v>
      </c>
      <c r="AL21" s="13">
        <f t="shared" si="12"/>
        <v>11</v>
      </c>
      <c r="AM21" s="56">
        <f t="shared" si="13"/>
        <v>36.331597611469306</v>
      </c>
      <c r="AN21" s="47">
        <f t="shared" si="14"/>
        <v>30.276675740038129</v>
      </c>
      <c r="AO21" s="62">
        <f t="shared" si="15"/>
        <v>26.331597611469302</v>
      </c>
      <c r="AP21" s="40">
        <f>+Ene!X21+Feb!W21+Mar!W21+Abr!W21+May!W21+Jun!W21+Jul!W21+Ago!W21+Set!W21+Oct!W21+Nov!W21+Dic!W21</f>
        <v>1</v>
      </c>
      <c r="AQ21" s="59">
        <f t="shared" si="16"/>
        <v>3.7977186753166401</v>
      </c>
      <c r="AR21" s="8">
        <f>+Ene!Y21+Feb!Y21+Mar!Y21+Abr!Y21+May!Y21+Jun!Y21+Jul!Y21+Ago!Y21+Set!Y21+Oct!Y21+Nov!Y21+Dic!Y21</f>
        <v>1</v>
      </c>
      <c r="AS21" s="59">
        <f t="shared" si="17"/>
        <v>3.7977186753166401</v>
      </c>
      <c r="AT21" s="13">
        <f>+Ene!AA21+Feb!AA21+Mar!AA21+Abr!AA21+May!AA21+Jun!AA21+Jul!AA21+Ago!AA21+Set!AA21+Oct!AA21+Nov!AA21+Dic!AA21</f>
        <v>0</v>
      </c>
      <c r="AU21" s="13">
        <f>+Ene!AB21+Feb!AB21+Mar!AB21+Abr!AB21+May!AB21+Jun!AB21+Jul!AB21+Ago!AB21+Set!AB21+Oct!AB21+Nov!AB21+Dic!AB21</f>
        <v>0</v>
      </c>
      <c r="AV21" s="13">
        <f>+Ene!AC21+Feb!AC21+Mar!AC21+Abr!AC21+May!AC21+Jun!AC21+Jul!AC21+Ago!AC21+Set!AC21+Oct!AC21+Nov!AC21+Dic!AC21</f>
        <v>0</v>
      </c>
      <c r="AW21" s="14">
        <f t="shared" si="18"/>
        <v>0</v>
      </c>
      <c r="AX21" s="56">
        <f t="shared" si="19"/>
        <v>36.331597611469306</v>
      </c>
      <c r="AY21" s="47">
        <f t="shared" si="20"/>
        <v>0</v>
      </c>
    </row>
    <row r="22" spans="1:51" x14ac:dyDescent="0.3">
      <c r="A22" s="79" t="s">
        <v>4</v>
      </c>
      <c r="B22" s="79" t="s">
        <v>76</v>
      </c>
      <c r="C22" s="80">
        <v>400</v>
      </c>
      <c r="D22" s="79" t="s">
        <v>294</v>
      </c>
      <c r="E22" s="79" t="s">
        <v>262</v>
      </c>
      <c r="F22" s="79" t="s">
        <v>77</v>
      </c>
      <c r="G22" s="81" t="s">
        <v>251</v>
      </c>
      <c r="H22" s="82">
        <v>25</v>
      </c>
      <c r="I22" s="84" t="s">
        <v>78</v>
      </c>
      <c r="J22" s="54">
        <v>400</v>
      </c>
      <c r="K22" s="54">
        <v>400</v>
      </c>
      <c r="L22" s="54">
        <v>496.90818224139912</v>
      </c>
      <c r="M22" s="54">
        <v>452.82911128595623</v>
      </c>
      <c r="N22" s="54">
        <v>949.7372935273554</v>
      </c>
      <c r="O22" s="54">
        <v>1349.7372935273554</v>
      </c>
      <c r="P22" s="40">
        <f>+Ene!J22+Feb!J22+Mar!J22+Abr!J22+May!J22+Jun!J22+Jul!J22+Ago!J22+Set!J22+Oct!J22+Nov!J22+Dic!J22</f>
        <v>42</v>
      </c>
      <c r="Q22" s="8">
        <f>+Ene!K22+Feb!K22+Mar!K22+Abr!K22+May!K22+Jun!K22+Jul!K22+Ago!K22+Set!K22+Oct!K22+Nov!K22+Dic!K22</f>
        <v>43</v>
      </c>
      <c r="R22" s="42">
        <f>+Ene!L22+Feb!L22+Mar!L22+Abr!L22+May!L22+Jun!L22+Jul!L22+Ago!L22+Set!L22+Oct!L22+Nov!L22+Dic!L22</f>
        <v>37</v>
      </c>
      <c r="S22" s="54">
        <f t="shared" si="5"/>
        <v>400</v>
      </c>
      <c r="T22" s="51">
        <f t="shared" si="6"/>
        <v>9.25</v>
      </c>
      <c r="U22" s="13">
        <f>+Ene!M22+Feb!M22+Mar!M22+Abr!M22+May!M22+Jun!M22+Jul!M22+Ago!M22+Set!M22+Oct!M22+Nov!M22+Dic!M22</f>
        <v>34</v>
      </c>
      <c r="V22" s="13">
        <f>+Ene!N22+Feb!N22+Mar!N22+Abr!N22+May!N22+Jun!N22+Jul!N22+Ago!N22+Set!N22+Oct!N22+Nov!N22+Dic!N22</f>
        <v>17</v>
      </c>
      <c r="W22" s="13">
        <f>+Ene!O22+Feb!O22+Mar!O22+Abr!O22+May!O22+Jun!O22+Jul!O22+Ago!O22+Set!O22+Oct!O22+Nov!O22+Dic!O22</f>
        <v>36</v>
      </c>
      <c r="X22" s="13">
        <f t="shared" si="7"/>
        <v>87</v>
      </c>
      <c r="Y22" s="56">
        <f t="shared" si="8"/>
        <v>1349.7372935273554</v>
      </c>
      <c r="Z22" s="47">
        <f t="shared" si="9"/>
        <v>6.4456987605815721</v>
      </c>
      <c r="AA22" s="14">
        <f>+Ene!P22+Feb!P22+Mar!P22+Abr!P22+May!P22+Jun!P22+Jul!P22+Ago!P22+Set!P22+Oct!P22+Nov!P22+Dic!P22</f>
        <v>3</v>
      </c>
      <c r="AB22" s="13">
        <f>+Ene!Q22+Feb!Q22+Mar!Q22+Abr!Q22+May!Q22+Jun!Q22+Jul!Q22+Ago!Q22+Set!Q22+Oct!Q22+Nov!Q22+Dic!Q22</f>
        <v>28</v>
      </c>
      <c r="AC22" s="13">
        <f>+Ene!R22+Feb!R22+Mar!R22+Abr!R22+May!R22+Jun!R22+Jul!R22+Ago!R22+Set!R22+Oct!R22+Nov!R22+Dic!R22</f>
        <v>112</v>
      </c>
      <c r="AD22" s="13">
        <f>+Ene!S22+Feb!S22+Mar!S22+Abr!S22+May!S22+Jun!S22+Jul!S22+Ago!S22+Set!S22+Oct!S22+Nov!S22+Dic!S22</f>
        <v>71</v>
      </c>
      <c r="AE22" s="13">
        <f t="shared" si="10"/>
        <v>214</v>
      </c>
      <c r="AF22" s="52">
        <v>114</v>
      </c>
      <c r="AG22" s="47">
        <f t="shared" si="11"/>
        <v>187.71929824561403</v>
      </c>
      <c r="AH22" s="14">
        <f>+Ene!T22+Feb!T22+Mar!T22+Abr!T22+May!T22+Jun!T22+Jul!T22+Ago!T22+Set!T22+Oct!T22+Nov!T22+Dic!T22</f>
        <v>65</v>
      </c>
      <c r="AI22" s="13">
        <f>+Ene!U22+Feb!U22+Mar!U22+Abr!U22+May!U22+Jun!U22+Jul!U22+Ago!U22+Set!U22+Oct!U22+Nov!U22+Dic!U22</f>
        <v>149</v>
      </c>
      <c r="AJ22" s="13">
        <f>+Ene!V22+Feb!V22+Mar!V22+Abr!V22+May!V22+Jun!V22+Jul!V22+Ago!V22+Set!V22+Oct!V22+Nov!V22+Dic!V22</f>
        <v>78</v>
      </c>
      <c r="AK22" s="13">
        <f>+Ene!W22+Feb!W22+Mar!W22+Abr!W22+May!W22+Jun!W22+Jul!W22+Ago!W22+Set!W22+Oct!W22+Nov!W22+Dic!W22</f>
        <v>67</v>
      </c>
      <c r="AL22" s="13">
        <f t="shared" si="12"/>
        <v>359</v>
      </c>
      <c r="AM22" s="56">
        <f t="shared" si="13"/>
        <v>1349.7372935273554</v>
      </c>
      <c r="AN22" s="47">
        <f t="shared" si="14"/>
        <v>26.5977684488366</v>
      </c>
      <c r="AO22" s="62">
        <f t="shared" si="15"/>
        <v>949.7372935273554</v>
      </c>
      <c r="AP22" s="40">
        <f>+Ene!X22+Feb!W22+Mar!W22+Abr!W22+May!W22+Jun!W22+Jul!W22+Ago!W22+Set!W22+Oct!W22+Nov!W22+Dic!W22</f>
        <v>18</v>
      </c>
      <c r="AQ22" s="59">
        <f t="shared" si="16"/>
        <v>1.8952609445447184</v>
      </c>
      <c r="AR22" s="8">
        <f>+Ene!Y22+Feb!Y22+Mar!Y22+Abr!Y22+May!Y22+Jun!Y22+Jul!Y22+Ago!Y22+Set!Y22+Oct!Y22+Nov!Y22+Dic!Y22</f>
        <v>12</v>
      </c>
      <c r="AS22" s="59">
        <f t="shared" si="17"/>
        <v>1.2635072963631455</v>
      </c>
      <c r="AT22" s="13">
        <f>+Ene!AA22+Feb!AA22+Mar!AA22+Abr!AA22+May!AA22+Jun!AA22+Jul!AA22+Ago!AA22+Set!AA22+Oct!AA22+Nov!AA22+Dic!AA22</f>
        <v>10</v>
      </c>
      <c r="AU22" s="13">
        <f>+Ene!AB22+Feb!AB22+Mar!AB22+Abr!AB22+May!AB22+Jun!AB22+Jul!AB22+Ago!AB22+Set!AB22+Oct!AB22+Nov!AB22+Dic!AB22</f>
        <v>13</v>
      </c>
      <c r="AV22" s="13">
        <f>+Ene!AC22+Feb!AC22+Mar!AC22+Abr!AC22+May!AC22+Jun!AC22+Jul!AC22+Ago!AC22+Set!AC22+Oct!AC22+Nov!AC22+Dic!AC22</f>
        <v>10</v>
      </c>
      <c r="AW22" s="14">
        <f t="shared" si="18"/>
        <v>33</v>
      </c>
      <c r="AX22" s="56">
        <f t="shared" si="19"/>
        <v>1349.7372935273554</v>
      </c>
      <c r="AY22" s="47">
        <f t="shared" si="20"/>
        <v>2.4449202195309412</v>
      </c>
    </row>
    <row r="23" spans="1:51" ht="20.399999999999999" x14ac:dyDescent="0.3">
      <c r="A23" s="79" t="s">
        <v>4</v>
      </c>
      <c r="B23" s="79" t="s">
        <v>76</v>
      </c>
      <c r="C23" s="80">
        <v>400</v>
      </c>
      <c r="D23" s="79" t="s">
        <v>294</v>
      </c>
      <c r="E23" s="79" t="s">
        <v>262</v>
      </c>
      <c r="F23" s="79" t="s">
        <v>77</v>
      </c>
      <c r="G23" s="81" t="s">
        <v>263</v>
      </c>
      <c r="H23" s="82">
        <v>26052</v>
      </c>
      <c r="I23" s="86" t="s">
        <v>312</v>
      </c>
      <c r="J23" s="54">
        <v>0</v>
      </c>
      <c r="K23" s="54">
        <v>0</v>
      </c>
      <c r="L23" s="54">
        <v>0</v>
      </c>
      <c r="M23" s="54">
        <v>0</v>
      </c>
      <c r="N23" s="54">
        <v>0</v>
      </c>
      <c r="O23" s="54">
        <v>0</v>
      </c>
      <c r="P23" s="40">
        <f>+Ene!J23+Feb!J23+Mar!J23+Abr!J23+May!J23+Jun!J23+Jul!J23+Ago!J23+Set!J23+Oct!J23+Nov!J23+Dic!J23</f>
        <v>0</v>
      </c>
      <c r="Q23" s="8">
        <f>+Ene!K23+Feb!K23+Mar!K23+Abr!K23+May!K23+Jun!K23+Jul!K23+Ago!K23+Set!K23+Oct!K23+Nov!K23+Dic!K23</f>
        <v>0</v>
      </c>
      <c r="R23" s="42">
        <f>+Ene!L23+Feb!L23+Mar!L23+Abr!L23+May!L23+Jun!L23+Jul!L23+Ago!L23+Set!L23+Oct!L23+Nov!L23+Dic!L23</f>
        <v>0</v>
      </c>
      <c r="S23" s="54">
        <f t="shared" si="5"/>
        <v>0</v>
      </c>
      <c r="T23" s="51">
        <f t="shared" si="6"/>
        <v>0</v>
      </c>
      <c r="U23" s="13">
        <f>+Ene!M23+Feb!M23+Mar!M23+Abr!M23+May!M23+Jun!M23+Jul!M23+Ago!M23+Set!M23+Oct!M23+Nov!M23+Dic!M23</f>
        <v>0</v>
      </c>
      <c r="V23" s="13">
        <f>+Ene!N23+Feb!N23+Mar!N23+Abr!N23+May!N23+Jun!N23+Jul!N23+Ago!N23+Set!N23+Oct!N23+Nov!N23+Dic!N23</f>
        <v>0</v>
      </c>
      <c r="W23" s="13">
        <f>+Ene!O23+Feb!O23+Mar!O23+Abr!O23+May!O23+Jun!O23+Jul!O23+Ago!O23+Set!O23+Oct!O23+Nov!O23+Dic!O23</f>
        <v>0</v>
      </c>
      <c r="X23" s="13">
        <f t="shared" si="7"/>
        <v>0</v>
      </c>
      <c r="Y23" s="56">
        <f t="shared" si="8"/>
        <v>0</v>
      </c>
      <c r="Z23" s="47">
        <f t="shared" si="9"/>
        <v>0</v>
      </c>
      <c r="AA23" s="14">
        <f>+Ene!P23+Feb!P23+Mar!P23+Abr!P23+May!P23+Jun!P23+Jul!P23+Ago!P23+Set!P23+Oct!P23+Nov!P23+Dic!P23</f>
        <v>0</v>
      </c>
      <c r="AB23" s="13">
        <f>+Ene!Q23+Feb!Q23+Mar!Q23+Abr!Q23+May!Q23+Jun!Q23+Jul!Q23+Ago!Q23+Set!Q23+Oct!Q23+Nov!Q23+Dic!Q23</f>
        <v>0</v>
      </c>
      <c r="AC23" s="13">
        <f>+Ene!R23+Feb!R23+Mar!R23+Abr!R23+May!R23+Jun!R23+Jul!R23+Ago!R23+Set!R23+Oct!R23+Nov!R23+Dic!R23</f>
        <v>0</v>
      </c>
      <c r="AD23" s="13">
        <f>+Ene!S23+Feb!S23+Mar!S23+Abr!S23+May!S23+Jun!S23+Jul!S23+Ago!S23+Set!S23+Oct!S23+Nov!S23+Dic!S23</f>
        <v>0</v>
      </c>
      <c r="AE23" s="13">
        <f t="shared" si="10"/>
        <v>0</v>
      </c>
      <c r="AF23" s="52">
        <v>117</v>
      </c>
      <c r="AG23" s="47">
        <f t="shared" si="11"/>
        <v>0</v>
      </c>
      <c r="AH23" s="14">
        <f>+Ene!T23+Feb!T23+Mar!T23+Abr!T23+May!T23+Jun!T23+Jul!T23+Ago!T23+Set!T23+Oct!T23+Nov!T23+Dic!T23</f>
        <v>0</v>
      </c>
      <c r="AI23" s="13">
        <f>+Ene!U23+Feb!U23+Mar!U23+Abr!U23+May!U23+Jun!U23+Jul!U23+Ago!U23+Set!U23+Oct!U23+Nov!U23+Dic!U23</f>
        <v>0</v>
      </c>
      <c r="AJ23" s="13">
        <f>+Ene!V23+Feb!V23+Mar!V23+Abr!V23+May!V23+Jun!V23+Jul!V23+Ago!V23+Set!V23+Oct!V23+Nov!V23+Dic!V23</f>
        <v>0</v>
      </c>
      <c r="AK23" s="13">
        <f>+Ene!W23+Feb!W23+Mar!W23+Abr!W23+May!W23+Jun!W23+Jul!W23+Ago!W23+Set!W23+Oct!W23+Nov!W23+Dic!W23</f>
        <v>0</v>
      </c>
      <c r="AL23" s="13">
        <f t="shared" si="12"/>
        <v>0</v>
      </c>
      <c r="AM23" s="56">
        <f t="shared" si="13"/>
        <v>0</v>
      </c>
      <c r="AN23" s="47">
        <f t="shared" si="14"/>
        <v>0</v>
      </c>
      <c r="AO23" s="62">
        <f t="shared" si="15"/>
        <v>0</v>
      </c>
      <c r="AP23" s="40">
        <f>+Ene!X23+Feb!W23+Mar!W23+Abr!W23+May!W23+Jun!W23+Jul!W23+Ago!W23+Set!W23+Oct!W23+Nov!W23+Dic!W23</f>
        <v>0</v>
      </c>
      <c r="AQ23" s="59">
        <f t="shared" si="16"/>
        <v>0</v>
      </c>
      <c r="AR23" s="8">
        <f>+Ene!Y23+Feb!Y23+Mar!Y23+Abr!Y23+May!Y23+Jun!Y23+Jul!Y23+Ago!Y23+Set!Y23+Oct!Y23+Nov!Y23+Dic!Y23</f>
        <v>0</v>
      </c>
      <c r="AS23" s="59">
        <f t="shared" si="17"/>
        <v>0</v>
      </c>
      <c r="AT23" s="13">
        <f>+Ene!AA23+Feb!AA23+Mar!AA23+Abr!AA23+May!AA23+Jun!AA23+Jul!AA23+Ago!AA23+Set!AA23+Oct!AA23+Nov!AA23+Dic!AA23</f>
        <v>0</v>
      </c>
      <c r="AU23" s="13">
        <f>+Ene!AB23+Feb!AB23+Mar!AB23+Abr!AB23+May!AB23+Jun!AB23+Jul!AB23+Ago!AB23+Set!AB23+Oct!AB23+Nov!AB23+Dic!AB23</f>
        <v>0</v>
      </c>
      <c r="AV23" s="13">
        <f>+Ene!AC23+Feb!AC23+Mar!AC23+Abr!AC23+May!AC23+Jun!AC23+Jul!AC23+Ago!AC23+Set!AC23+Oct!AC23+Nov!AC23+Dic!AC23</f>
        <v>0</v>
      </c>
      <c r="AW23" s="14">
        <f t="shared" si="18"/>
        <v>0</v>
      </c>
      <c r="AX23" s="56">
        <f t="shared" si="19"/>
        <v>0</v>
      </c>
      <c r="AY23" s="47">
        <f t="shared" si="20"/>
        <v>0</v>
      </c>
    </row>
    <row r="24" spans="1:51" ht="20.399999999999999" x14ac:dyDescent="0.3">
      <c r="A24" s="79" t="s">
        <v>4</v>
      </c>
      <c r="B24" s="79" t="s">
        <v>76</v>
      </c>
      <c r="C24" s="80">
        <v>400</v>
      </c>
      <c r="D24" s="79" t="s">
        <v>294</v>
      </c>
      <c r="E24" s="79" t="s">
        <v>262</v>
      </c>
      <c r="F24" s="79" t="s">
        <v>77</v>
      </c>
      <c r="G24" s="81" t="s">
        <v>263</v>
      </c>
      <c r="H24" s="82">
        <v>27259</v>
      </c>
      <c r="I24" s="86" t="s">
        <v>307</v>
      </c>
      <c r="J24" s="54">
        <v>0</v>
      </c>
      <c r="K24" s="54">
        <v>0</v>
      </c>
      <c r="L24" s="54">
        <v>0</v>
      </c>
      <c r="M24" s="54">
        <v>0</v>
      </c>
      <c r="N24" s="54">
        <v>0</v>
      </c>
      <c r="O24" s="54">
        <v>0</v>
      </c>
      <c r="P24" s="40">
        <f>+Ene!J24+Feb!J24+Mar!J24+Abr!J24+May!J24+Jun!J24+Jul!J24+Ago!J24+Set!J24+Oct!J24+Nov!J24+Dic!J24</f>
        <v>0</v>
      </c>
      <c r="Q24" s="8">
        <f>+Ene!K24+Feb!K24+Mar!K24+Abr!K24+May!K24+Jun!K24+Jul!K24+Ago!K24+Set!K24+Oct!K24+Nov!K24+Dic!K24</f>
        <v>0</v>
      </c>
      <c r="R24" s="42">
        <f>+Ene!L24+Feb!L24+Mar!L24+Abr!L24+May!L24+Jun!L24+Jul!L24+Ago!L24+Set!L24+Oct!L24+Nov!L24+Dic!L24</f>
        <v>0</v>
      </c>
      <c r="S24" s="54">
        <f t="shared" si="5"/>
        <v>0</v>
      </c>
      <c r="T24" s="51">
        <f t="shared" si="6"/>
        <v>0</v>
      </c>
      <c r="U24" s="13">
        <f>+Ene!M24+Feb!M24+Mar!M24+Abr!M24+May!M24+Jun!M24+Jul!M24+Ago!M24+Set!M24+Oct!M24+Nov!M24+Dic!M24</f>
        <v>0</v>
      </c>
      <c r="V24" s="13">
        <f>+Ene!N24+Feb!N24+Mar!N24+Abr!N24+May!N24+Jun!N24+Jul!N24+Ago!N24+Set!N24+Oct!N24+Nov!N24+Dic!N24</f>
        <v>0</v>
      </c>
      <c r="W24" s="13">
        <f>+Ene!O24+Feb!O24+Mar!O24+Abr!O24+May!O24+Jun!O24+Jul!O24+Ago!O24+Set!O24+Oct!O24+Nov!O24+Dic!O24</f>
        <v>0</v>
      </c>
      <c r="X24" s="13">
        <f t="shared" si="7"/>
        <v>0</v>
      </c>
      <c r="Y24" s="56">
        <f t="shared" si="8"/>
        <v>0</v>
      </c>
      <c r="Z24" s="47">
        <f t="shared" si="9"/>
        <v>0</v>
      </c>
      <c r="AA24" s="14">
        <f>+Ene!P24+Feb!P24+Mar!P24+Abr!P24+May!P24+Jun!P24+Jul!P24+Ago!P24+Set!P24+Oct!P24+Nov!P24+Dic!P24</f>
        <v>0</v>
      </c>
      <c r="AB24" s="13">
        <f>+Ene!Q24+Feb!Q24+Mar!Q24+Abr!Q24+May!Q24+Jun!Q24+Jul!Q24+Ago!Q24+Set!Q24+Oct!Q24+Nov!Q24+Dic!Q24</f>
        <v>0</v>
      </c>
      <c r="AC24" s="13">
        <f>+Ene!R24+Feb!R24+Mar!R24+Abr!R24+May!R24+Jun!R24+Jul!R24+Ago!R24+Set!R24+Oct!R24+Nov!R24+Dic!R24</f>
        <v>0</v>
      </c>
      <c r="AD24" s="13">
        <f>+Ene!S24+Feb!S24+Mar!S24+Abr!S24+May!S24+Jun!S24+Jul!S24+Ago!S24+Set!S24+Oct!S24+Nov!S24+Dic!S24</f>
        <v>0</v>
      </c>
      <c r="AE24" s="13">
        <f t="shared" si="10"/>
        <v>0</v>
      </c>
      <c r="AF24" s="52">
        <v>181</v>
      </c>
      <c r="AG24" s="47">
        <f t="shared" si="11"/>
        <v>0</v>
      </c>
      <c r="AH24" s="14">
        <f>+Ene!T24+Feb!T24+Mar!T24+Abr!T24+May!T24+Jun!T24+Jul!T24+Ago!T24+Set!T24+Oct!T24+Nov!T24+Dic!T24</f>
        <v>0</v>
      </c>
      <c r="AI24" s="13">
        <f>+Ene!U24+Feb!U24+Mar!U24+Abr!U24+May!U24+Jun!U24+Jul!U24+Ago!U24+Set!U24+Oct!U24+Nov!U24+Dic!U24</f>
        <v>0</v>
      </c>
      <c r="AJ24" s="13">
        <f>+Ene!V24+Feb!V24+Mar!V24+Abr!V24+May!V24+Jun!V24+Jul!V24+Ago!V24+Set!V24+Oct!V24+Nov!V24+Dic!V24</f>
        <v>0</v>
      </c>
      <c r="AK24" s="13">
        <f>+Ene!W24+Feb!W24+Mar!W24+Abr!W24+May!W24+Jun!W24+Jul!W24+Ago!W24+Set!W24+Oct!W24+Nov!W24+Dic!W24</f>
        <v>0</v>
      </c>
      <c r="AL24" s="13">
        <f t="shared" si="12"/>
        <v>0</v>
      </c>
      <c r="AM24" s="56">
        <f t="shared" si="13"/>
        <v>0</v>
      </c>
      <c r="AN24" s="47">
        <f t="shared" si="14"/>
        <v>0</v>
      </c>
      <c r="AO24" s="62">
        <f t="shared" si="15"/>
        <v>0</v>
      </c>
      <c r="AP24" s="40">
        <f>+Ene!X24+Feb!W24+Mar!W24+Abr!W24+May!W24+Jun!W24+Jul!W24+Ago!W24+Set!W24+Oct!W24+Nov!W24+Dic!W24</f>
        <v>0</v>
      </c>
      <c r="AQ24" s="59">
        <f t="shared" si="16"/>
        <v>0</v>
      </c>
      <c r="AR24" s="8">
        <f>+Ene!Y24+Feb!Y24+Mar!Y24+Abr!Y24+May!Y24+Jun!Y24+Jul!Y24+Ago!Y24+Set!Y24+Oct!Y24+Nov!Y24+Dic!Y24</f>
        <v>0</v>
      </c>
      <c r="AS24" s="59">
        <f t="shared" si="17"/>
        <v>0</v>
      </c>
      <c r="AT24" s="13">
        <f>+Ene!AA24+Feb!AA24+Mar!AA24+Abr!AA24+May!AA24+Jun!AA24+Jul!AA24+Ago!AA24+Set!AA24+Oct!AA24+Nov!AA24+Dic!AA24</f>
        <v>0</v>
      </c>
      <c r="AU24" s="13">
        <f>+Ene!AB24+Feb!AB24+Mar!AB24+Abr!AB24+May!AB24+Jun!AB24+Jul!AB24+Ago!AB24+Set!AB24+Oct!AB24+Nov!AB24+Dic!AB24</f>
        <v>0</v>
      </c>
      <c r="AV24" s="13">
        <f>+Ene!AC24+Feb!AC24+Mar!AC24+Abr!AC24+May!AC24+Jun!AC24+Jul!AC24+Ago!AC24+Set!AC24+Oct!AC24+Nov!AC24+Dic!AC24</f>
        <v>0</v>
      </c>
      <c r="AW24" s="14">
        <f t="shared" si="18"/>
        <v>0</v>
      </c>
      <c r="AX24" s="56">
        <f t="shared" si="19"/>
        <v>0</v>
      </c>
      <c r="AY24" s="47">
        <f t="shared" si="20"/>
        <v>0</v>
      </c>
    </row>
    <row r="25" spans="1:51" ht="20.399999999999999" x14ac:dyDescent="0.3">
      <c r="A25" s="79" t="s">
        <v>4</v>
      </c>
      <c r="B25" s="79" t="s">
        <v>5</v>
      </c>
      <c r="C25" s="80">
        <v>400</v>
      </c>
      <c r="D25" s="79" t="s">
        <v>294</v>
      </c>
      <c r="E25" s="79" t="s">
        <v>262</v>
      </c>
      <c r="F25" s="79" t="s">
        <v>67</v>
      </c>
      <c r="G25" s="81" t="s">
        <v>263</v>
      </c>
      <c r="H25" s="82">
        <v>27598</v>
      </c>
      <c r="I25" s="86" t="s">
        <v>306</v>
      </c>
      <c r="J25" s="54">
        <v>8</v>
      </c>
      <c r="K25" s="54">
        <v>8</v>
      </c>
      <c r="L25" s="54">
        <v>13.388461068880934</v>
      </c>
      <c r="M25" s="54">
        <v>16.102338312573021</v>
      </c>
      <c r="N25" s="54">
        <v>29.490799381453954</v>
      </c>
      <c r="O25" s="54">
        <v>37.490799381453954</v>
      </c>
      <c r="P25" s="40">
        <f>+Ene!J25+Feb!J25+Mar!J25+Abr!J25+May!J25+Jun!J25+Jul!J25+Ago!J25+Set!J25+Oct!J25+Nov!J25+Dic!J25</f>
        <v>0</v>
      </c>
      <c r="Q25" s="8">
        <f>+Ene!K25+Feb!K25+Mar!K25+Abr!K25+May!K25+Jun!K25+Jul!K25+Ago!K25+Set!K25+Oct!K25+Nov!K25+Dic!K25</f>
        <v>0</v>
      </c>
      <c r="R25" s="42">
        <f>+Ene!L25+Feb!L25+Mar!L25+Abr!L25+May!L25+Jun!L25+Jul!L25+Ago!L25+Set!L25+Oct!L25+Nov!L25+Dic!L25</f>
        <v>0</v>
      </c>
      <c r="S25" s="54">
        <f t="shared" si="5"/>
        <v>8</v>
      </c>
      <c r="T25" s="51">
        <f t="shared" si="6"/>
        <v>0</v>
      </c>
      <c r="U25" s="13">
        <f>+Ene!M25+Feb!M25+Mar!M25+Abr!M25+May!M25+Jun!M25+Jul!M25+Ago!M25+Set!M25+Oct!M25+Nov!M25+Dic!M25</f>
        <v>0</v>
      </c>
      <c r="V25" s="13">
        <f>+Ene!N25+Feb!N25+Mar!N25+Abr!N25+May!N25+Jun!N25+Jul!N25+Ago!N25+Set!N25+Oct!N25+Nov!N25+Dic!N25</f>
        <v>0</v>
      </c>
      <c r="W25" s="13">
        <f>+Ene!O25+Feb!O25+Mar!O25+Abr!O25+May!O25+Jun!O25+Jul!O25+Ago!O25+Set!O25+Oct!O25+Nov!O25+Dic!O25</f>
        <v>0</v>
      </c>
      <c r="X25" s="13">
        <f t="shared" si="7"/>
        <v>0</v>
      </c>
      <c r="Y25" s="56">
        <f t="shared" si="8"/>
        <v>37.490799381453954</v>
      </c>
      <c r="Z25" s="47">
        <f t="shared" si="9"/>
        <v>0</v>
      </c>
      <c r="AA25" s="14">
        <f>+Ene!P25+Feb!P25+Mar!P25+Abr!P25+May!P25+Jun!P25+Jul!P25+Ago!P25+Set!P25+Oct!P25+Nov!P25+Dic!P25</f>
        <v>0</v>
      </c>
      <c r="AB25" s="13">
        <f>+Ene!Q25+Feb!Q25+Mar!Q25+Abr!Q25+May!Q25+Jun!Q25+Jul!Q25+Ago!Q25+Set!Q25+Oct!Q25+Nov!Q25+Dic!Q25</f>
        <v>0</v>
      </c>
      <c r="AC25" s="13">
        <f>+Ene!R25+Feb!R25+Mar!R25+Abr!R25+May!R25+Jun!R25+Jul!R25+Ago!R25+Set!R25+Oct!R25+Nov!R25+Dic!R25</f>
        <v>0</v>
      </c>
      <c r="AD25" s="13">
        <f>+Ene!S25+Feb!S25+Mar!S25+Abr!S25+May!S25+Jun!S25+Jul!S25+Ago!S25+Set!S25+Oct!S25+Nov!S25+Dic!S25</f>
        <v>0</v>
      </c>
      <c r="AE25" s="13">
        <f t="shared" si="10"/>
        <v>0</v>
      </c>
      <c r="AF25" s="52">
        <v>108</v>
      </c>
      <c r="AG25" s="47">
        <f t="shared" si="11"/>
        <v>0</v>
      </c>
      <c r="AH25" s="14">
        <f>+Ene!T25+Feb!T25+Mar!T25+Abr!T25+May!T25+Jun!T25+Jul!T25+Ago!T25+Set!T25+Oct!T25+Nov!T25+Dic!T25</f>
        <v>0</v>
      </c>
      <c r="AI25" s="13">
        <f>+Ene!U25+Feb!U25+Mar!U25+Abr!U25+May!U25+Jun!U25+Jul!U25+Ago!U25+Set!U25+Oct!U25+Nov!U25+Dic!U25</f>
        <v>0</v>
      </c>
      <c r="AJ25" s="13">
        <f>+Ene!V25+Feb!V25+Mar!V25+Abr!V25+May!V25+Jun!V25+Jul!V25+Ago!V25+Set!V25+Oct!V25+Nov!V25+Dic!V25</f>
        <v>0</v>
      </c>
      <c r="AK25" s="13">
        <f>+Ene!W25+Feb!W25+Mar!W25+Abr!W25+May!W25+Jun!W25+Jul!W25+Ago!W25+Set!W25+Oct!W25+Nov!W25+Dic!W25</f>
        <v>0</v>
      </c>
      <c r="AL25" s="13">
        <f t="shared" si="12"/>
        <v>0</v>
      </c>
      <c r="AM25" s="56">
        <f t="shared" si="13"/>
        <v>37.490799381453954</v>
      </c>
      <c r="AN25" s="47">
        <f t="shared" si="14"/>
        <v>0</v>
      </c>
      <c r="AO25" s="62">
        <f t="shared" si="15"/>
        <v>29.490799381453954</v>
      </c>
      <c r="AP25" s="40">
        <f>+Ene!X25+Feb!W25+Mar!W25+Abr!W25+May!W25+Jun!W25+Jul!W25+Ago!W25+Set!W25+Oct!W25+Nov!W25+Dic!W25</f>
        <v>0</v>
      </c>
      <c r="AQ25" s="59">
        <f t="shared" si="16"/>
        <v>0</v>
      </c>
      <c r="AR25" s="8">
        <f>+Ene!Y25+Feb!Y25+Mar!Y25+Abr!Y25+May!Y25+Jun!Y25+Jul!Y25+Ago!Y25+Set!Y25+Oct!Y25+Nov!Y25+Dic!Y25</f>
        <v>0</v>
      </c>
      <c r="AS25" s="59">
        <f t="shared" si="17"/>
        <v>0</v>
      </c>
      <c r="AT25" s="13">
        <f>+Ene!AA25+Feb!AA25+Mar!AA25+Abr!AA25+May!AA25+Jun!AA25+Jul!AA25+Ago!AA25+Set!AA25+Oct!AA25+Nov!AA25+Dic!AA25</f>
        <v>0</v>
      </c>
      <c r="AU25" s="13">
        <f>+Ene!AB25+Feb!AB25+Mar!AB25+Abr!AB25+May!AB25+Jun!AB25+Jul!AB25+Ago!AB25+Set!AB25+Oct!AB25+Nov!AB25+Dic!AB25</f>
        <v>0</v>
      </c>
      <c r="AV25" s="13">
        <f>+Ene!AC25+Feb!AC25+Mar!AC25+Abr!AC25+May!AC25+Jun!AC25+Jul!AC25+Ago!AC25+Set!AC25+Oct!AC25+Nov!AC25+Dic!AC25</f>
        <v>0</v>
      </c>
      <c r="AW25" s="14">
        <f t="shared" si="18"/>
        <v>0</v>
      </c>
      <c r="AX25" s="56">
        <f t="shared" si="19"/>
        <v>37.490799381453954</v>
      </c>
      <c r="AY25" s="47">
        <f t="shared" si="20"/>
        <v>0</v>
      </c>
    </row>
    <row r="26" spans="1:51" x14ac:dyDescent="0.3">
      <c r="A26" s="79" t="s">
        <v>4</v>
      </c>
      <c r="B26" s="79" t="s">
        <v>76</v>
      </c>
      <c r="C26" s="80">
        <v>400</v>
      </c>
      <c r="D26" s="79" t="s">
        <v>294</v>
      </c>
      <c r="E26" s="79" t="s">
        <v>262</v>
      </c>
      <c r="F26" s="79" t="s">
        <v>77</v>
      </c>
      <c r="G26" s="81" t="s">
        <v>264</v>
      </c>
      <c r="H26" s="82">
        <v>28</v>
      </c>
      <c r="I26" s="84" t="s">
        <v>79</v>
      </c>
      <c r="J26" s="54">
        <v>60</v>
      </c>
      <c r="K26" s="54">
        <v>60</v>
      </c>
      <c r="L26" s="54">
        <v>87.521888784978771</v>
      </c>
      <c r="M26" s="54">
        <v>79.758113335547165</v>
      </c>
      <c r="N26" s="54">
        <v>167.28000212052592</v>
      </c>
      <c r="O26" s="54">
        <v>227.28000212052595</v>
      </c>
      <c r="P26" s="40">
        <f>+Ene!J26+Feb!J26+Mar!J26+Abr!J26+May!J26+Jun!J26+Jul!J26+Ago!J26+Set!J26+Oct!J26+Nov!J26+Dic!J26</f>
        <v>3</v>
      </c>
      <c r="Q26" s="8">
        <f>+Ene!K26+Feb!K26+Mar!K26+Abr!K26+May!K26+Jun!K26+Jul!K26+Ago!K26+Set!K26+Oct!K26+Nov!K26+Dic!K26</f>
        <v>3</v>
      </c>
      <c r="R26" s="42">
        <f>+Ene!L26+Feb!L26+Mar!L26+Abr!L26+May!L26+Jun!L26+Jul!L26+Ago!L26+Set!L26+Oct!L26+Nov!L26+Dic!L26</f>
        <v>4</v>
      </c>
      <c r="S26" s="54">
        <f t="shared" si="5"/>
        <v>60</v>
      </c>
      <c r="T26" s="51">
        <f t="shared" si="6"/>
        <v>6.666666666666667</v>
      </c>
      <c r="U26" s="13">
        <f>+Ene!M26+Feb!M26+Mar!M26+Abr!M26+May!M26+Jun!M26+Jul!M26+Ago!M26+Set!M26+Oct!M26+Nov!M26+Dic!M26</f>
        <v>0</v>
      </c>
      <c r="V26" s="13">
        <f>+Ene!N26+Feb!N26+Mar!N26+Abr!N26+May!N26+Jun!N26+Jul!N26+Ago!N26+Set!N26+Oct!N26+Nov!N26+Dic!N26</f>
        <v>0</v>
      </c>
      <c r="W26" s="13">
        <f>+Ene!O26+Feb!O26+Mar!O26+Abr!O26+May!O26+Jun!O26+Jul!O26+Ago!O26+Set!O26+Oct!O26+Nov!O26+Dic!O26</f>
        <v>1</v>
      </c>
      <c r="X26" s="13">
        <f t="shared" si="7"/>
        <v>1</v>
      </c>
      <c r="Y26" s="56">
        <f t="shared" si="8"/>
        <v>227.28000212052595</v>
      </c>
      <c r="Z26" s="47">
        <f t="shared" si="9"/>
        <v>0.43998591634547013</v>
      </c>
      <c r="AA26" s="14">
        <f>+Ene!P26+Feb!P26+Mar!P26+Abr!P26+May!P26+Jun!P26+Jul!P26+Ago!P26+Set!P26+Oct!P26+Nov!P26+Dic!P26</f>
        <v>0</v>
      </c>
      <c r="AB26" s="13">
        <f>+Ene!Q26+Feb!Q26+Mar!Q26+Abr!Q26+May!Q26+Jun!Q26+Jul!Q26+Ago!Q26+Set!Q26+Oct!Q26+Nov!Q26+Dic!Q26</f>
        <v>9</v>
      </c>
      <c r="AC26" s="13">
        <f>+Ene!R26+Feb!R26+Mar!R26+Abr!R26+May!R26+Jun!R26+Jul!R26+Ago!R26+Set!R26+Oct!R26+Nov!R26+Dic!R26</f>
        <v>16</v>
      </c>
      <c r="AD26" s="13">
        <f>+Ene!S26+Feb!S26+Mar!S26+Abr!S26+May!S26+Jun!S26+Jul!S26+Ago!S26+Set!S26+Oct!S26+Nov!S26+Dic!S26</f>
        <v>7</v>
      </c>
      <c r="AE26" s="13">
        <f t="shared" si="10"/>
        <v>32</v>
      </c>
      <c r="AF26" s="52">
        <v>1378</v>
      </c>
      <c r="AG26" s="47">
        <f t="shared" si="11"/>
        <v>2.3222060957910013</v>
      </c>
      <c r="AH26" s="14">
        <f>+Ene!T26+Feb!T26+Mar!T26+Abr!T26+May!T26+Jun!T26+Jul!T26+Ago!T26+Set!T26+Oct!T26+Nov!T26+Dic!T26</f>
        <v>7</v>
      </c>
      <c r="AI26" s="13">
        <f>+Ene!U26+Feb!U26+Mar!U26+Abr!U26+May!U26+Jun!U26+Jul!U26+Ago!U26+Set!U26+Oct!U26+Nov!U26+Dic!U26</f>
        <v>21</v>
      </c>
      <c r="AJ26" s="13">
        <f>+Ene!V26+Feb!V26+Mar!V26+Abr!V26+May!V26+Jun!V26+Jul!V26+Ago!V26+Set!V26+Oct!V26+Nov!V26+Dic!V26</f>
        <v>11</v>
      </c>
      <c r="AK26" s="13">
        <f>+Ene!W26+Feb!W26+Mar!W26+Abr!W26+May!W26+Jun!W26+Jul!W26+Ago!W26+Set!W26+Oct!W26+Nov!W26+Dic!W26</f>
        <v>15</v>
      </c>
      <c r="AL26" s="13">
        <f t="shared" si="12"/>
        <v>54</v>
      </c>
      <c r="AM26" s="56">
        <f t="shared" si="13"/>
        <v>227.28000212052595</v>
      </c>
      <c r="AN26" s="47">
        <f t="shared" si="14"/>
        <v>23.759239482655385</v>
      </c>
      <c r="AO26" s="62">
        <f t="shared" si="15"/>
        <v>167.28000212052592</v>
      </c>
      <c r="AP26" s="40">
        <f>+Ene!X26+Feb!W26+Mar!W26+Abr!W26+May!W26+Jun!W26+Jul!W26+Ago!W26+Set!W26+Oct!W26+Nov!W26+Dic!W26</f>
        <v>0</v>
      </c>
      <c r="AQ26" s="59">
        <f t="shared" si="16"/>
        <v>0</v>
      </c>
      <c r="AR26" s="8">
        <f>+Ene!Y26+Feb!Y26+Mar!Y26+Abr!Y26+May!Y26+Jun!Y26+Jul!Y26+Ago!Y26+Set!Y26+Oct!Y26+Nov!Y26+Dic!Y26</f>
        <v>4</v>
      </c>
      <c r="AS26" s="59">
        <f t="shared" si="17"/>
        <v>2.3912003522799958</v>
      </c>
      <c r="AT26" s="13">
        <f>+Ene!AA26+Feb!AA26+Mar!AA26+Abr!AA26+May!AA26+Jun!AA26+Jul!AA26+Ago!AA26+Set!AA26+Oct!AA26+Nov!AA26+Dic!AA26</f>
        <v>4</v>
      </c>
      <c r="AU26" s="13">
        <f>+Ene!AB26+Feb!AB26+Mar!AB26+Abr!AB26+May!AB26+Jun!AB26+Jul!AB26+Ago!AB26+Set!AB26+Oct!AB26+Nov!AB26+Dic!AB26</f>
        <v>3</v>
      </c>
      <c r="AV26" s="13">
        <f>+Ene!AC26+Feb!AC26+Mar!AC26+Abr!AC26+May!AC26+Jun!AC26+Jul!AC26+Ago!AC26+Set!AC26+Oct!AC26+Nov!AC26+Dic!AC26</f>
        <v>3</v>
      </c>
      <c r="AW26" s="14">
        <f t="shared" si="18"/>
        <v>10</v>
      </c>
      <c r="AX26" s="56">
        <f t="shared" si="19"/>
        <v>227.28000212052595</v>
      </c>
      <c r="AY26" s="47">
        <f t="shared" si="20"/>
        <v>4.3998591634547006</v>
      </c>
    </row>
    <row r="27" spans="1:51" x14ac:dyDescent="0.3">
      <c r="A27" s="79" t="s">
        <v>4</v>
      </c>
      <c r="B27" s="79" t="s">
        <v>76</v>
      </c>
      <c r="C27" s="80">
        <v>400</v>
      </c>
      <c r="D27" s="79" t="s">
        <v>294</v>
      </c>
      <c r="E27" s="79" t="s">
        <v>262</v>
      </c>
      <c r="F27" s="79" t="s">
        <v>77</v>
      </c>
      <c r="G27" s="81" t="s">
        <v>265</v>
      </c>
      <c r="H27" s="82">
        <v>6693</v>
      </c>
      <c r="I27" s="84" t="s">
        <v>84</v>
      </c>
      <c r="J27" s="54">
        <v>120</v>
      </c>
      <c r="K27" s="54">
        <v>120</v>
      </c>
      <c r="L27" s="54">
        <v>57.643240761765412</v>
      </c>
      <c r="M27" s="54">
        <v>52.529900731463442</v>
      </c>
      <c r="N27" s="54">
        <v>110.17314149322885</v>
      </c>
      <c r="O27" s="54">
        <v>230.17314149322885</v>
      </c>
      <c r="P27" s="40">
        <f>+Ene!J27+Feb!J27+Mar!J27+Abr!J27+May!J27+Jun!J27+Jul!J27+Ago!J27+Set!J27+Oct!J27+Nov!J27+Dic!J27</f>
        <v>13</v>
      </c>
      <c r="Q27" s="8">
        <f>+Ene!K27+Feb!K27+Mar!K27+Abr!K27+May!K27+Jun!K27+Jul!K27+Ago!K27+Set!K27+Oct!K27+Nov!K27+Dic!K27</f>
        <v>13</v>
      </c>
      <c r="R27" s="42">
        <f>+Ene!L27+Feb!L27+Mar!L27+Abr!L27+May!L27+Jun!L27+Jul!L27+Ago!L27+Set!L27+Oct!L27+Nov!L27+Dic!L27</f>
        <v>16</v>
      </c>
      <c r="S27" s="54">
        <f t="shared" si="5"/>
        <v>120</v>
      </c>
      <c r="T27" s="51">
        <f t="shared" si="6"/>
        <v>13.333333333333334</v>
      </c>
      <c r="U27" s="13">
        <f>+Ene!M27+Feb!M27+Mar!M27+Abr!M27+May!M27+Jun!M27+Jul!M27+Ago!M27+Set!M27+Oct!M27+Nov!M27+Dic!M27</f>
        <v>4</v>
      </c>
      <c r="V27" s="13">
        <f>+Ene!N27+Feb!N27+Mar!N27+Abr!N27+May!N27+Jun!N27+Jul!N27+Ago!N27+Set!N27+Oct!N27+Nov!N27+Dic!N27</f>
        <v>6</v>
      </c>
      <c r="W27" s="13">
        <f>+Ene!O27+Feb!O27+Mar!O27+Abr!O27+May!O27+Jun!O27+Jul!O27+Ago!O27+Set!O27+Oct!O27+Nov!O27+Dic!O27</f>
        <v>8</v>
      </c>
      <c r="X27" s="13">
        <f t="shared" si="7"/>
        <v>18</v>
      </c>
      <c r="Y27" s="56">
        <f t="shared" si="8"/>
        <v>230.17314149322885</v>
      </c>
      <c r="Z27" s="47">
        <f t="shared" si="9"/>
        <v>7.8201999951977532</v>
      </c>
      <c r="AA27" s="14">
        <f>+Ene!P27+Feb!P27+Mar!P27+Abr!P27+May!P27+Jun!P27+Jul!P27+Ago!P27+Set!P27+Oct!P27+Nov!P27+Dic!P27</f>
        <v>1</v>
      </c>
      <c r="AB27" s="13">
        <f>+Ene!Q27+Feb!Q27+Mar!Q27+Abr!Q27+May!Q27+Jun!Q27+Jul!Q27+Ago!Q27+Set!Q27+Oct!Q27+Nov!Q27+Dic!Q27</f>
        <v>6</v>
      </c>
      <c r="AC27" s="13">
        <f>+Ene!R27+Feb!R27+Mar!R27+Abr!R27+May!R27+Jun!R27+Jul!R27+Ago!R27+Set!R27+Oct!R27+Nov!R27+Dic!R27</f>
        <v>36</v>
      </c>
      <c r="AD27" s="13">
        <f>+Ene!S27+Feb!S27+Mar!S27+Abr!S27+May!S27+Jun!S27+Jul!S27+Ago!S27+Set!S27+Oct!S27+Nov!S27+Dic!S27</f>
        <v>25</v>
      </c>
      <c r="AE27" s="13">
        <f t="shared" si="10"/>
        <v>68</v>
      </c>
      <c r="AF27" s="52">
        <v>1471</v>
      </c>
      <c r="AG27" s="47">
        <f t="shared" si="11"/>
        <v>4.6227056424201223</v>
      </c>
      <c r="AH27" s="14">
        <f>+Ene!T27+Feb!T27+Mar!T27+Abr!T27+May!T27+Jun!T27+Jul!T27+Ago!T27+Set!T27+Oct!T27+Nov!T27+Dic!T27</f>
        <v>16</v>
      </c>
      <c r="AI27" s="13">
        <f>+Ene!U27+Feb!U27+Mar!U27+Abr!U27+May!U27+Jun!U27+Jul!U27+Ago!U27+Set!U27+Oct!U27+Nov!U27+Dic!U27</f>
        <v>82</v>
      </c>
      <c r="AJ27" s="13">
        <f>+Ene!V27+Feb!V27+Mar!V27+Abr!V27+May!V27+Jun!V27+Jul!V27+Ago!V27+Set!V27+Oct!V27+Nov!V27+Dic!V27</f>
        <v>124</v>
      </c>
      <c r="AK27" s="13">
        <f>+Ene!W27+Feb!W27+Mar!W27+Abr!W27+May!W27+Jun!W27+Jul!W27+Ago!W27+Set!W27+Oct!W27+Nov!W27+Dic!W27</f>
        <v>37</v>
      </c>
      <c r="AL27" s="13">
        <f t="shared" si="12"/>
        <v>259</v>
      </c>
      <c r="AM27" s="56">
        <f t="shared" si="13"/>
        <v>230.17314149322885</v>
      </c>
      <c r="AN27" s="47">
        <f t="shared" si="14"/>
        <v>112.52398881978989</v>
      </c>
      <c r="AO27" s="62">
        <f t="shared" si="15"/>
        <v>110.17314149322885</v>
      </c>
      <c r="AP27" s="40">
        <f>+Ene!X27+Feb!W27+Mar!W27+Abr!W27+May!W27+Jun!W27+Jul!W27+Ago!W27+Set!W27+Oct!W27+Nov!W27+Dic!W27</f>
        <v>18</v>
      </c>
      <c r="AQ27" s="59">
        <f t="shared" si="16"/>
        <v>16.337920255370282</v>
      </c>
      <c r="AR27" s="8">
        <f>+Ene!Y27+Feb!Y27+Mar!Y27+Abr!Y27+May!Y27+Jun!Y27+Jul!Y27+Ago!Y27+Set!Y27+Oct!Y27+Nov!Y27+Dic!Y27</f>
        <v>19</v>
      </c>
      <c r="AS27" s="59">
        <f t="shared" si="17"/>
        <v>17.245582491779743</v>
      </c>
      <c r="AT27" s="13">
        <f>+Ene!AA27+Feb!AA27+Mar!AA27+Abr!AA27+May!AA27+Jun!AA27+Jul!AA27+Ago!AA27+Set!AA27+Oct!AA27+Nov!AA27+Dic!AA27</f>
        <v>5</v>
      </c>
      <c r="AU27" s="13">
        <f>+Ene!AB27+Feb!AB27+Mar!AB27+Abr!AB27+May!AB27+Jun!AB27+Jul!AB27+Ago!AB27+Set!AB27+Oct!AB27+Nov!AB27+Dic!AB27</f>
        <v>11</v>
      </c>
      <c r="AV27" s="13">
        <f>+Ene!AC27+Feb!AC27+Mar!AC27+Abr!AC27+May!AC27+Jun!AC27+Jul!AC27+Ago!AC27+Set!AC27+Oct!AC27+Nov!AC27+Dic!AC27</f>
        <v>7</v>
      </c>
      <c r="AW27" s="14">
        <f t="shared" si="18"/>
        <v>23</v>
      </c>
      <c r="AX27" s="56">
        <f t="shared" si="19"/>
        <v>230.17314149322885</v>
      </c>
      <c r="AY27" s="47">
        <f t="shared" si="20"/>
        <v>9.9924777716415747</v>
      </c>
    </row>
    <row r="28" spans="1:51" x14ac:dyDescent="0.3">
      <c r="A28" s="79" t="s">
        <v>4</v>
      </c>
      <c r="B28" s="79" t="s">
        <v>76</v>
      </c>
      <c r="C28" s="80">
        <v>400</v>
      </c>
      <c r="D28" s="79" t="s">
        <v>294</v>
      </c>
      <c r="E28" s="79" t="s">
        <v>262</v>
      </c>
      <c r="F28" s="79" t="s">
        <v>77</v>
      </c>
      <c r="G28" s="81" t="s">
        <v>263</v>
      </c>
      <c r="H28" s="82">
        <v>26</v>
      </c>
      <c r="I28" s="84" t="s">
        <v>570</v>
      </c>
      <c r="J28" s="54">
        <v>230</v>
      </c>
      <c r="K28" s="54">
        <v>230</v>
      </c>
      <c r="L28" s="54">
        <v>204.9506129969663</v>
      </c>
      <c r="M28" s="54">
        <v>186.77012626820076</v>
      </c>
      <c r="N28" s="54">
        <v>391.72073926516703</v>
      </c>
      <c r="O28" s="54">
        <v>621.72073926516703</v>
      </c>
      <c r="P28" s="40">
        <f>+Ene!J28+Feb!J28+Mar!J28+Abr!J28+May!J28+Jun!J28+Jul!J28+Ago!J28+Set!J28+Oct!J28+Nov!J28+Dic!J28</f>
        <v>20</v>
      </c>
      <c r="Q28" s="8">
        <f>+Ene!K28+Feb!K28+Mar!K28+Abr!K28+May!K28+Jun!K28+Jul!K28+Ago!K28+Set!K28+Oct!K28+Nov!K28+Dic!K28</f>
        <v>24</v>
      </c>
      <c r="R28" s="42">
        <f>+Ene!L28+Feb!L28+Mar!L28+Abr!L28+May!L28+Jun!L28+Jul!L28+Ago!L28+Set!L28+Oct!L28+Nov!L28+Dic!L28</f>
        <v>27</v>
      </c>
      <c r="S28" s="54">
        <f t="shared" si="5"/>
        <v>230</v>
      </c>
      <c r="T28" s="51">
        <f t="shared" si="6"/>
        <v>11.739130434782609</v>
      </c>
      <c r="U28" s="13">
        <f>+Ene!M28+Feb!M28+Mar!M28+Abr!M28+May!M28+Jun!M28+Jul!M28+Ago!M28+Set!M28+Oct!M28+Nov!M28+Dic!M28</f>
        <v>18</v>
      </c>
      <c r="V28" s="13">
        <f>+Ene!N28+Feb!N28+Mar!N28+Abr!N28+May!N28+Jun!N28+Jul!N28+Ago!N28+Set!N28+Oct!N28+Nov!N28+Dic!N28</f>
        <v>9</v>
      </c>
      <c r="W28" s="13">
        <f>+Ene!O28+Feb!O28+Mar!O28+Abr!O28+May!O28+Jun!O28+Jul!O28+Ago!O28+Set!O28+Oct!O28+Nov!O28+Dic!O28</f>
        <v>11</v>
      </c>
      <c r="X28" s="13">
        <f t="shared" si="7"/>
        <v>38</v>
      </c>
      <c r="Y28" s="56">
        <f t="shared" si="8"/>
        <v>621.72073926516703</v>
      </c>
      <c r="Z28" s="47">
        <f t="shared" si="9"/>
        <v>6.1120689081264192</v>
      </c>
      <c r="AA28" s="14">
        <f>+Ene!P28+Feb!P28+Mar!P28+Abr!P28+May!P28+Jun!P28+Jul!P28+Ago!P28+Set!P28+Oct!P28+Nov!P28+Dic!P28</f>
        <v>5</v>
      </c>
      <c r="AB28" s="13">
        <f>+Ene!Q28+Feb!Q28+Mar!Q28+Abr!Q28+May!Q28+Jun!Q28+Jul!Q28+Ago!Q28+Set!Q28+Oct!Q28+Nov!Q28+Dic!Q28</f>
        <v>23</v>
      </c>
      <c r="AC28" s="13">
        <f>+Ene!R28+Feb!R28+Mar!R28+Abr!R28+May!R28+Jun!R28+Jul!R28+Ago!R28+Set!R28+Oct!R28+Nov!R28+Dic!R28</f>
        <v>64</v>
      </c>
      <c r="AD28" s="13">
        <f>+Ene!S28+Feb!S28+Mar!S28+Abr!S28+May!S28+Jun!S28+Jul!S28+Ago!S28+Set!S28+Oct!S28+Nov!S28+Dic!S28</f>
        <v>32</v>
      </c>
      <c r="AE28" s="13">
        <f t="shared" si="10"/>
        <v>124</v>
      </c>
      <c r="AF28" s="52">
        <v>2489</v>
      </c>
      <c r="AG28" s="47">
        <f t="shared" si="11"/>
        <v>4.9819204499799117</v>
      </c>
      <c r="AH28" s="14">
        <f>+Ene!T28+Feb!T28+Mar!T28+Abr!T28+May!T28+Jun!T28+Jul!T28+Ago!T28+Set!T28+Oct!T28+Nov!T28+Dic!T28</f>
        <v>6</v>
      </c>
      <c r="AI28" s="13">
        <f>+Ene!U28+Feb!U28+Mar!U28+Abr!U28+May!U28+Jun!U28+Jul!U28+Ago!U28+Set!U28+Oct!U28+Nov!U28+Dic!U28</f>
        <v>45</v>
      </c>
      <c r="AJ28" s="13">
        <f>+Ene!V28+Feb!V28+Mar!V28+Abr!V28+May!V28+Jun!V28+Jul!V28+Ago!V28+Set!V28+Oct!V28+Nov!V28+Dic!V28</f>
        <v>30</v>
      </c>
      <c r="AK28" s="13">
        <f>+Ene!W28+Feb!W28+Mar!W28+Abr!W28+May!W28+Jun!W28+Jul!W28+Ago!W28+Set!W28+Oct!W28+Nov!W28+Dic!W28</f>
        <v>10</v>
      </c>
      <c r="AL28" s="13">
        <f t="shared" si="12"/>
        <v>91</v>
      </c>
      <c r="AM28" s="56">
        <f t="shared" si="13"/>
        <v>621.72073926516703</v>
      </c>
      <c r="AN28" s="47">
        <f t="shared" si="14"/>
        <v>14.636796595776428</v>
      </c>
      <c r="AO28" s="62">
        <f t="shared" si="15"/>
        <v>391.72073926516703</v>
      </c>
      <c r="AP28" s="40">
        <f>+Ene!X28+Feb!W28+Mar!W28+Abr!W28+May!W28+Jun!W28+Jul!W28+Ago!W28+Set!W28+Oct!W28+Nov!W28+Dic!W28</f>
        <v>3</v>
      </c>
      <c r="AQ28" s="59">
        <f t="shared" si="16"/>
        <v>0.76585171508348804</v>
      </c>
      <c r="AR28" s="8">
        <f>+Ene!Y28+Feb!Y28+Mar!Y28+Abr!Y28+May!Y28+Jun!Y28+Jul!Y28+Ago!Y28+Set!Y28+Oct!Y28+Nov!Y28+Dic!Y28</f>
        <v>28</v>
      </c>
      <c r="AS28" s="59">
        <f t="shared" si="17"/>
        <v>7.1479493407792223</v>
      </c>
      <c r="AT28" s="13">
        <f>+Ene!AA28+Feb!AA28+Mar!AA28+Abr!AA28+May!AA28+Jun!AA28+Jul!AA28+Ago!AA28+Set!AA28+Oct!AA28+Nov!AA28+Dic!AA28</f>
        <v>2</v>
      </c>
      <c r="AU28" s="13">
        <f>+Ene!AB28+Feb!AB28+Mar!AB28+Abr!AB28+May!AB28+Jun!AB28+Jul!AB28+Ago!AB28+Set!AB28+Oct!AB28+Nov!AB28+Dic!AB28</f>
        <v>1</v>
      </c>
      <c r="AV28" s="13">
        <f>+Ene!AC28+Feb!AC28+Mar!AC28+Abr!AC28+May!AC28+Jun!AC28+Jul!AC28+Ago!AC28+Set!AC28+Oct!AC28+Nov!AC28+Dic!AC28</f>
        <v>1</v>
      </c>
      <c r="AW28" s="14">
        <f t="shared" si="18"/>
        <v>4</v>
      </c>
      <c r="AX28" s="56">
        <f t="shared" si="19"/>
        <v>621.72073926516703</v>
      </c>
      <c r="AY28" s="47">
        <f t="shared" si="20"/>
        <v>0.64337567453962319</v>
      </c>
    </row>
    <row r="29" spans="1:51" x14ac:dyDescent="0.3">
      <c r="A29" s="79" t="s">
        <v>4</v>
      </c>
      <c r="B29" s="79" t="s">
        <v>76</v>
      </c>
      <c r="C29" s="80">
        <v>400</v>
      </c>
      <c r="D29" s="79" t="s">
        <v>294</v>
      </c>
      <c r="E29" s="79" t="s">
        <v>262</v>
      </c>
      <c r="F29" s="79" t="s">
        <v>77</v>
      </c>
      <c r="G29" s="81" t="s">
        <v>571</v>
      </c>
      <c r="H29" s="82">
        <v>30</v>
      </c>
      <c r="I29" s="84" t="s">
        <v>572</v>
      </c>
      <c r="J29" s="54">
        <v>205</v>
      </c>
      <c r="K29" s="54">
        <v>205</v>
      </c>
      <c r="L29" s="54">
        <v>180.51213390628152</v>
      </c>
      <c r="M29" s="54">
        <v>164.49950331750216</v>
      </c>
      <c r="N29" s="54">
        <v>345.01163722378368</v>
      </c>
      <c r="O29" s="54">
        <v>550.01163722378374</v>
      </c>
      <c r="P29" s="40">
        <f>+Ene!J29+Feb!J29+Mar!J29+Abr!J29+May!J29+Jun!J29+Jul!J29+Ago!J29+Set!J29+Oct!J29+Nov!J29+Dic!J29</f>
        <v>17</v>
      </c>
      <c r="Q29" s="8">
        <f>+Ene!K29+Feb!K29+Mar!K29+Abr!K29+May!K29+Jun!K29+Jul!K29+Ago!K29+Set!K29+Oct!K29+Nov!K29+Dic!K29</f>
        <v>20</v>
      </c>
      <c r="R29" s="42">
        <f>+Ene!L29+Feb!L29+Mar!L29+Abr!L29+May!L29+Jun!L29+Jul!L29+Ago!L29+Set!L29+Oct!L29+Nov!L29+Dic!L29</f>
        <v>23</v>
      </c>
      <c r="S29" s="54">
        <f t="shared" si="5"/>
        <v>205</v>
      </c>
      <c r="T29" s="51">
        <f t="shared" si="6"/>
        <v>11.219512195121952</v>
      </c>
      <c r="U29" s="13">
        <f>+Ene!M29+Feb!M29+Mar!M29+Abr!M29+May!M29+Jun!M29+Jul!M29+Ago!M29+Set!M29+Oct!M29+Nov!M29+Dic!M29</f>
        <v>26</v>
      </c>
      <c r="V29" s="13">
        <f>+Ene!N29+Feb!N29+Mar!N29+Abr!N29+May!N29+Jun!N29+Jul!N29+Ago!N29+Set!N29+Oct!N29+Nov!N29+Dic!N29</f>
        <v>18</v>
      </c>
      <c r="W29" s="13">
        <f>+Ene!O29+Feb!O29+Mar!O29+Abr!O29+May!O29+Jun!O29+Jul!O29+Ago!O29+Set!O29+Oct!O29+Nov!O29+Dic!O29</f>
        <v>8</v>
      </c>
      <c r="X29" s="13">
        <f t="shared" si="7"/>
        <v>52</v>
      </c>
      <c r="Y29" s="56">
        <f t="shared" si="8"/>
        <v>550.01163722378374</v>
      </c>
      <c r="Z29" s="47">
        <f t="shared" si="9"/>
        <v>9.4543454139394356</v>
      </c>
      <c r="AA29" s="14">
        <f>+Ene!P29+Feb!P29+Mar!P29+Abr!P29+May!P29+Jun!P29+Jul!P29+Ago!P29+Set!P29+Oct!P29+Nov!P29+Dic!P29</f>
        <v>1</v>
      </c>
      <c r="AB29" s="13">
        <f>+Ene!Q29+Feb!Q29+Mar!Q29+Abr!Q29+May!Q29+Jun!Q29+Jul!Q29+Ago!Q29+Set!Q29+Oct!Q29+Nov!Q29+Dic!Q29</f>
        <v>15</v>
      </c>
      <c r="AC29" s="13">
        <f>+Ene!R29+Feb!R29+Mar!R29+Abr!R29+May!R29+Jun!R29+Jul!R29+Ago!R29+Set!R29+Oct!R29+Nov!R29+Dic!R29</f>
        <v>72</v>
      </c>
      <c r="AD29" s="13">
        <f>+Ene!S29+Feb!S29+Mar!S29+Abr!S29+May!S29+Jun!S29+Jul!S29+Ago!S29+Set!S29+Oct!S29+Nov!S29+Dic!S29</f>
        <v>21</v>
      </c>
      <c r="AE29" s="13">
        <f t="shared" si="10"/>
        <v>109</v>
      </c>
      <c r="AF29" s="52">
        <v>1113</v>
      </c>
      <c r="AG29" s="47">
        <f t="shared" si="11"/>
        <v>9.7933513027852648</v>
      </c>
      <c r="AH29" s="14">
        <f>+Ene!T29+Feb!T29+Mar!T29+Abr!T29+May!T29+Jun!T29+Jul!T29+Ago!T29+Set!T29+Oct!T29+Nov!T29+Dic!T29</f>
        <v>10</v>
      </c>
      <c r="AI29" s="13">
        <f>+Ene!U29+Feb!U29+Mar!U29+Abr!U29+May!U29+Jun!U29+Jul!U29+Ago!U29+Set!U29+Oct!U29+Nov!U29+Dic!U29</f>
        <v>89</v>
      </c>
      <c r="AJ29" s="13">
        <f>+Ene!V29+Feb!V29+Mar!V29+Abr!V29+May!V29+Jun!V29+Jul!V29+Ago!V29+Set!V29+Oct!V29+Nov!V29+Dic!V29</f>
        <v>126</v>
      </c>
      <c r="AK29" s="13">
        <f>+Ene!W29+Feb!W29+Mar!W29+Abr!W29+May!W29+Jun!W29+Jul!W29+Ago!W29+Set!W29+Oct!W29+Nov!W29+Dic!W29</f>
        <v>53</v>
      </c>
      <c r="AL29" s="13">
        <f t="shared" si="12"/>
        <v>278</v>
      </c>
      <c r="AM29" s="56">
        <f t="shared" si="13"/>
        <v>550.01163722378374</v>
      </c>
      <c r="AN29" s="47">
        <f t="shared" si="14"/>
        <v>50.544385097599289</v>
      </c>
      <c r="AO29" s="62">
        <f t="shared" si="15"/>
        <v>345.01163722378368</v>
      </c>
      <c r="AP29" s="40">
        <f>+Ene!X29+Feb!W29+Mar!W29+Abr!W29+May!W29+Jun!W29+Jul!W29+Ago!W29+Set!W29+Oct!W29+Nov!W29+Dic!W29</f>
        <v>35</v>
      </c>
      <c r="AQ29" s="59">
        <f t="shared" si="16"/>
        <v>10.144585348377126</v>
      </c>
      <c r="AR29" s="8">
        <f>+Ene!Y29+Feb!Y29+Mar!Y29+Abr!Y29+May!Y29+Jun!Y29+Jul!Y29+Ago!Y29+Set!Y29+Oct!Y29+Nov!Y29+Dic!Y29</f>
        <v>30</v>
      </c>
      <c r="AS29" s="59">
        <f t="shared" si="17"/>
        <v>8.6953588700375359</v>
      </c>
      <c r="AT29" s="13">
        <f>+Ene!AA29+Feb!AA29+Mar!AA29+Abr!AA29+May!AA29+Jun!AA29+Jul!AA29+Ago!AA29+Set!AA29+Oct!AA29+Nov!AA29+Dic!AA29</f>
        <v>0</v>
      </c>
      <c r="AU29" s="13">
        <f>+Ene!AB29+Feb!AB29+Mar!AB29+Abr!AB29+May!AB29+Jun!AB29+Jul!AB29+Ago!AB29+Set!AB29+Oct!AB29+Nov!AB29+Dic!AB29</f>
        <v>2</v>
      </c>
      <c r="AV29" s="13">
        <f>+Ene!AC29+Feb!AC29+Mar!AC29+Abr!AC29+May!AC29+Jun!AC29+Jul!AC29+Ago!AC29+Set!AC29+Oct!AC29+Nov!AC29+Dic!AC29</f>
        <v>1</v>
      </c>
      <c r="AW29" s="14">
        <f t="shared" si="18"/>
        <v>3</v>
      </c>
      <c r="AX29" s="56">
        <f t="shared" si="19"/>
        <v>550.01163722378374</v>
      </c>
      <c r="AY29" s="47">
        <f t="shared" si="20"/>
        <v>0.545443004650352</v>
      </c>
    </row>
    <row r="30" spans="1:51" x14ac:dyDescent="0.3">
      <c r="A30" s="79" t="s">
        <v>4</v>
      </c>
      <c r="B30" s="79" t="s">
        <v>76</v>
      </c>
      <c r="C30" s="80">
        <v>400</v>
      </c>
      <c r="D30" s="79" t="s">
        <v>294</v>
      </c>
      <c r="E30" s="79" t="s">
        <v>262</v>
      </c>
      <c r="F30" s="79" t="s">
        <v>77</v>
      </c>
      <c r="G30" s="81" t="s">
        <v>571</v>
      </c>
      <c r="H30" s="82">
        <v>32</v>
      </c>
      <c r="I30" s="84" t="s">
        <v>81</v>
      </c>
      <c r="J30" s="54">
        <v>150</v>
      </c>
      <c r="K30" s="54">
        <v>150</v>
      </c>
      <c r="L30" s="54">
        <v>63.618970366408064</v>
      </c>
      <c r="M30" s="54">
        <v>57.975543252280183</v>
      </c>
      <c r="N30" s="54">
        <v>121.59451361868824</v>
      </c>
      <c r="O30" s="54">
        <v>271.59451361868827</v>
      </c>
      <c r="P30" s="40">
        <f>+Ene!J30+Feb!J30+Mar!J30+Abr!J30+May!J30+Jun!J30+Jul!J30+Ago!J30+Set!J30+Oct!J30+Nov!J30+Dic!J30</f>
        <v>16</v>
      </c>
      <c r="Q30" s="8">
        <f>+Ene!K30+Feb!K30+Mar!K30+Abr!K30+May!K30+Jun!K30+Jul!K30+Ago!K30+Set!K30+Oct!K30+Nov!K30+Dic!K30</f>
        <v>17</v>
      </c>
      <c r="R30" s="42">
        <f>+Ene!L30+Feb!L30+Mar!L30+Abr!L30+May!L30+Jun!L30+Jul!L30+Ago!L30+Set!L30+Oct!L30+Nov!L30+Dic!L30</f>
        <v>20</v>
      </c>
      <c r="S30" s="54">
        <f t="shared" si="5"/>
        <v>150</v>
      </c>
      <c r="T30" s="51">
        <f t="shared" si="6"/>
        <v>13.333333333333334</v>
      </c>
      <c r="U30" s="13">
        <f>+Ene!M30+Feb!M30+Mar!M30+Abr!M30+May!M30+Jun!M30+Jul!M30+Ago!M30+Set!M30+Oct!M30+Nov!M30+Dic!M30</f>
        <v>15</v>
      </c>
      <c r="V30" s="13">
        <f>+Ene!N30+Feb!N30+Mar!N30+Abr!N30+May!N30+Jun!N30+Jul!N30+Ago!N30+Set!N30+Oct!N30+Nov!N30+Dic!N30</f>
        <v>11</v>
      </c>
      <c r="W30" s="13">
        <f>+Ene!O30+Feb!O30+Mar!O30+Abr!O30+May!O30+Jun!O30+Jul!O30+Ago!O30+Set!O30+Oct!O30+Nov!O30+Dic!O30</f>
        <v>11</v>
      </c>
      <c r="X30" s="13">
        <f t="shared" si="7"/>
        <v>37</v>
      </c>
      <c r="Y30" s="56">
        <f t="shared" si="8"/>
        <v>271.59451361868827</v>
      </c>
      <c r="Z30" s="47">
        <f t="shared" si="9"/>
        <v>13.623250155909647</v>
      </c>
      <c r="AA30" s="14">
        <f>+Ene!P30+Feb!P30+Mar!P30+Abr!P30+May!P30+Jun!P30+Jul!P30+Ago!P30+Set!P30+Oct!P30+Nov!P30+Dic!P30</f>
        <v>2</v>
      </c>
      <c r="AB30" s="13">
        <f>+Ene!Q30+Feb!Q30+Mar!Q30+Abr!Q30+May!Q30+Jun!Q30+Jul!Q30+Ago!Q30+Set!Q30+Oct!Q30+Nov!Q30+Dic!Q30</f>
        <v>24</v>
      </c>
      <c r="AC30" s="13">
        <f>+Ene!R30+Feb!R30+Mar!R30+Abr!R30+May!R30+Jun!R30+Jul!R30+Ago!R30+Set!R30+Oct!R30+Nov!R30+Dic!R30</f>
        <v>43</v>
      </c>
      <c r="AD30" s="13">
        <f>+Ene!S30+Feb!S30+Mar!S30+Abr!S30+May!S30+Jun!S30+Jul!S30+Ago!S30+Set!S30+Oct!S30+Nov!S30+Dic!S30</f>
        <v>22</v>
      </c>
      <c r="AE30" s="13">
        <f t="shared" si="10"/>
        <v>91</v>
      </c>
      <c r="AF30" s="52">
        <v>1548</v>
      </c>
      <c r="AG30" s="47">
        <f t="shared" si="11"/>
        <v>5.8785529715762275</v>
      </c>
      <c r="AH30" s="14">
        <f>+Ene!T30+Feb!T30+Mar!T30+Abr!T30+May!T30+Jun!T30+Jul!T30+Ago!T30+Set!T30+Oct!T30+Nov!T30+Dic!T30</f>
        <v>30</v>
      </c>
      <c r="AI30" s="13">
        <f>+Ene!U30+Feb!U30+Mar!U30+Abr!U30+May!U30+Jun!U30+Jul!U30+Ago!U30+Set!U30+Oct!U30+Nov!U30+Dic!U30</f>
        <v>37</v>
      </c>
      <c r="AJ30" s="13">
        <f>+Ene!V30+Feb!V30+Mar!V30+Abr!V30+May!V30+Jun!V30+Jul!V30+Ago!V30+Set!V30+Oct!V30+Nov!V30+Dic!V30</f>
        <v>14</v>
      </c>
      <c r="AK30" s="13">
        <f>+Ene!W30+Feb!W30+Mar!W30+Abr!W30+May!W30+Jun!W30+Jul!W30+Ago!W30+Set!W30+Oct!W30+Nov!W30+Dic!W30</f>
        <v>15</v>
      </c>
      <c r="AL30" s="13">
        <f t="shared" si="12"/>
        <v>96</v>
      </c>
      <c r="AM30" s="56">
        <f t="shared" si="13"/>
        <v>271.59451361868827</v>
      </c>
      <c r="AN30" s="47">
        <f t="shared" si="14"/>
        <v>35.34681121533314</v>
      </c>
      <c r="AO30" s="62">
        <f t="shared" si="15"/>
        <v>121.59451361868824</v>
      </c>
      <c r="AP30" s="40">
        <f>+Ene!X30+Feb!W30+Mar!W30+Abr!W30+May!W30+Jun!W30+Jul!W30+Ago!W30+Set!W30+Oct!W30+Nov!W30+Dic!W30</f>
        <v>33</v>
      </c>
      <c r="AQ30" s="59">
        <f t="shared" si="16"/>
        <v>27.13938237664707</v>
      </c>
      <c r="AR30" s="8">
        <f>+Ene!Y30+Feb!Y30+Mar!Y30+Abr!Y30+May!Y30+Jun!Y30+Jul!Y30+Ago!Y30+Set!Y30+Oct!Y30+Nov!Y30+Dic!Y30</f>
        <v>45</v>
      </c>
      <c r="AS30" s="59">
        <f t="shared" si="17"/>
        <v>37.008248695427824</v>
      </c>
      <c r="AT30" s="13">
        <f>+Ene!AA30+Feb!AA30+Mar!AA30+Abr!AA30+May!AA30+Jun!AA30+Jul!AA30+Ago!AA30+Set!AA30+Oct!AA30+Nov!AA30+Dic!AA30</f>
        <v>1</v>
      </c>
      <c r="AU30" s="13">
        <f>+Ene!AB30+Feb!AB30+Mar!AB30+Abr!AB30+May!AB30+Jun!AB30+Jul!AB30+Ago!AB30+Set!AB30+Oct!AB30+Nov!AB30+Dic!AB30</f>
        <v>5</v>
      </c>
      <c r="AV30" s="13">
        <f>+Ene!AC30+Feb!AC30+Mar!AC30+Abr!AC30+May!AC30+Jun!AC30+Jul!AC30+Ago!AC30+Set!AC30+Oct!AC30+Nov!AC30+Dic!AC30</f>
        <v>2</v>
      </c>
      <c r="AW30" s="14">
        <f t="shared" si="18"/>
        <v>8</v>
      </c>
      <c r="AX30" s="56">
        <f t="shared" si="19"/>
        <v>271.59451361868827</v>
      </c>
      <c r="AY30" s="47">
        <f t="shared" si="20"/>
        <v>2.9455676012777618</v>
      </c>
    </row>
    <row r="31" spans="1:51" x14ac:dyDescent="0.3">
      <c r="A31" s="79" t="s">
        <v>4</v>
      </c>
      <c r="B31" s="79" t="s">
        <v>76</v>
      </c>
      <c r="C31" s="80">
        <v>400</v>
      </c>
      <c r="D31" s="79" t="s">
        <v>294</v>
      </c>
      <c r="E31" s="79" t="s">
        <v>262</v>
      </c>
      <c r="F31" s="79" t="s">
        <v>77</v>
      </c>
      <c r="G31" s="81" t="s">
        <v>573</v>
      </c>
      <c r="H31" s="82">
        <v>31</v>
      </c>
      <c r="I31" s="84" t="s">
        <v>80</v>
      </c>
      <c r="J31" s="54">
        <v>50</v>
      </c>
      <c r="K31" s="54">
        <v>50</v>
      </c>
      <c r="L31" s="54">
        <v>52.025988435730362</v>
      </c>
      <c r="M31" s="54">
        <v>47.410936163011819</v>
      </c>
      <c r="N31" s="54">
        <v>99.436924598742181</v>
      </c>
      <c r="O31" s="54">
        <v>149.43692459874219</v>
      </c>
      <c r="P31" s="40">
        <f>+Ene!J31+Feb!J31+Mar!J31+Abr!J31+May!J31+Jun!J31+Jul!J31+Ago!J31+Set!J31+Oct!J31+Nov!J31+Dic!J31</f>
        <v>2</v>
      </c>
      <c r="Q31" s="8">
        <f>+Ene!K31+Feb!K31+Mar!K31+Abr!K31+May!K31+Jun!K31+Jul!K31+Ago!K31+Set!K31+Oct!K31+Nov!K31+Dic!K31</f>
        <v>2</v>
      </c>
      <c r="R31" s="42">
        <f>+Ene!L31+Feb!L31+Mar!L31+Abr!L31+May!L31+Jun!L31+Jul!L31+Ago!L31+Set!L31+Oct!L31+Nov!L31+Dic!L31</f>
        <v>2</v>
      </c>
      <c r="S31" s="54">
        <f t="shared" si="5"/>
        <v>50</v>
      </c>
      <c r="T31" s="51">
        <f t="shared" si="6"/>
        <v>4</v>
      </c>
      <c r="U31" s="13">
        <f>+Ene!M31+Feb!M31+Mar!M31+Abr!M31+May!M31+Jun!M31+Jul!M31+Ago!M31+Set!M31+Oct!M31+Nov!M31+Dic!M31</f>
        <v>8</v>
      </c>
      <c r="V31" s="13">
        <f>+Ene!N31+Feb!N31+Mar!N31+Abr!N31+May!N31+Jun!N31+Jul!N31+Ago!N31+Set!N31+Oct!N31+Nov!N31+Dic!N31</f>
        <v>7</v>
      </c>
      <c r="W31" s="13">
        <f>+Ene!O31+Feb!O31+Mar!O31+Abr!O31+May!O31+Jun!O31+Jul!O31+Ago!O31+Set!O31+Oct!O31+Nov!O31+Dic!O31</f>
        <v>4</v>
      </c>
      <c r="X31" s="13">
        <f t="shared" si="7"/>
        <v>19</v>
      </c>
      <c r="Y31" s="56">
        <f t="shared" si="8"/>
        <v>149.43692459874219</v>
      </c>
      <c r="Z31" s="47">
        <f t="shared" si="9"/>
        <v>12.71439441825874</v>
      </c>
      <c r="AA31" s="14">
        <f>+Ene!P31+Feb!P31+Mar!P31+Abr!P31+May!P31+Jun!P31+Jul!P31+Ago!P31+Set!P31+Oct!P31+Nov!P31+Dic!P31</f>
        <v>0</v>
      </c>
      <c r="AB31" s="13">
        <f>+Ene!Q31+Feb!Q31+Mar!Q31+Abr!Q31+May!Q31+Jun!Q31+Jul!Q31+Ago!Q31+Set!Q31+Oct!Q31+Nov!Q31+Dic!Q31</f>
        <v>5</v>
      </c>
      <c r="AC31" s="13">
        <f>+Ene!R31+Feb!R31+Mar!R31+Abr!R31+May!R31+Jun!R31+Jul!R31+Ago!R31+Set!R31+Oct!R31+Nov!R31+Dic!R31</f>
        <v>16</v>
      </c>
      <c r="AD31" s="13">
        <f>+Ene!S31+Feb!S31+Mar!S31+Abr!S31+May!S31+Jun!S31+Jul!S31+Ago!S31+Set!S31+Oct!S31+Nov!S31+Dic!S31</f>
        <v>7</v>
      </c>
      <c r="AE31" s="13">
        <f t="shared" si="10"/>
        <v>28</v>
      </c>
      <c r="AF31" s="52">
        <v>475</v>
      </c>
      <c r="AG31" s="47">
        <f t="shared" si="11"/>
        <v>5.8947368421052628</v>
      </c>
      <c r="AH31" s="14">
        <f>+Ene!T31+Feb!T31+Mar!T31+Abr!T31+May!T31+Jun!T31+Jul!T31+Ago!T31+Set!T31+Oct!T31+Nov!T31+Dic!T31</f>
        <v>4</v>
      </c>
      <c r="AI31" s="13">
        <f>+Ene!U31+Feb!U31+Mar!U31+Abr!U31+May!U31+Jun!U31+Jul!U31+Ago!U31+Set!U31+Oct!U31+Nov!U31+Dic!U31</f>
        <v>21</v>
      </c>
      <c r="AJ31" s="13">
        <f>+Ene!V31+Feb!V31+Mar!V31+Abr!V31+May!V31+Jun!V31+Jul!V31+Ago!V31+Set!V31+Oct!V31+Nov!V31+Dic!V31</f>
        <v>2</v>
      </c>
      <c r="AK31" s="13">
        <f>+Ene!W31+Feb!W31+Mar!W31+Abr!W31+May!W31+Jun!W31+Jul!W31+Ago!W31+Set!W31+Oct!W31+Nov!W31+Dic!W31</f>
        <v>5</v>
      </c>
      <c r="AL31" s="13">
        <f t="shared" si="12"/>
        <v>32</v>
      </c>
      <c r="AM31" s="56">
        <f t="shared" si="13"/>
        <v>149.43692459874219</v>
      </c>
      <c r="AN31" s="47">
        <f t="shared" si="14"/>
        <v>21.413716914962087</v>
      </c>
      <c r="AO31" s="62">
        <f t="shared" si="15"/>
        <v>99.436924598742181</v>
      </c>
      <c r="AP31" s="40">
        <f>+Ene!X31+Feb!W31+Mar!W31+Abr!W31+May!W31+Jun!W31+Jul!W31+Ago!W31+Set!W31+Oct!W31+Nov!W31+Dic!W31</f>
        <v>3</v>
      </c>
      <c r="AQ31" s="59">
        <f t="shared" si="16"/>
        <v>3.0169879168185259</v>
      </c>
      <c r="AR31" s="8">
        <f>+Ene!Y31+Feb!Y31+Mar!Y31+Abr!Y31+May!Y31+Jun!Y31+Jul!Y31+Ago!Y31+Set!Y31+Oct!Y31+Nov!Y31+Dic!Y31</f>
        <v>0</v>
      </c>
      <c r="AS31" s="59">
        <f t="shared" si="17"/>
        <v>0</v>
      </c>
      <c r="AT31" s="13">
        <f>+Ene!AA31+Feb!AA31+Mar!AA31+Abr!AA31+May!AA31+Jun!AA31+Jul!AA31+Ago!AA31+Set!AA31+Oct!AA31+Nov!AA31+Dic!AA31</f>
        <v>0</v>
      </c>
      <c r="AU31" s="13">
        <f>+Ene!AB31+Feb!AB31+Mar!AB31+Abr!AB31+May!AB31+Jun!AB31+Jul!AB31+Ago!AB31+Set!AB31+Oct!AB31+Nov!AB31+Dic!AB31</f>
        <v>0</v>
      </c>
      <c r="AV31" s="13">
        <f>+Ene!AC31+Feb!AC31+Mar!AC31+Abr!AC31+May!AC31+Jun!AC31+Jul!AC31+Ago!AC31+Set!AC31+Oct!AC31+Nov!AC31+Dic!AC31</f>
        <v>0</v>
      </c>
      <c r="AW31" s="14">
        <f t="shared" si="18"/>
        <v>0</v>
      </c>
      <c r="AX31" s="56">
        <f t="shared" si="19"/>
        <v>149.43692459874219</v>
      </c>
      <c r="AY31" s="47">
        <f t="shared" si="20"/>
        <v>0</v>
      </c>
    </row>
    <row r="32" spans="1:51" x14ac:dyDescent="0.3">
      <c r="A32" s="79" t="s">
        <v>4</v>
      </c>
      <c r="B32" s="79" t="s">
        <v>76</v>
      </c>
      <c r="C32" s="80">
        <v>400</v>
      </c>
      <c r="D32" s="79" t="s">
        <v>294</v>
      </c>
      <c r="E32" s="79" t="s">
        <v>262</v>
      </c>
      <c r="F32" s="79" t="s">
        <v>77</v>
      </c>
      <c r="G32" s="81" t="s">
        <v>264</v>
      </c>
      <c r="H32" s="82">
        <v>35</v>
      </c>
      <c r="I32" s="84" t="s">
        <v>310</v>
      </c>
      <c r="J32" s="54">
        <v>50</v>
      </c>
      <c r="K32" s="54">
        <v>50</v>
      </c>
      <c r="L32" s="54">
        <v>87.789669121035857</v>
      </c>
      <c r="M32" s="54">
        <v>80.00213976926301</v>
      </c>
      <c r="N32" s="54">
        <v>167.79180889029885</v>
      </c>
      <c r="O32" s="54">
        <v>217.79180889029885</v>
      </c>
      <c r="P32" s="40">
        <f>+Ene!J32+Feb!J32+Mar!J32+Abr!J32+May!J32+Jun!J32+Jul!J32+Ago!J32+Set!J32+Oct!J32+Nov!J32+Dic!J32</f>
        <v>1</v>
      </c>
      <c r="Q32" s="8">
        <f>+Ene!K32+Feb!K32+Mar!K32+Abr!K32+May!K32+Jun!K32+Jul!K32+Ago!K32+Set!K32+Oct!K32+Nov!K32+Dic!K32</f>
        <v>1</v>
      </c>
      <c r="R32" s="42">
        <f>+Ene!L32+Feb!L32+Mar!L32+Abr!L32+May!L32+Jun!L32+Jul!L32+Ago!L32+Set!L32+Oct!L32+Nov!L32+Dic!L32</f>
        <v>0</v>
      </c>
      <c r="S32" s="54">
        <f t="shared" si="5"/>
        <v>50</v>
      </c>
      <c r="T32" s="51">
        <f t="shared" si="6"/>
        <v>0</v>
      </c>
      <c r="U32" s="13">
        <f>+Ene!M32+Feb!M32+Mar!M32+Abr!M32+May!M32+Jun!M32+Jul!M32+Ago!M32+Set!M32+Oct!M32+Nov!M32+Dic!M32</f>
        <v>7</v>
      </c>
      <c r="V32" s="13">
        <f>+Ene!N32+Feb!N32+Mar!N32+Abr!N32+May!N32+Jun!N32+Jul!N32+Ago!N32+Set!N32+Oct!N32+Nov!N32+Dic!N32</f>
        <v>1</v>
      </c>
      <c r="W32" s="13">
        <f>+Ene!O32+Feb!O32+Mar!O32+Abr!O32+May!O32+Jun!O32+Jul!O32+Ago!O32+Set!O32+Oct!O32+Nov!O32+Dic!O32</f>
        <v>2</v>
      </c>
      <c r="X32" s="13">
        <f t="shared" si="7"/>
        <v>10</v>
      </c>
      <c r="Y32" s="56">
        <f t="shared" si="8"/>
        <v>217.79180889029885</v>
      </c>
      <c r="Z32" s="47">
        <f t="shared" si="9"/>
        <v>4.5915409082427763</v>
      </c>
      <c r="AA32" s="14">
        <f>+Ene!P32+Feb!P32+Mar!P32+Abr!P32+May!P32+Jun!P32+Jul!P32+Ago!P32+Set!P32+Oct!P32+Nov!P32+Dic!P32</f>
        <v>0</v>
      </c>
      <c r="AB32" s="13">
        <f>+Ene!Q32+Feb!Q32+Mar!Q32+Abr!Q32+May!Q32+Jun!Q32+Jul!Q32+Ago!Q32+Set!Q32+Oct!Q32+Nov!Q32+Dic!Q32</f>
        <v>1</v>
      </c>
      <c r="AC32" s="13">
        <f>+Ene!R32+Feb!R32+Mar!R32+Abr!R32+May!R32+Jun!R32+Jul!R32+Ago!R32+Set!R32+Oct!R32+Nov!R32+Dic!R32</f>
        <v>9</v>
      </c>
      <c r="AD32" s="13">
        <f>+Ene!S32+Feb!S32+Mar!S32+Abr!S32+May!S32+Jun!S32+Jul!S32+Ago!S32+Set!S32+Oct!S32+Nov!S32+Dic!S32</f>
        <v>3</v>
      </c>
      <c r="AE32" s="13">
        <f t="shared" si="10"/>
        <v>13</v>
      </c>
      <c r="AF32" s="52">
        <v>841</v>
      </c>
      <c r="AG32" s="47">
        <f t="shared" si="11"/>
        <v>1.5457788347205708</v>
      </c>
      <c r="AH32" s="14">
        <f>+Ene!T32+Feb!T32+Mar!T32+Abr!T32+May!T32+Jun!T32+Jul!T32+Ago!T32+Set!T32+Oct!T32+Nov!T32+Dic!T32</f>
        <v>9</v>
      </c>
      <c r="AI32" s="13">
        <f>+Ene!U32+Feb!U32+Mar!U32+Abr!U32+May!U32+Jun!U32+Jul!U32+Ago!U32+Set!U32+Oct!U32+Nov!U32+Dic!U32</f>
        <v>32</v>
      </c>
      <c r="AJ32" s="13">
        <f>+Ene!V32+Feb!V32+Mar!V32+Abr!V32+May!V32+Jun!V32+Jul!V32+Ago!V32+Set!V32+Oct!V32+Nov!V32+Dic!V32</f>
        <v>21</v>
      </c>
      <c r="AK32" s="13">
        <f>+Ene!W32+Feb!W32+Mar!W32+Abr!W32+May!W32+Jun!W32+Jul!W32+Ago!W32+Set!W32+Oct!W32+Nov!W32+Dic!W32</f>
        <v>23</v>
      </c>
      <c r="AL32" s="13">
        <f t="shared" si="12"/>
        <v>85</v>
      </c>
      <c r="AM32" s="56">
        <f t="shared" si="13"/>
        <v>217.79180889029885</v>
      </c>
      <c r="AN32" s="47">
        <f t="shared" si="14"/>
        <v>39.028097720063599</v>
      </c>
      <c r="AO32" s="62">
        <f t="shared" si="15"/>
        <v>167.79180889029885</v>
      </c>
      <c r="AP32" s="40">
        <f>+Ene!X32+Feb!W32+Mar!W32+Abr!W32+May!W32+Jun!W32+Jul!W32+Ago!W32+Set!W32+Oct!W32+Nov!W32+Dic!W32</f>
        <v>7</v>
      </c>
      <c r="AQ32" s="59">
        <f t="shared" si="16"/>
        <v>4.1718365433300457</v>
      </c>
      <c r="AR32" s="8">
        <f>+Ene!Y32+Feb!Y32+Mar!Y32+Abr!Y32+May!Y32+Jun!Y32+Jul!Y32+Ago!Y32+Set!Y32+Oct!Y32+Nov!Y32+Dic!Y32</f>
        <v>1</v>
      </c>
      <c r="AS32" s="59">
        <f t="shared" si="17"/>
        <v>0.59597664904714942</v>
      </c>
      <c r="AT32" s="13">
        <f>+Ene!AA32+Feb!AA32+Mar!AA32+Abr!AA32+May!AA32+Jun!AA32+Jul!AA32+Ago!AA32+Set!AA32+Oct!AA32+Nov!AA32+Dic!AA32</f>
        <v>0</v>
      </c>
      <c r="AU32" s="13">
        <f>+Ene!AB32+Feb!AB32+Mar!AB32+Abr!AB32+May!AB32+Jun!AB32+Jul!AB32+Ago!AB32+Set!AB32+Oct!AB32+Nov!AB32+Dic!AB32</f>
        <v>1</v>
      </c>
      <c r="AV32" s="13">
        <f>+Ene!AC32+Feb!AC32+Mar!AC32+Abr!AC32+May!AC32+Jun!AC32+Jul!AC32+Ago!AC32+Set!AC32+Oct!AC32+Nov!AC32+Dic!AC32</f>
        <v>1</v>
      </c>
      <c r="AW32" s="14">
        <f t="shared" si="18"/>
        <v>2</v>
      </c>
      <c r="AX32" s="56">
        <f t="shared" si="19"/>
        <v>217.79180889029885</v>
      </c>
      <c r="AY32" s="47">
        <f t="shared" si="20"/>
        <v>0.91830818164855532</v>
      </c>
    </row>
    <row r="33" spans="1:51" x14ac:dyDescent="0.3">
      <c r="A33" s="79" t="s">
        <v>4</v>
      </c>
      <c r="B33" s="79" t="s">
        <v>76</v>
      </c>
      <c r="C33" s="80">
        <v>400</v>
      </c>
      <c r="D33" s="79" t="s">
        <v>294</v>
      </c>
      <c r="E33" s="79" t="s">
        <v>262</v>
      </c>
      <c r="F33" s="79" t="s">
        <v>77</v>
      </c>
      <c r="G33" s="81" t="s">
        <v>264</v>
      </c>
      <c r="H33" s="82">
        <v>34</v>
      </c>
      <c r="I33" s="84" t="s">
        <v>82</v>
      </c>
      <c r="J33" s="54">
        <v>2</v>
      </c>
      <c r="K33" s="54">
        <v>2</v>
      </c>
      <c r="L33" s="54">
        <v>30.780644944668847</v>
      </c>
      <c r="M33" s="54">
        <v>28.050196380810782</v>
      </c>
      <c r="N33" s="54">
        <v>58.830841325479625</v>
      </c>
      <c r="O33" s="54">
        <v>60.830841325479632</v>
      </c>
      <c r="P33" s="40">
        <f>+Ene!J33+Feb!J33+Mar!J33+Abr!J33+May!J33+Jun!J33+Jul!J33+Ago!J33+Set!J33+Oct!J33+Nov!J33+Dic!J33</f>
        <v>0</v>
      </c>
      <c r="Q33" s="8">
        <f>+Ene!K33+Feb!K33+Mar!K33+Abr!K33+May!K33+Jun!K33+Jul!K33+Ago!K33+Set!K33+Oct!K33+Nov!K33+Dic!K33</f>
        <v>0</v>
      </c>
      <c r="R33" s="42">
        <f>+Ene!L33+Feb!L33+Mar!L33+Abr!L33+May!L33+Jun!L33+Jul!L33+Ago!L33+Set!L33+Oct!L33+Nov!L33+Dic!L33</f>
        <v>0</v>
      </c>
      <c r="S33" s="54">
        <f t="shared" si="5"/>
        <v>2</v>
      </c>
      <c r="T33" s="51">
        <f t="shared" si="6"/>
        <v>0</v>
      </c>
      <c r="U33" s="13">
        <f>+Ene!M33+Feb!M33+Mar!M33+Abr!M33+May!M33+Jun!M33+Jul!M33+Ago!M33+Set!M33+Oct!M33+Nov!M33+Dic!M33</f>
        <v>0</v>
      </c>
      <c r="V33" s="13">
        <f>+Ene!N33+Feb!N33+Mar!N33+Abr!N33+May!N33+Jun!N33+Jul!N33+Ago!N33+Set!N33+Oct!N33+Nov!N33+Dic!N33</f>
        <v>0</v>
      </c>
      <c r="W33" s="13">
        <f>+Ene!O33+Feb!O33+Mar!O33+Abr!O33+May!O33+Jun!O33+Jul!O33+Ago!O33+Set!O33+Oct!O33+Nov!O33+Dic!O33</f>
        <v>0</v>
      </c>
      <c r="X33" s="13">
        <f t="shared" si="7"/>
        <v>0</v>
      </c>
      <c r="Y33" s="56">
        <f t="shared" si="8"/>
        <v>60.830841325479632</v>
      </c>
      <c r="Z33" s="47">
        <f t="shared" si="9"/>
        <v>0</v>
      </c>
      <c r="AA33" s="14">
        <f>+Ene!P33+Feb!P33+Mar!P33+Abr!P33+May!P33+Jun!P33+Jul!P33+Ago!P33+Set!P33+Oct!P33+Nov!P33+Dic!P33</f>
        <v>0</v>
      </c>
      <c r="AB33" s="13">
        <f>+Ene!Q33+Feb!Q33+Mar!Q33+Abr!Q33+May!Q33+Jun!Q33+Jul!Q33+Ago!Q33+Set!Q33+Oct!Q33+Nov!Q33+Dic!Q33</f>
        <v>0</v>
      </c>
      <c r="AC33" s="13">
        <f>+Ene!R33+Feb!R33+Mar!R33+Abr!R33+May!R33+Jun!R33+Jul!R33+Ago!R33+Set!R33+Oct!R33+Nov!R33+Dic!R33</f>
        <v>0</v>
      </c>
      <c r="AD33" s="13">
        <f>+Ene!S33+Feb!S33+Mar!S33+Abr!S33+May!S33+Jun!S33+Jul!S33+Ago!S33+Set!S33+Oct!S33+Nov!S33+Dic!S33</f>
        <v>0</v>
      </c>
      <c r="AE33" s="13">
        <f t="shared" si="10"/>
        <v>0</v>
      </c>
      <c r="AF33" s="52">
        <v>980</v>
      </c>
      <c r="AG33" s="47">
        <f t="shared" si="11"/>
        <v>0</v>
      </c>
      <c r="AH33" s="14">
        <f>+Ene!T33+Feb!T33+Mar!T33+Abr!T33+May!T33+Jun!T33+Jul!T33+Ago!T33+Set!T33+Oct!T33+Nov!T33+Dic!T33</f>
        <v>0</v>
      </c>
      <c r="AI33" s="13">
        <f>+Ene!U33+Feb!U33+Mar!U33+Abr!U33+May!U33+Jun!U33+Jul!U33+Ago!U33+Set!U33+Oct!U33+Nov!U33+Dic!U33</f>
        <v>0</v>
      </c>
      <c r="AJ33" s="13">
        <f>+Ene!V33+Feb!V33+Mar!V33+Abr!V33+May!V33+Jun!V33+Jul!V33+Ago!V33+Set!V33+Oct!V33+Nov!V33+Dic!V33</f>
        <v>0</v>
      </c>
      <c r="AK33" s="13">
        <f>+Ene!W33+Feb!W33+Mar!W33+Abr!W33+May!W33+Jun!W33+Jul!W33+Ago!W33+Set!W33+Oct!W33+Nov!W33+Dic!W33</f>
        <v>0</v>
      </c>
      <c r="AL33" s="13">
        <f t="shared" si="12"/>
        <v>0</v>
      </c>
      <c r="AM33" s="56">
        <f t="shared" si="13"/>
        <v>60.830841325479632</v>
      </c>
      <c r="AN33" s="47">
        <f t="shared" si="14"/>
        <v>0</v>
      </c>
      <c r="AO33" s="62">
        <f t="shared" si="15"/>
        <v>58.830841325479625</v>
      </c>
      <c r="AP33" s="40">
        <f>+Ene!X33+Feb!W33+Mar!W33+Abr!W33+May!W33+Jun!W33+Jul!W33+Ago!W33+Set!W33+Oct!W33+Nov!W33+Dic!W33</f>
        <v>0</v>
      </c>
      <c r="AQ33" s="59">
        <f t="shared" si="16"/>
        <v>0</v>
      </c>
      <c r="AR33" s="8">
        <f>+Ene!Y33+Feb!Y33+Mar!Y33+Abr!Y33+May!Y33+Jun!Y33+Jul!Y33+Ago!Y33+Set!Y33+Oct!Y33+Nov!Y33+Dic!Y33</f>
        <v>0</v>
      </c>
      <c r="AS33" s="59">
        <f t="shared" si="17"/>
        <v>0</v>
      </c>
      <c r="AT33" s="13">
        <f>+Ene!AA33+Feb!AA33+Mar!AA33+Abr!AA33+May!AA33+Jun!AA33+Jul!AA33+Ago!AA33+Set!AA33+Oct!AA33+Nov!AA33+Dic!AA33</f>
        <v>0</v>
      </c>
      <c r="AU33" s="13">
        <f>+Ene!AB33+Feb!AB33+Mar!AB33+Abr!AB33+May!AB33+Jun!AB33+Jul!AB33+Ago!AB33+Set!AB33+Oct!AB33+Nov!AB33+Dic!AB33</f>
        <v>0</v>
      </c>
      <c r="AV33" s="13">
        <f>+Ene!AC33+Feb!AC33+Mar!AC33+Abr!AC33+May!AC33+Jun!AC33+Jul!AC33+Ago!AC33+Set!AC33+Oct!AC33+Nov!AC33+Dic!AC33</f>
        <v>0</v>
      </c>
      <c r="AW33" s="14">
        <f t="shared" si="18"/>
        <v>0</v>
      </c>
      <c r="AX33" s="56">
        <f t="shared" si="19"/>
        <v>60.830841325479632</v>
      </c>
      <c r="AY33" s="47">
        <f t="shared" si="20"/>
        <v>0</v>
      </c>
    </row>
    <row r="34" spans="1:51" x14ac:dyDescent="0.3">
      <c r="A34" s="79" t="s">
        <v>4</v>
      </c>
      <c r="B34" s="79" t="s">
        <v>76</v>
      </c>
      <c r="C34" s="80">
        <v>400</v>
      </c>
      <c r="D34" s="79" t="s">
        <v>294</v>
      </c>
      <c r="E34" s="79" t="s">
        <v>262</v>
      </c>
      <c r="F34" s="79" t="s">
        <v>77</v>
      </c>
      <c r="G34" s="81" t="s">
        <v>264</v>
      </c>
      <c r="H34" s="82">
        <v>6846</v>
      </c>
      <c r="I34" s="84" t="s">
        <v>85</v>
      </c>
      <c r="J34" s="54">
        <v>9</v>
      </c>
      <c r="K34" s="54">
        <v>9</v>
      </c>
      <c r="L34" s="54">
        <v>20.196274819464495</v>
      </c>
      <c r="M34" s="54">
        <v>18.404730500779234</v>
      </c>
      <c r="N34" s="54">
        <v>38.601005320243729</v>
      </c>
      <c r="O34" s="54">
        <v>47.601005320243729</v>
      </c>
      <c r="P34" s="40">
        <f>+Ene!J34+Feb!J34+Mar!J34+Abr!J34+May!J34+Jun!J34+Jul!J34+Ago!J34+Set!J34+Oct!J34+Nov!J34+Dic!J34</f>
        <v>0</v>
      </c>
      <c r="Q34" s="8">
        <f>+Ene!K34+Feb!K34+Mar!K34+Abr!K34+May!K34+Jun!K34+Jul!K34+Ago!K34+Set!K34+Oct!K34+Nov!K34+Dic!K34</f>
        <v>0</v>
      </c>
      <c r="R34" s="42">
        <f>+Ene!L34+Feb!L34+Mar!L34+Abr!L34+May!L34+Jun!L34+Jul!L34+Ago!L34+Set!L34+Oct!L34+Nov!L34+Dic!L34</f>
        <v>0</v>
      </c>
      <c r="S34" s="54">
        <f t="shared" si="5"/>
        <v>9</v>
      </c>
      <c r="T34" s="51">
        <f t="shared" si="6"/>
        <v>0</v>
      </c>
      <c r="U34" s="13">
        <f>+Ene!M34+Feb!M34+Mar!M34+Abr!M34+May!M34+Jun!M34+Jul!M34+Ago!M34+Set!M34+Oct!M34+Nov!M34+Dic!M34</f>
        <v>0</v>
      </c>
      <c r="V34" s="13">
        <f>+Ene!N34+Feb!N34+Mar!N34+Abr!N34+May!N34+Jun!N34+Jul!N34+Ago!N34+Set!N34+Oct!N34+Nov!N34+Dic!N34</f>
        <v>0</v>
      </c>
      <c r="W34" s="13">
        <f>+Ene!O34+Feb!O34+Mar!O34+Abr!O34+May!O34+Jun!O34+Jul!O34+Ago!O34+Set!O34+Oct!O34+Nov!O34+Dic!O34</f>
        <v>0</v>
      </c>
      <c r="X34" s="13">
        <f t="shared" si="7"/>
        <v>0</v>
      </c>
      <c r="Y34" s="56">
        <f t="shared" si="8"/>
        <v>47.601005320243729</v>
      </c>
      <c r="Z34" s="47">
        <f t="shared" si="9"/>
        <v>0</v>
      </c>
      <c r="AA34" s="14">
        <f>+Ene!P34+Feb!P34+Mar!P34+Abr!P34+May!P34+Jun!P34+Jul!P34+Ago!P34+Set!P34+Oct!P34+Nov!P34+Dic!P34</f>
        <v>0</v>
      </c>
      <c r="AB34" s="13">
        <f>+Ene!Q34+Feb!Q34+Mar!Q34+Abr!Q34+May!Q34+Jun!Q34+Jul!Q34+Ago!Q34+Set!Q34+Oct!Q34+Nov!Q34+Dic!Q34</f>
        <v>2</v>
      </c>
      <c r="AC34" s="13">
        <f>+Ene!R34+Feb!R34+Mar!R34+Abr!R34+May!R34+Jun!R34+Jul!R34+Ago!R34+Set!R34+Oct!R34+Nov!R34+Dic!R34</f>
        <v>7</v>
      </c>
      <c r="AD34" s="13">
        <f>+Ene!S34+Feb!S34+Mar!S34+Abr!S34+May!S34+Jun!S34+Jul!S34+Ago!S34+Set!S34+Oct!S34+Nov!S34+Dic!S34</f>
        <v>1</v>
      </c>
      <c r="AE34" s="13">
        <f t="shared" si="10"/>
        <v>10</v>
      </c>
      <c r="AF34" s="52">
        <v>282</v>
      </c>
      <c r="AG34" s="47">
        <f t="shared" si="11"/>
        <v>3.5460992907801421</v>
      </c>
      <c r="AH34" s="14">
        <f>+Ene!T34+Feb!T34+Mar!T34+Abr!T34+May!T34+Jun!T34+Jul!T34+Ago!T34+Set!T34+Oct!T34+Nov!T34+Dic!T34</f>
        <v>0</v>
      </c>
      <c r="AI34" s="13">
        <f>+Ene!U34+Feb!U34+Mar!U34+Abr!U34+May!U34+Jun!U34+Jul!U34+Ago!U34+Set!U34+Oct!U34+Nov!U34+Dic!U34</f>
        <v>1</v>
      </c>
      <c r="AJ34" s="13">
        <f>+Ene!V34+Feb!V34+Mar!V34+Abr!V34+May!V34+Jun!V34+Jul!V34+Ago!V34+Set!V34+Oct!V34+Nov!V34+Dic!V34</f>
        <v>2</v>
      </c>
      <c r="AK34" s="13">
        <f>+Ene!W34+Feb!W34+Mar!W34+Abr!W34+May!W34+Jun!W34+Jul!W34+Ago!W34+Set!W34+Oct!W34+Nov!W34+Dic!W34</f>
        <v>1</v>
      </c>
      <c r="AL34" s="13">
        <f t="shared" si="12"/>
        <v>4</v>
      </c>
      <c r="AM34" s="56">
        <f t="shared" si="13"/>
        <v>47.601005320243729</v>
      </c>
      <c r="AN34" s="47">
        <f t="shared" si="14"/>
        <v>8.4031838678391999</v>
      </c>
      <c r="AO34" s="62">
        <f t="shared" si="15"/>
        <v>38.601005320243729</v>
      </c>
      <c r="AP34" s="40">
        <f>+Ene!X34+Feb!W34+Mar!W34+Abr!W34+May!W34+Jun!W34+Jul!W34+Ago!W34+Set!W34+Oct!W34+Nov!W34+Dic!W34</f>
        <v>0</v>
      </c>
      <c r="AQ34" s="59">
        <f t="shared" si="16"/>
        <v>0</v>
      </c>
      <c r="AR34" s="8">
        <f>+Ene!Y34+Feb!Y34+Mar!Y34+Abr!Y34+May!Y34+Jun!Y34+Jul!Y34+Ago!Y34+Set!Y34+Oct!Y34+Nov!Y34+Dic!Y34</f>
        <v>6</v>
      </c>
      <c r="AS34" s="59">
        <f t="shared" si="17"/>
        <v>15.543636623508839</v>
      </c>
      <c r="AT34" s="13">
        <f>+Ene!AA34+Feb!AA34+Mar!AA34+Abr!AA34+May!AA34+Jun!AA34+Jul!AA34+Ago!AA34+Set!AA34+Oct!AA34+Nov!AA34+Dic!AA34</f>
        <v>0</v>
      </c>
      <c r="AU34" s="13">
        <f>+Ene!AB34+Feb!AB34+Mar!AB34+Abr!AB34+May!AB34+Jun!AB34+Jul!AB34+Ago!AB34+Set!AB34+Oct!AB34+Nov!AB34+Dic!AB34</f>
        <v>0</v>
      </c>
      <c r="AV34" s="13">
        <f>+Ene!AC34+Feb!AC34+Mar!AC34+Abr!AC34+May!AC34+Jun!AC34+Jul!AC34+Ago!AC34+Set!AC34+Oct!AC34+Nov!AC34+Dic!AC34</f>
        <v>0</v>
      </c>
      <c r="AW34" s="14">
        <f t="shared" si="18"/>
        <v>0</v>
      </c>
      <c r="AX34" s="56">
        <f t="shared" si="19"/>
        <v>47.601005320243729</v>
      </c>
      <c r="AY34" s="47">
        <f t="shared" si="20"/>
        <v>0</v>
      </c>
    </row>
    <row r="35" spans="1:51" x14ac:dyDescent="0.3">
      <c r="A35" s="79" t="s">
        <v>4</v>
      </c>
      <c r="B35" s="79" t="s">
        <v>76</v>
      </c>
      <c r="C35" s="80">
        <v>400</v>
      </c>
      <c r="D35" s="79" t="s">
        <v>294</v>
      </c>
      <c r="E35" s="79" t="s">
        <v>262</v>
      </c>
      <c r="F35" s="79" t="s">
        <v>77</v>
      </c>
      <c r="G35" s="81" t="s">
        <v>573</v>
      </c>
      <c r="H35" s="82">
        <v>6794</v>
      </c>
      <c r="I35" s="84" t="s">
        <v>574</v>
      </c>
      <c r="J35" s="54">
        <v>60</v>
      </c>
      <c r="K35" s="54">
        <v>60</v>
      </c>
      <c r="L35" s="54">
        <v>39.75833305353062</v>
      </c>
      <c r="M35" s="54">
        <v>36.231503658547282</v>
      </c>
      <c r="N35" s="54">
        <v>75.989836712077903</v>
      </c>
      <c r="O35" s="54">
        <v>135.9898367120779</v>
      </c>
      <c r="P35" s="40">
        <f>+Ene!J35+Feb!J35+Mar!J35+Abr!J35+May!J35+Jun!J35+Jul!J35+Ago!J35+Set!J35+Oct!J35+Nov!J35+Dic!J35</f>
        <v>4</v>
      </c>
      <c r="Q35" s="8">
        <f>+Ene!K35+Feb!K35+Mar!K35+Abr!K35+May!K35+Jun!K35+Jul!K35+Ago!K35+Set!K35+Oct!K35+Nov!K35+Dic!K35</f>
        <v>4</v>
      </c>
      <c r="R35" s="42">
        <f>+Ene!L35+Feb!L35+Mar!L35+Abr!L35+May!L35+Jun!L35+Jul!L35+Ago!L35+Set!L35+Oct!L35+Nov!L35+Dic!L35</f>
        <v>9</v>
      </c>
      <c r="S35" s="54">
        <f t="shared" si="5"/>
        <v>60</v>
      </c>
      <c r="T35" s="51">
        <f t="shared" si="6"/>
        <v>15</v>
      </c>
      <c r="U35" s="13">
        <f>+Ene!M35+Feb!M35+Mar!M35+Abr!M35+May!M35+Jun!M35+Jul!M35+Ago!M35+Set!M35+Oct!M35+Nov!M35+Dic!M35</f>
        <v>8</v>
      </c>
      <c r="V35" s="13">
        <f>+Ene!N35+Feb!N35+Mar!N35+Abr!N35+May!N35+Jun!N35+Jul!N35+Ago!N35+Set!N35+Oct!N35+Nov!N35+Dic!N35</f>
        <v>5</v>
      </c>
      <c r="W35" s="13">
        <f>+Ene!O35+Feb!O35+Mar!O35+Abr!O35+May!O35+Jun!O35+Jul!O35+Ago!O35+Set!O35+Oct!O35+Nov!O35+Dic!O35</f>
        <v>3</v>
      </c>
      <c r="X35" s="13">
        <f t="shared" si="7"/>
        <v>16</v>
      </c>
      <c r="Y35" s="56">
        <f t="shared" si="8"/>
        <v>135.9898367120779</v>
      </c>
      <c r="Z35" s="47">
        <f t="shared" si="9"/>
        <v>11.765585125214702</v>
      </c>
      <c r="AA35" s="14">
        <f>+Ene!P35+Feb!P35+Mar!P35+Abr!P35+May!P35+Jun!P35+Jul!P35+Ago!P35+Set!P35+Oct!P35+Nov!P35+Dic!P35</f>
        <v>0</v>
      </c>
      <c r="AB35" s="13">
        <f>+Ene!Q35+Feb!Q35+Mar!Q35+Abr!Q35+May!Q35+Jun!Q35+Jul!Q35+Ago!Q35+Set!Q35+Oct!Q35+Nov!Q35+Dic!Q35</f>
        <v>10</v>
      </c>
      <c r="AC35" s="13">
        <f>+Ene!R35+Feb!R35+Mar!R35+Abr!R35+May!R35+Jun!R35+Jul!R35+Ago!R35+Set!R35+Oct!R35+Nov!R35+Dic!R35</f>
        <v>22</v>
      </c>
      <c r="AD35" s="13">
        <f>+Ene!S35+Feb!S35+Mar!S35+Abr!S35+May!S35+Jun!S35+Jul!S35+Ago!S35+Set!S35+Oct!S35+Nov!S35+Dic!S35</f>
        <v>13</v>
      </c>
      <c r="AE35" s="13">
        <f t="shared" si="10"/>
        <v>45</v>
      </c>
      <c r="AF35" s="52">
        <v>345</v>
      </c>
      <c r="AG35" s="47">
        <f t="shared" si="11"/>
        <v>13.043478260869565</v>
      </c>
      <c r="AH35" s="14">
        <f>+Ene!T35+Feb!T35+Mar!T35+Abr!T35+May!T35+Jun!T35+Jul!T35+Ago!T35+Set!T35+Oct!T35+Nov!T35+Dic!T35</f>
        <v>4</v>
      </c>
      <c r="AI35" s="13">
        <f>+Ene!U35+Feb!U35+Mar!U35+Abr!U35+May!U35+Jun!U35+Jul!U35+Ago!U35+Set!U35+Oct!U35+Nov!U35+Dic!U35</f>
        <v>44</v>
      </c>
      <c r="AJ35" s="13">
        <f>+Ene!V35+Feb!V35+Mar!V35+Abr!V35+May!V35+Jun!V35+Jul!V35+Ago!V35+Set!V35+Oct!V35+Nov!V35+Dic!V35</f>
        <v>19</v>
      </c>
      <c r="AK35" s="13">
        <f>+Ene!W35+Feb!W35+Mar!W35+Abr!W35+May!W35+Jun!W35+Jul!W35+Ago!W35+Set!W35+Oct!W35+Nov!W35+Dic!W35</f>
        <v>8</v>
      </c>
      <c r="AL35" s="13">
        <f t="shared" si="12"/>
        <v>75</v>
      </c>
      <c r="AM35" s="56">
        <f t="shared" si="13"/>
        <v>135.9898367120779</v>
      </c>
      <c r="AN35" s="47">
        <f t="shared" si="14"/>
        <v>55.151180274443909</v>
      </c>
      <c r="AO35" s="62">
        <f t="shared" si="15"/>
        <v>75.989836712077903</v>
      </c>
      <c r="AP35" s="40">
        <f>+Ene!X35+Feb!W35+Mar!W35+Abr!W35+May!W35+Jun!W35+Jul!W35+Ago!W35+Set!W35+Oct!W35+Nov!W35+Dic!W35</f>
        <v>1</v>
      </c>
      <c r="AQ35" s="59">
        <f t="shared" si="16"/>
        <v>1.3159654544185366</v>
      </c>
      <c r="AR35" s="8">
        <f>+Ene!Y35+Feb!Y35+Mar!Y35+Abr!Y35+May!Y35+Jun!Y35+Jul!Y35+Ago!Y35+Set!Y35+Oct!Y35+Nov!Y35+Dic!Y35</f>
        <v>2</v>
      </c>
      <c r="AS35" s="59">
        <f t="shared" si="17"/>
        <v>2.6319309088370733</v>
      </c>
      <c r="AT35" s="13">
        <f>+Ene!AA35+Feb!AA35+Mar!AA35+Abr!AA35+May!AA35+Jun!AA35+Jul!AA35+Ago!AA35+Set!AA35+Oct!AA35+Nov!AA35+Dic!AA35</f>
        <v>3</v>
      </c>
      <c r="AU35" s="13">
        <f>+Ene!AB35+Feb!AB35+Mar!AB35+Abr!AB35+May!AB35+Jun!AB35+Jul!AB35+Ago!AB35+Set!AB35+Oct!AB35+Nov!AB35+Dic!AB35</f>
        <v>2</v>
      </c>
      <c r="AV35" s="13">
        <f>+Ene!AC35+Feb!AC35+Mar!AC35+Abr!AC35+May!AC35+Jun!AC35+Jul!AC35+Ago!AC35+Set!AC35+Oct!AC35+Nov!AC35+Dic!AC35</f>
        <v>0</v>
      </c>
      <c r="AW35" s="14">
        <f t="shared" si="18"/>
        <v>5</v>
      </c>
      <c r="AX35" s="56">
        <f t="shared" si="19"/>
        <v>135.9898367120779</v>
      </c>
      <c r="AY35" s="47">
        <f t="shared" si="20"/>
        <v>3.6767453516295943</v>
      </c>
    </row>
    <row r="36" spans="1:51" x14ac:dyDescent="0.3">
      <c r="A36" s="79" t="s">
        <v>4</v>
      </c>
      <c r="B36" s="79" t="s">
        <v>76</v>
      </c>
      <c r="C36" s="80">
        <v>400</v>
      </c>
      <c r="D36" s="79" t="s">
        <v>294</v>
      </c>
      <c r="E36" s="79" t="s">
        <v>262</v>
      </c>
      <c r="F36" s="79" t="s">
        <v>77</v>
      </c>
      <c r="G36" s="81" t="s">
        <v>264</v>
      </c>
      <c r="H36" s="87">
        <v>17213</v>
      </c>
      <c r="I36" s="84" t="s">
        <v>86</v>
      </c>
      <c r="J36" s="54">
        <v>25</v>
      </c>
      <c r="K36" s="54">
        <v>25</v>
      </c>
      <c r="L36" s="54">
        <v>23.310982938865529</v>
      </c>
      <c r="M36" s="54">
        <v>21.243143229789865</v>
      </c>
      <c r="N36" s="54">
        <v>44.554126168655394</v>
      </c>
      <c r="O36" s="54">
        <v>69.554126168655387</v>
      </c>
      <c r="P36" s="40">
        <f>+Ene!J36+Feb!J36+Mar!J36+Abr!J36+May!J36+Jun!J36+Jul!J36+Ago!J36+Set!J36+Oct!J36+Nov!J36+Dic!J36</f>
        <v>4</v>
      </c>
      <c r="Q36" s="8">
        <f>+Ene!K36+Feb!K36+Mar!K36+Abr!K36+May!K36+Jun!K36+Jul!K36+Ago!K36+Set!K36+Oct!K36+Nov!K36+Dic!K36</f>
        <v>3</v>
      </c>
      <c r="R36" s="42">
        <f>+Ene!L36+Feb!L36+Mar!L36+Abr!L36+May!L36+Jun!L36+Jul!L36+Ago!L36+Set!L36+Oct!L36+Nov!L36+Dic!L36</f>
        <v>5</v>
      </c>
      <c r="S36" s="54">
        <f t="shared" si="5"/>
        <v>25</v>
      </c>
      <c r="T36" s="51">
        <f t="shared" si="6"/>
        <v>20</v>
      </c>
      <c r="U36" s="13">
        <f>+Ene!M36+Feb!M36+Mar!M36+Abr!M36+May!M36+Jun!M36+Jul!M36+Ago!M36+Set!M36+Oct!M36+Nov!M36+Dic!M36</f>
        <v>1</v>
      </c>
      <c r="V36" s="13">
        <f>+Ene!N36+Feb!N36+Mar!N36+Abr!N36+May!N36+Jun!N36+Jul!N36+Ago!N36+Set!N36+Oct!N36+Nov!N36+Dic!N36</f>
        <v>0</v>
      </c>
      <c r="W36" s="13">
        <f>+Ene!O36+Feb!O36+Mar!O36+Abr!O36+May!O36+Jun!O36+Jul!O36+Ago!O36+Set!O36+Oct!O36+Nov!O36+Dic!O36</f>
        <v>2</v>
      </c>
      <c r="X36" s="13">
        <f t="shared" si="7"/>
        <v>3</v>
      </c>
      <c r="Y36" s="56">
        <f t="shared" si="8"/>
        <v>69.554126168655387</v>
      </c>
      <c r="Z36" s="47">
        <f t="shared" si="9"/>
        <v>4.3131876787950389</v>
      </c>
      <c r="AA36" s="14">
        <f>+Ene!P36+Feb!P36+Mar!P36+Abr!P36+May!P36+Jun!P36+Jul!P36+Ago!P36+Set!P36+Oct!P36+Nov!P36+Dic!P36</f>
        <v>0</v>
      </c>
      <c r="AB36" s="13">
        <f>+Ene!Q36+Feb!Q36+Mar!Q36+Abr!Q36+May!Q36+Jun!Q36+Jul!Q36+Ago!Q36+Set!Q36+Oct!Q36+Nov!Q36+Dic!Q36</f>
        <v>1</v>
      </c>
      <c r="AC36" s="13">
        <f>+Ene!R36+Feb!R36+Mar!R36+Abr!R36+May!R36+Jun!R36+Jul!R36+Ago!R36+Set!R36+Oct!R36+Nov!R36+Dic!R36</f>
        <v>7</v>
      </c>
      <c r="AD36" s="13">
        <f>+Ene!S36+Feb!S36+Mar!S36+Abr!S36+May!S36+Jun!S36+Jul!S36+Ago!S36+Set!S36+Oct!S36+Nov!S36+Dic!S36</f>
        <v>3</v>
      </c>
      <c r="AE36" s="13">
        <f t="shared" si="10"/>
        <v>11</v>
      </c>
      <c r="AF36" s="52">
        <v>1127</v>
      </c>
      <c r="AG36" s="47">
        <f t="shared" si="11"/>
        <v>0.97604259094942325</v>
      </c>
      <c r="AH36" s="14">
        <f>+Ene!T36+Feb!T36+Mar!T36+Abr!T36+May!T36+Jun!T36+Jul!T36+Ago!T36+Set!T36+Oct!T36+Nov!T36+Dic!T36</f>
        <v>10</v>
      </c>
      <c r="AI36" s="13">
        <f>+Ene!U36+Feb!U36+Mar!U36+Abr!U36+May!U36+Jun!U36+Jul!U36+Ago!U36+Set!U36+Oct!U36+Nov!U36+Dic!U36</f>
        <v>28</v>
      </c>
      <c r="AJ36" s="13">
        <f>+Ene!V36+Feb!V36+Mar!V36+Abr!V36+May!V36+Jun!V36+Jul!V36+Ago!V36+Set!V36+Oct!V36+Nov!V36+Dic!V36</f>
        <v>14</v>
      </c>
      <c r="AK36" s="13">
        <f>+Ene!W36+Feb!W36+Mar!W36+Abr!W36+May!W36+Jun!W36+Jul!W36+Ago!W36+Set!W36+Oct!W36+Nov!W36+Dic!W36</f>
        <v>9</v>
      </c>
      <c r="AL36" s="13">
        <f t="shared" si="12"/>
        <v>61</v>
      </c>
      <c r="AM36" s="56">
        <f t="shared" si="13"/>
        <v>69.554126168655387</v>
      </c>
      <c r="AN36" s="47">
        <f t="shared" si="14"/>
        <v>87.701482802165785</v>
      </c>
      <c r="AO36" s="62">
        <f t="shared" si="15"/>
        <v>44.554126168655394</v>
      </c>
      <c r="AP36" s="40">
        <f>+Ene!X36+Feb!W36+Mar!W36+Abr!W36+May!W36+Jun!W36+Jul!W36+Ago!W36+Set!W36+Oct!W36+Nov!W36+Dic!W36</f>
        <v>0</v>
      </c>
      <c r="AQ36" s="59">
        <f t="shared" si="16"/>
        <v>0</v>
      </c>
      <c r="AR36" s="8">
        <f>+Ene!Y36+Feb!Y36+Mar!Y36+Abr!Y36+May!Y36+Jun!Y36+Jul!Y36+Ago!Y36+Set!Y36+Oct!Y36+Nov!Y36+Dic!Y36</f>
        <v>0</v>
      </c>
      <c r="AS36" s="59">
        <f t="shared" si="17"/>
        <v>0</v>
      </c>
      <c r="AT36" s="13">
        <f>+Ene!AA36+Feb!AA36+Mar!AA36+Abr!AA36+May!AA36+Jun!AA36+Jul!AA36+Ago!AA36+Set!AA36+Oct!AA36+Nov!AA36+Dic!AA36</f>
        <v>0</v>
      </c>
      <c r="AU36" s="13">
        <f>+Ene!AB36+Feb!AB36+Mar!AB36+Abr!AB36+May!AB36+Jun!AB36+Jul!AB36+Ago!AB36+Set!AB36+Oct!AB36+Nov!AB36+Dic!AB36</f>
        <v>4</v>
      </c>
      <c r="AV36" s="13">
        <f>+Ene!AC36+Feb!AC36+Mar!AC36+Abr!AC36+May!AC36+Jun!AC36+Jul!AC36+Ago!AC36+Set!AC36+Oct!AC36+Nov!AC36+Dic!AC36</f>
        <v>1</v>
      </c>
      <c r="AW36" s="14">
        <f t="shared" si="18"/>
        <v>5</v>
      </c>
      <c r="AX36" s="56">
        <f t="shared" si="19"/>
        <v>69.554126168655387</v>
      </c>
      <c r="AY36" s="47">
        <f t="shared" si="20"/>
        <v>7.1886461313250649</v>
      </c>
    </row>
    <row r="37" spans="1:51" x14ac:dyDescent="0.3">
      <c r="A37" s="79" t="s">
        <v>4</v>
      </c>
      <c r="B37" s="79" t="s">
        <v>76</v>
      </c>
      <c r="C37" s="80">
        <v>400</v>
      </c>
      <c r="D37" s="79" t="s">
        <v>294</v>
      </c>
      <c r="E37" s="79" t="s">
        <v>262</v>
      </c>
      <c r="F37" s="79" t="s">
        <v>77</v>
      </c>
      <c r="G37" s="81" t="s">
        <v>263</v>
      </c>
      <c r="H37" s="82">
        <v>29</v>
      </c>
      <c r="I37" s="84" t="s">
        <v>575</v>
      </c>
      <c r="J37" s="54">
        <v>110</v>
      </c>
      <c r="K37" s="54">
        <v>110</v>
      </c>
      <c r="L37" s="54">
        <v>154.94615866377728</v>
      </c>
      <c r="M37" s="54">
        <v>141.20140064589469</v>
      </c>
      <c r="N37" s="54">
        <v>296.14755930967198</v>
      </c>
      <c r="O37" s="54">
        <v>406.14755930967198</v>
      </c>
      <c r="P37" s="40">
        <f>+Ene!J37+Feb!J37+Mar!J37+Abr!J37+May!J37+Jun!J37+Jul!J37+Ago!J37+Set!J37+Oct!J37+Nov!J37+Dic!J37</f>
        <v>9</v>
      </c>
      <c r="Q37" s="8">
        <f>+Ene!K37+Feb!K37+Mar!K37+Abr!K37+May!K37+Jun!K37+Jul!K37+Ago!K37+Set!K37+Oct!K37+Nov!K37+Dic!K37</f>
        <v>10</v>
      </c>
      <c r="R37" s="42">
        <f>+Ene!L37+Feb!L37+Mar!L37+Abr!L37+May!L37+Jun!L37+Jul!L37+Ago!L37+Set!L37+Oct!L37+Nov!L37+Dic!L37</f>
        <v>16</v>
      </c>
      <c r="S37" s="54">
        <f t="shared" si="5"/>
        <v>110</v>
      </c>
      <c r="T37" s="51">
        <f t="shared" si="6"/>
        <v>14.545454545454545</v>
      </c>
      <c r="U37" s="13">
        <f>+Ene!M37+Feb!M37+Mar!M37+Abr!M37+May!M37+Jun!M37+Jul!M37+Ago!M37+Set!M37+Oct!M37+Nov!M37+Dic!M37</f>
        <v>11</v>
      </c>
      <c r="V37" s="13">
        <f>+Ene!N37+Feb!N37+Mar!N37+Abr!N37+May!N37+Jun!N37+Jul!N37+Ago!N37+Set!N37+Oct!N37+Nov!N37+Dic!N37</f>
        <v>3</v>
      </c>
      <c r="W37" s="13">
        <f>+Ene!O37+Feb!O37+Mar!O37+Abr!O37+May!O37+Jun!O37+Jul!O37+Ago!O37+Set!O37+Oct!O37+Nov!O37+Dic!O37</f>
        <v>14</v>
      </c>
      <c r="X37" s="13">
        <f t="shared" si="7"/>
        <v>28</v>
      </c>
      <c r="Y37" s="56">
        <f t="shared" si="8"/>
        <v>406.14755930967198</v>
      </c>
      <c r="Z37" s="47">
        <f t="shared" si="9"/>
        <v>6.8940461066887933</v>
      </c>
      <c r="AA37" s="14">
        <f>+Ene!P37+Feb!P37+Mar!P37+Abr!P37+May!P37+Jun!P37+Jul!P37+Ago!P37+Set!P37+Oct!P37+Nov!P37+Dic!P37</f>
        <v>0</v>
      </c>
      <c r="AB37" s="13">
        <f>+Ene!Q37+Feb!Q37+Mar!Q37+Abr!Q37+May!Q37+Jun!Q37+Jul!Q37+Ago!Q37+Set!Q37+Oct!Q37+Nov!Q37+Dic!Q37</f>
        <v>10</v>
      </c>
      <c r="AC37" s="13">
        <f>+Ene!R37+Feb!R37+Mar!R37+Abr!R37+May!R37+Jun!R37+Jul!R37+Ago!R37+Set!R37+Oct!R37+Nov!R37+Dic!R37</f>
        <v>32</v>
      </c>
      <c r="AD37" s="13">
        <f>+Ene!S37+Feb!S37+Mar!S37+Abr!S37+May!S37+Jun!S37+Jul!S37+Ago!S37+Set!S37+Oct!S37+Nov!S37+Dic!S37</f>
        <v>23</v>
      </c>
      <c r="AE37" s="13">
        <f t="shared" si="10"/>
        <v>65</v>
      </c>
      <c r="AF37" s="52">
        <v>167</v>
      </c>
      <c r="AG37" s="47">
        <f t="shared" si="11"/>
        <v>38.922155688622759</v>
      </c>
      <c r="AH37" s="14">
        <f>+Ene!T37+Feb!T37+Mar!T37+Abr!T37+May!T37+Jun!T37+Jul!T37+Ago!T37+Set!T37+Oct!T37+Nov!T37+Dic!T37</f>
        <v>29</v>
      </c>
      <c r="AI37" s="13">
        <f>+Ene!U37+Feb!U37+Mar!U37+Abr!U37+May!U37+Jun!U37+Jul!U37+Ago!U37+Set!U37+Oct!U37+Nov!U37+Dic!U37</f>
        <v>79</v>
      </c>
      <c r="AJ37" s="13">
        <f>+Ene!V37+Feb!V37+Mar!V37+Abr!V37+May!V37+Jun!V37+Jul!V37+Ago!V37+Set!V37+Oct!V37+Nov!V37+Dic!V37</f>
        <v>69</v>
      </c>
      <c r="AK37" s="13">
        <f>+Ene!W37+Feb!W37+Mar!W37+Abr!W37+May!W37+Jun!W37+Jul!W37+Ago!W37+Set!W37+Oct!W37+Nov!W37+Dic!W37</f>
        <v>47</v>
      </c>
      <c r="AL37" s="13">
        <f t="shared" si="12"/>
        <v>224</v>
      </c>
      <c r="AM37" s="56">
        <f t="shared" si="13"/>
        <v>406.14755930967198</v>
      </c>
      <c r="AN37" s="47">
        <f t="shared" si="14"/>
        <v>55.152368853510346</v>
      </c>
      <c r="AO37" s="62">
        <f t="shared" si="15"/>
        <v>296.14755930967198</v>
      </c>
      <c r="AP37" s="40">
        <f>+Ene!X37+Feb!W37+Mar!W37+Abr!W37+May!W37+Jun!W37+Jul!W37+Ago!W37+Set!W37+Oct!W37+Nov!W37+Dic!W37</f>
        <v>17</v>
      </c>
      <c r="AQ37" s="59">
        <f t="shared" si="16"/>
        <v>5.7403815988311582</v>
      </c>
      <c r="AR37" s="8">
        <f>+Ene!Y37+Feb!Y37+Mar!Y37+Abr!Y37+May!Y37+Jun!Y37+Jul!Y37+Ago!Y37+Set!Y37+Oct!Y37+Nov!Y37+Dic!Y37</f>
        <v>13</v>
      </c>
      <c r="AS37" s="59">
        <f t="shared" si="17"/>
        <v>4.3897035755767675</v>
      </c>
      <c r="AT37" s="13">
        <f>+Ene!AA37+Feb!AA37+Mar!AA37+Abr!AA37+May!AA37+Jun!AA37+Jul!AA37+Ago!AA37+Set!AA37+Oct!AA37+Nov!AA37+Dic!AA37</f>
        <v>1</v>
      </c>
      <c r="AU37" s="13">
        <f>+Ene!AB37+Feb!AB37+Mar!AB37+Abr!AB37+May!AB37+Jun!AB37+Jul!AB37+Ago!AB37+Set!AB37+Oct!AB37+Nov!AB37+Dic!AB37</f>
        <v>4</v>
      </c>
      <c r="AV37" s="13">
        <f>+Ene!AC37+Feb!AC37+Mar!AC37+Abr!AC37+May!AC37+Jun!AC37+Jul!AC37+Ago!AC37+Set!AC37+Oct!AC37+Nov!AC37+Dic!AC37</f>
        <v>6</v>
      </c>
      <c r="AW37" s="14">
        <f t="shared" si="18"/>
        <v>11</v>
      </c>
      <c r="AX37" s="56">
        <f t="shared" si="19"/>
        <v>406.14755930967198</v>
      </c>
      <c r="AY37" s="47">
        <f t="shared" si="20"/>
        <v>2.7083752561991687</v>
      </c>
    </row>
    <row r="38" spans="1:51" x14ac:dyDescent="0.3">
      <c r="A38" s="79" t="s">
        <v>4</v>
      </c>
      <c r="B38" s="79" t="s">
        <v>76</v>
      </c>
      <c r="C38" s="80">
        <v>400</v>
      </c>
      <c r="D38" s="79" t="s">
        <v>294</v>
      </c>
      <c r="E38" s="79" t="s">
        <v>262</v>
      </c>
      <c r="F38" s="79" t="s">
        <v>77</v>
      </c>
      <c r="G38" s="81" t="s">
        <v>264</v>
      </c>
      <c r="H38" s="82">
        <v>36</v>
      </c>
      <c r="I38" s="84" t="s">
        <v>83</v>
      </c>
      <c r="J38" s="54">
        <v>6</v>
      </c>
      <c r="K38" s="54">
        <v>6</v>
      </c>
      <c r="L38" s="54">
        <v>61.814976523497087</v>
      </c>
      <c r="M38" s="54">
        <v>56.331575698826093</v>
      </c>
      <c r="N38" s="54">
        <v>118.14655222232318</v>
      </c>
      <c r="O38" s="54">
        <v>124.14655222232318</v>
      </c>
      <c r="P38" s="40">
        <f>+Ene!J38+Feb!J38+Mar!J38+Abr!J38+May!J38+Jun!J38+Jul!J38+Ago!J38+Set!J38+Oct!J38+Nov!J38+Dic!J38</f>
        <v>1</v>
      </c>
      <c r="Q38" s="8">
        <f>+Ene!K38+Feb!K38+Mar!K38+Abr!K38+May!K38+Jun!K38+Jul!K38+Ago!K38+Set!K38+Oct!K38+Nov!K38+Dic!K38</f>
        <v>1</v>
      </c>
      <c r="R38" s="42">
        <f>+Ene!L38+Feb!L38+Mar!L38+Abr!L38+May!L38+Jun!L38+Jul!L38+Ago!L38+Set!L38+Oct!L38+Nov!L38+Dic!L38</f>
        <v>0</v>
      </c>
      <c r="S38" s="54">
        <f t="shared" si="5"/>
        <v>6</v>
      </c>
      <c r="T38" s="51">
        <f t="shared" si="6"/>
        <v>0</v>
      </c>
      <c r="U38" s="13">
        <f>+Ene!M38+Feb!M38+Mar!M38+Abr!M38+May!M38+Jun!M38+Jul!M38+Ago!M38+Set!M38+Oct!M38+Nov!M38+Dic!M38</f>
        <v>0</v>
      </c>
      <c r="V38" s="13">
        <f>+Ene!N38+Feb!N38+Mar!N38+Abr!N38+May!N38+Jun!N38+Jul!N38+Ago!N38+Set!N38+Oct!N38+Nov!N38+Dic!N38</f>
        <v>1</v>
      </c>
      <c r="W38" s="13">
        <f>+Ene!O38+Feb!O38+Mar!O38+Abr!O38+May!O38+Jun!O38+Jul!O38+Ago!O38+Set!O38+Oct!O38+Nov!O38+Dic!O38</f>
        <v>2</v>
      </c>
      <c r="X38" s="13">
        <f t="shared" si="7"/>
        <v>3</v>
      </c>
      <c r="Y38" s="56">
        <f t="shared" si="8"/>
        <v>124.14655222232318</v>
      </c>
      <c r="Z38" s="47">
        <f t="shared" si="9"/>
        <v>2.4164988445491127</v>
      </c>
      <c r="AA38" s="14">
        <f>+Ene!P38+Feb!P38+Mar!P38+Abr!P38+May!P38+Jun!P38+Jul!P38+Ago!P38+Set!P38+Oct!P38+Nov!P38+Dic!P38</f>
        <v>0</v>
      </c>
      <c r="AB38" s="13">
        <f>+Ene!Q38+Feb!Q38+Mar!Q38+Abr!Q38+May!Q38+Jun!Q38+Jul!Q38+Ago!Q38+Set!Q38+Oct!Q38+Nov!Q38+Dic!Q38</f>
        <v>1</v>
      </c>
      <c r="AC38" s="13">
        <f>+Ene!R38+Feb!R38+Mar!R38+Abr!R38+May!R38+Jun!R38+Jul!R38+Ago!R38+Set!R38+Oct!R38+Nov!R38+Dic!R38</f>
        <v>3</v>
      </c>
      <c r="AD38" s="13">
        <f>+Ene!S38+Feb!S38+Mar!S38+Abr!S38+May!S38+Jun!S38+Jul!S38+Ago!S38+Set!S38+Oct!S38+Nov!S38+Dic!S38</f>
        <v>3</v>
      </c>
      <c r="AE38" s="13">
        <f t="shared" si="10"/>
        <v>7</v>
      </c>
      <c r="AF38" s="52">
        <v>476</v>
      </c>
      <c r="AG38" s="47">
        <f t="shared" si="11"/>
        <v>1.4705882352941175</v>
      </c>
      <c r="AH38" s="14">
        <f>+Ene!T38+Feb!T38+Mar!T38+Abr!T38+May!T38+Jun!T38+Jul!T38+Ago!T38+Set!T38+Oct!T38+Nov!T38+Dic!T38</f>
        <v>1</v>
      </c>
      <c r="AI38" s="13">
        <f>+Ene!U38+Feb!U38+Mar!U38+Abr!U38+May!U38+Jun!U38+Jul!U38+Ago!U38+Set!U38+Oct!U38+Nov!U38+Dic!U38</f>
        <v>7</v>
      </c>
      <c r="AJ38" s="13">
        <f>+Ene!V38+Feb!V38+Mar!V38+Abr!V38+May!V38+Jun!V38+Jul!V38+Ago!V38+Set!V38+Oct!V38+Nov!V38+Dic!V38</f>
        <v>1</v>
      </c>
      <c r="AK38" s="13">
        <f>+Ene!W38+Feb!W38+Mar!W38+Abr!W38+May!W38+Jun!W38+Jul!W38+Ago!W38+Set!W38+Oct!W38+Nov!W38+Dic!W38</f>
        <v>9</v>
      </c>
      <c r="AL38" s="13">
        <f t="shared" si="12"/>
        <v>18</v>
      </c>
      <c r="AM38" s="56">
        <f t="shared" si="13"/>
        <v>124.14655222232318</v>
      </c>
      <c r="AN38" s="47">
        <f t="shared" si="14"/>
        <v>14.498993067294673</v>
      </c>
      <c r="AO38" s="62">
        <f t="shared" si="15"/>
        <v>118.14655222232318</v>
      </c>
      <c r="AP38" s="40">
        <f>+Ene!X38+Feb!W38+Mar!W38+Abr!W38+May!W38+Jun!W38+Jul!W38+Ago!W38+Set!W38+Oct!W38+Nov!W38+Dic!W38</f>
        <v>0</v>
      </c>
      <c r="AQ38" s="59">
        <f t="shared" si="16"/>
        <v>0</v>
      </c>
      <c r="AR38" s="8">
        <f>+Ene!Y38+Feb!Y38+Mar!Y38+Abr!Y38+May!Y38+Jun!Y38+Jul!Y38+Ago!Y38+Set!Y38+Oct!Y38+Nov!Y38+Dic!Y38</f>
        <v>0</v>
      </c>
      <c r="AS38" s="59">
        <f t="shared" si="17"/>
        <v>0</v>
      </c>
      <c r="AT38" s="13">
        <f>+Ene!AA38+Feb!AA38+Mar!AA38+Abr!AA38+May!AA38+Jun!AA38+Jul!AA38+Ago!AA38+Set!AA38+Oct!AA38+Nov!AA38+Dic!AA38</f>
        <v>1</v>
      </c>
      <c r="AU38" s="13">
        <f>+Ene!AB38+Feb!AB38+Mar!AB38+Abr!AB38+May!AB38+Jun!AB38+Jul!AB38+Ago!AB38+Set!AB38+Oct!AB38+Nov!AB38+Dic!AB38</f>
        <v>0</v>
      </c>
      <c r="AV38" s="13">
        <f>+Ene!AC38+Feb!AC38+Mar!AC38+Abr!AC38+May!AC38+Jun!AC38+Jul!AC38+Ago!AC38+Set!AC38+Oct!AC38+Nov!AC38+Dic!AC38</f>
        <v>0</v>
      </c>
      <c r="AW38" s="14">
        <f t="shared" si="18"/>
        <v>1</v>
      </c>
      <c r="AX38" s="56">
        <f t="shared" si="19"/>
        <v>124.14655222232318</v>
      </c>
      <c r="AY38" s="47">
        <f t="shared" si="20"/>
        <v>0.80549961484970412</v>
      </c>
    </row>
    <row r="39" spans="1:51" x14ac:dyDescent="0.3">
      <c r="A39" s="79" t="s">
        <v>4</v>
      </c>
      <c r="B39" s="79" t="s">
        <v>76</v>
      </c>
      <c r="C39" s="80">
        <v>400</v>
      </c>
      <c r="D39" s="79" t="s">
        <v>294</v>
      </c>
      <c r="E39" s="79" t="s">
        <v>262</v>
      </c>
      <c r="F39" s="79" t="s">
        <v>77</v>
      </c>
      <c r="G39" s="81" t="s">
        <v>573</v>
      </c>
      <c r="H39" s="82">
        <v>33</v>
      </c>
      <c r="I39" s="84" t="s">
        <v>576</v>
      </c>
      <c r="J39" s="54">
        <v>60</v>
      </c>
      <c r="K39" s="54">
        <v>60</v>
      </c>
      <c r="L39" s="54">
        <v>207.61432265563963</v>
      </c>
      <c r="M39" s="54">
        <v>189.19754710884786</v>
      </c>
      <c r="N39" s="54">
        <v>396.81186976448748</v>
      </c>
      <c r="O39" s="54">
        <v>456.81186976448748</v>
      </c>
      <c r="P39" s="40">
        <f>+Ene!J39+Feb!J39+Mar!J39+Abr!J39+May!J39+Jun!J39+Jul!J39+Ago!J39+Set!J39+Oct!J39+Nov!J39+Dic!J39</f>
        <v>4</v>
      </c>
      <c r="Q39" s="8">
        <f>+Ene!K39+Feb!K39+Mar!K39+Abr!K39+May!K39+Jun!K39+Jul!K39+Ago!K39+Set!K39+Oct!K39+Nov!K39+Dic!K39</f>
        <v>4</v>
      </c>
      <c r="R39" s="42">
        <f>+Ene!L39+Feb!L39+Mar!L39+Abr!L39+May!L39+Jun!L39+Jul!L39+Ago!L39+Set!L39+Oct!L39+Nov!L39+Dic!L39</f>
        <v>5</v>
      </c>
      <c r="S39" s="54">
        <f t="shared" si="5"/>
        <v>60</v>
      </c>
      <c r="T39" s="51">
        <f t="shared" si="6"/>
        <v>8.3333333333333321</v>
      </c>
      <c r="U39" s="13">
        <f>+Ene!M39+Feb!M39+Mar!M39+Abr!M39+May!M39+Jun!M39+Jul!M39+Ago!M39+Set!M39+Oct!M39+Nov!M39+Dic!M39</f>
        <v>14</v>
      </c>
      <c r="V39" s="13">
        <f>+Ene!N39+Feb!N39+Mar!N39+Abr!N39+May!N39+Jun!N39+Jul!N39+Ago!N39+Set!N39+Oct!N39+Nov!N39+Dic!N39</f>
        <v>3</v>
      </c>
      <c r="W39" s="13">
        <f>+Ene!O39+Feb!O39+Mar!O39+Abr!O39+May!O39+Jun!O39+Jul!O39+Ago!O39+Set!O39+Oct!O39+Nov!O39+Dic!O39</f>
        <v>6</v>
      </c>
      <c r="X39" s="13">
        <f t="shared" si="7"/>
        <v>23</v>
      </c>
      <c r="Y39" s="56">
        <f t="shared" si="8"/>
        <v>456.81186976448748</v>
      </c>
      <c r="Z39" s="47">
        <f t="shared" si="9"/>
        <v>5.0348954399669621</v>
      </c>
      <c r="AA39" s="14">
        <f>+Ene!P39+Feb!P39+Mar!P39+Abr!P39+May!P39+Jun!P39+Jul!P39+Ago!P39+Set!P39+Oct!P39+Nov!P39+Dic!P39</f>
        <v>0</v>
      </c>
      <c r="AB39" s="13">
        <f>+Ene!Q39+Feb!Q39+Mar!Q39+Abr!Q39+May!Q39+Jun!Q39+Jul!Q39+Ago!Q39+Set!Q39+Oct!Q39+Nov!Q39+Dic!Q39</f>
        <v>4</v>
      </c>
      <c r="AC39" s="13">
        <f>+Ene!R39+Feb!R39+Mar!R39+Abr!R39+May!R39+Jun!R39+Jul!R39+Ago!R39+Set!R39+Oct!R39+Nov!R39+Dic!R39</f>
        <v>14</v>
      </c>
      <c r="AD39" s="13">
        <f>+Ene!S39+Feb!S39+Mar!S39+Abr!S39+May!S39+Jun!S39+Jul!S39+Ago!S39+Set!S39+Oct!S39+Nov!S39+Dic!S39</f>
        <v>5</v>
      </c>
      <c r="AE39" s="13">
        <f t="shared" si="10"/>
        <v>23</v>
      </c>
      <c r="AF39" s="52">
        <v>336</v>
      </c>
      <c r="AG39" s="47">
        <f t="shared" si="11"/>
        <v>6.8452380952380958</v>
      </c>
      <c r="AH39" s="14">
        <f>+Ene!T39+Feb!T39+Mar!T39+Abr!T39+May!T39+Jun!T39+Jul!T39+Ago!T39+Set!T39+Oct!T39+Nov!T39+Dic!T39</f>
        <v>9</v>
      </c>
      <c r="AI39" s="13">
        <f>+Ene!U39+Feb!U39+Mar!U39+Abr!U39+May!U39+Jun!U39+Jul!U39+Ago!U39+Set!U39+Oct!U39+Nov!U39+Dic!U39</f>
        <v>44</v>
      </c>
      <c r="AJ39" s="13">
        <f>+Ene!V39+Feb!V39+Mar!V39+Abr!V39+May!V39+Jun!V39+Jul!V39+Ago!V39+Set!V39+Oct!V39+Nov!V39+Dic!V39</f>
        <v>13</v>
      </c>
      <c r="AK39" s="13">
        <f>+Ene!W39+Feb!W39+Mar!W39+Abr!W39+May!W39+Jun!W39+Jul!W39+Ago!W39+Set!W39+Oct!W39+Nov!W39+Dic!W39</f>
        <v>3</v>
      </c>
      <c r="AL39" s="13">
        <f t="shared" si="12"/>
        <v>69</v>
      </c>
      <c r="AM39" s="56">
        <f t="shared" si="13"/>
        <v>456.81186976448748</v>
      </c>
      <c r="AN39" s="47">
        <f t="shared" si="14"/>
        <v>15.104686319900887</v>
      </c>
      <c r="AO39" s="62">
        <f t="shared" si="15"/>
        <v>396.81186976448748</v>
      </c>
      <c r="AP39" s="40">
        <f>+Ene!X39+Feb!W39+Mar!W39+Abr!W39+May!W39+Jun!W39+Jul!W39+Ago!W39+Set!W39+Oct!W39+Nov!W39+Dic!W39</f>
        <v>10</v>
      </c>
      <c r="AQ39" s="59">
        <f t="shared" si="16"/>
        <v>2.520085905175951</v>
      </c>
      <c r="AR39" s="8">
        <f>+Ene!Y39+Feb!Y39+Mar!Y39+Abr!Y39+May!Y39+Jun!Y39+Jul!Y39+Ago!Y39+Set!Y39+Oct!Y39+Nov!Y39+Dic!Y39</f>
        <v>0</v>
      </c>
      <c r="AS39" s="59">
        <f t="shared" si="17"/>
        <v>0</v>
      </c>
      <c r="AT39" s="13">
        <f>+Ene!AA39+Feb!AA39+Mar!AA39+Abr!AA39+May!AA39+Jun!AA39+Jul!AA39+Ago!AA39+Set!AA39+Oct!AA39+Nov!AA39+Dic!AA39</f>
        <v>0</v>
      </c>
      <c r="AU39" s="13">
        <f>+Ene!AB39+Feb!AB39+Mar!AB39+Abr!AB39+May!AB39+Jun!AB39+Jul!AB39+Ago!AB39+Set!AB39+Oct!AB39+Nov!AB39+Dic!AB39</f>
        <v>0</v>
      </c>
      <c r="AV39" s="13">
        <f>+Ene!AC39+Feb!AC39+Mar!AC39+Abr!AC39+May!AC39+Jun!AC39+Jul!AC39+Ago!AC39+Set!AC39+Oct!AC39+Nov!AC39+Dic!AC39</f>
        <v>0</v>
      </c>
      <c r="AW39" s="14">
        <f t="shared" si="18"/>
        <v>0</v>
      </c>
      <c r="AX39" s="56">
        <f t="shared" si="19"/>
        <v>456.81186976448748</v>
      </c>
      <c r="AY39" s="47">
        <f t="shared" si="20"/>
        <v>0</v>
      </c>
    </row>
    <row r="40" spans="1:51" x14ac:dyDescent="0.3">
      <c r="A40" s="79" t="s">
        <v>4</v>
      </c>
      <c r="B40" s="79" t="s">
        <v>76</v>
      </c>
      <c r="C40" s="80">
        <v>400</v>
      </c>
      <c r="D40" s="79" t="s">
        <v>294</v>
      </c>
      <c r="E40" s="79" t="s">
        <v>262</v>
      </c>
      <c r="F40" s="79" t="s">
        <v>77</v>
      </c>
      <c r="G40" s="81" t="s">
        <v>573</v>
      </c>
      <c r="H40" s="82">
        <v>6694</v>
      </c>
      <c r="I40" s="84" t="s">
        <v>311</v>
      </c>
      <c r="J40" s="54">
        <v>44</v>
      </c>
      <c r="K40" s="54">
        <v>44</v>
      </c>
      <c r="L40" s="54">
        <v>17.448002949404785</v>
      </c>
      <c r="M40" s="54">
        <v>15.900248681063994</v>
      </c>
      <c r="N40" s="54">
        <v>33.348251630468781</v>
      </c>
      <c r="O40" s="54">
        <v>77.348251630468781</v>
      </c>
      <c r="P40" s="40">
        <f>+Ene!J40+Feb!J40+Mar!J40+Abr!J40+May!J40+Jun!J40+Jul!J40+Ago!J40+Set!J40+Oct!J40+Nov!J40+Dic!J40</f>
        <v>4</v>
      </c>
      <c r="Q40" s="8">
        <f>+Ene!K40+Feb!K40+Mar!K40+Abr!K40+May!K40+Jun!K40+Jul!K40+Ago!K40+Set!K40+Oct!K40+Nov!K40+Dic!K40</f>
        <v>5</v>
      </c>
      <c r="R40" s="42">
        <f>+Ene!L40+Feb!L40+Mar!L40+Abr!L40+May!L40+Jun!L40+Jul!L40+Ago!L40+Set!L40+Oct!L40+Nov!L40+Dic!L40</f>
        <v>4</v>
      </c>
      <c r="S40" s="54">
        <f t="shared" si="5"/>
        <v>44</v>
      </c>
      <c r="T40" s="51">
        <f t="shared" si="6"/>
        <v>9.0909090909090917</v>
      </c>
      <c r="U40" s="13">
        <f>+Ene!M40+Feb!M40+Mar!M40+Abr!M40+May!M40+Jun!M40+Jul!M40+Ago!M40+Set!M40+Oct!M40+Nov!M40+Dic!M40</f>
        <v>7</v>
      </c>
      <c r="V40" s="13">
        <f>+Ene!N40+Feb!N40+Mar!N40+Abr!N40+May!N40+Jun!N40+Jul!N40+Ago!N40+Set!N40+Oct!N40+Nov!N40+Dic!N40</f>
        <v>3</v>
      </c>
      <c r="W40" s="13">
        <f>+Ene!O40+Feb!O40+Mar!O40+Abr!O40+May!O40+Jun!O40+Jul!O40+Ago!O40+Set!O40+Oct!O40+Nov!O40+Dic!O40</f>
        <v>6</v>
      </c>
      <c r="X40" s="13">
        <f t="shared" si="7"/>
        <v>16</v>
      </c>
      <c r="Y40" s="56">
        <f t="shared" si="8"/>
        <v>77.348251630468781</v>
      </c>
      <c r="Z40" s="47">
        <f t="shared" si="9"/>
        <v>20.685664721214369</v>
      </c>
      <c r="AA40" s="14">
        <f>+Ene!P40+Feb!P40+Mar!P40+Abr!P40+May!P40+Jun!P40+Jul!P40+Ago!P40+Set!P40+Oct!P40+Nov!P40+Dic!P40</f>
        <v>0</v>
      </c>
      <c r="AB40" s="13">
        <f>+Ene!Q40+Feb!Q40+Mar!Q40+Abr!Q40+May!Q40+Jun!Q40+Jul!Q40+Ago!Q40+Set!Q40+Oct!Q40+Nov!Q40+Dic!Q40</f>
        <v>5</v>
      </c>
      <c r="AC40" s="13">
        <f>+Ene!R40+Feb!R40+Mar!R40+Abr!R40+May!R40+Jun!R40+Jul!R40+Ago!R40+Set!R40+Oct!R40+Nov!R40+Dic!R40</f>
        <v>9</v>
      </c>
      <c r="AD40" s="13">
        <f>+Ene!S40+Feb!S40+Mar!S40+Abr!S40+May!S40+Jun!S40+Jul!S40+Ago!S40+Set!S40+Oct!S40+Nov!S40+Dic!S40</f>
        <v>5</v>
      </c>
      <c r="AE40" s="13">
        <f t="shared" si="10"/>
        <v>19</v>
      </c>
      <c r="AF40" s="52">
        <v>175</v>
      </c>
      <c r="AG40" s="47">
        <f t="shared" si="11"/>
        <v>10.857142857142858</v>
      </c>
      <c r="AH40" s="14">
        <f>+Ene!T40+Feb!T40+Mar!T40+Abr!T40+May!T40+Jun!T40+Jul!T40+Ago!T40+Set!T40+Oct!T40+Nov!T40+Dic!T40</f>
        <v>8</v>
      </c>
      <c r="AI40" s="13">
        <f>+Ene!U40+Feb!U40+Mar!U40+Abr!U40+May!U40+Jun!U40+Jul!U40+Ago!U40+Set!U40+Oct!U40+Nov!U40+Dic!U40</f>
        <v>9</v>
      </c>
      <c r="AJ40" s="13">
        <f>+Ene!V40+Feb!V40+Mar!V40+Abr!V40+May!V40+Jun!V40+Jul!V40+Ago!V40+Set!V40+Oct!V40+Nov!V40+Dic!V40</f>
        <v>12</v>
      </c>
      <c r="AK40" s="13">
        <f>+Ene!W40+Feb!W40+Mar!W40+Abr!W40+May!W40+Jun!W40+Jul!W40+Ago!W40+Set!W40+Oct!W40+Nov!W40+Dic!W40</f>
        <v>3</v>
      </c>
      <c r="AL40" s="13">
        <f t="shared" si="12"/>
        <v>32</v>
      </c>
      <c r="AM40" s="56">
        <f t="shared" si="13"/>
        <v>77.348251630468781</v>
      </c>
      <c r="AN40" s="47">
        <f t="shared" si="14"/>
        <v>41.371329442428738</v>
      </c>
      <c r="AO40" s="62">
        <f t="shared" si="15"/>
        <v>33.348251630468781</v>
      </c>
      <c r="AP40" s="40">
        <f>+Ene!X40+Feb!W40+Mar!W40+Abr!W40+May!W40+Jun!W40+Jul!W40+Ago!W40+Set!W40+Oct!W40+Nov!W40+Dic!W40</f>
        <v>9</v>
      </c>
      <c r="AQ40" s="59">
        <f t="shared" si="16"/>
        <v>26.987921585001807</v>
      </c>
      <c r="AR40" s="8">
        <f>+Ene!Y40+Feb!Y40+Mar!Y40+Abr!Y40+May!Y40+Jun!Y40+Jul!Y40+Ago!Y40+Set!Y40+Oct!Y40+Nov!Y40+Dic!Y40</f>
        <v>11</v>
      </c>
      <c r="AS40" s="59">
        <f t="shared" si="17"/>
        <v>32.985237492779987</v>
      </c>
      <c r="AT40" s="13">
        <f>+Ene!AA40+Feb!AA40+Mar!AA40+Abr!AA40+May!AA40+Jun!AA40+Jul!AA40+Ago!AA40+Set!AA40+Oct!AA40+Nov!AA40+Dic!AA40</f>
        <v>0</v>
      </c>
      <c r="AU40" s="13">
        <f>+Ene!AB40+Feb!AB40+Mar!AB40+Abr!AB40+May!AB40+Jun!AB40+Jul!AB40+Ago!AB40+Set!AB40+Oct!AB40+Nov!AB40+Dic!AB40</f>
        <v>0</v>
      </c>
      <c r="AV40" s="13">
        <f>+Ene!AC40+Feb!AC40+Mar!AC40+Abr!AC40+May!AC40+Jun!AC40+Jul!AC40+Ago!AC40+Set!AC40+Oct!AC40+Nov!AC40+Dic!AC40</f>
        <v>0</v>
      </c>
      <c r="AW40" s="14">
        <f t="shared" si="18"/>
        <v>0</v>
      </c>
      <c r="AX40" s="56">
        <f t="shared" si="19"/>
        <v>77.348251630468781</v>
      </c>
      <c r="AY40" s="47">
        <f t="shared" si="20"/>
        <v>0</v>
      </c>
    </row>
    <row r="41" spans="1:51" x14ac:dyDescent="0.3">
      <c r="A41" s="79" t="s">
        <v>4</v>
      </c>
      <c r="B41" s="79" t="s">
        <v>76</v>
      </c>
      <c r="C41" s="80">
        <v>400</v>
      </c>
      <c r="D41" s="79" t="s">
        <v>294</v>
      </c>
      <c r="E41" s="79" t="s">
        <v>262</v>
      </c>
      <c r="F41" s="79" t="s">
        <v>77</v>
      </c>
      <c r="G41" s="81" t="s">
        <v>263</v>
      </c>
      <c r="H41" s="82">
        <v>27</v>
      </c>
      <c r="I41" s="84" t="s">
        <v>577</v>
      </c>
      <c r="J41" s="54">
        <v>260</v>
      </c>
      <c r="K41" s="54">
        <v>260</v>
      </c>
      <c r="L41" s="54">
        <v>324.8679152790869</v>
      </c>
      <c r="M41" s="54">
        <v>296.04996379327895</v>
      </c>
      <c r="N41" s="54">
        <v>620.91787907236585</v>
      </c>
      <c r="O41" s="54">
        <v>880.91787907236585</v>
      </c>
      <c r="P41" s="40">
        <f>+Ene!J41+Feb!J41+Mar!J41+Abr!J41+May!J41+Jun!J41+Jul!J41+Ago!J41+Set!J41+Oct!J41+Nov!J41+Dic!J41</f>
        <v>34</v>
      </c>
      <c r="Q41" s="8">
        <f>+Ene!K41+Feb!K41+Mar!K41+Abr!K41+May!K41+Jun!K41+Jul!K41+Ago!K41+Set!K41+Oct!K41+Nov!K41+Dic!K41</f>
        <v>31</v>
      </c>
      <c r="R41" s="42">
        <f>+Ene!L41+Feb!L41+Mar!L41+Abr!L41+May!L41+Jun!L41+Jul!L41+Ago!L41+Set!L41+Oct!L41+Nov!L41+Dic!L41</f>
        <v>28</v>
      </c>
      <c r="S41" s="54">
        <f t="shared" si="5"/>
        <v>260</v>
      </c>
      <c r="T41" s="51">
        <f t="shared" si="6"/>
        <v>10.76923076923077</v>
      </c>
      <c r="U41" s="13">
        <f>+Ene!M41+Feb!M41+Mar!M41+Abr!M41+May!M41+Jun!M41+Jul!M41+Ago!M41+Set!M41+Oct!M41+Nov!M41+Dic!M41</f>
        <v>36</v>
      </c>
      <c r="V41" s="13">
        <f>+Ene!N41+Feb!N41+Mar!N41+Abr!N41+May!N41+Jun!N41+Jul!N41+Ago!N41+Set!N41+Oct!N41+Nov!N41+Dic!N41</f>
        <v>8</v>
      </c>
      <c r="W41" s="13">
        <f>+Ene!O41+Feb!O41+Mar!O41+Abr!O41+May!O41+Jun!O41+Jul!O41+Ago!O41+Set!O41+Oct!O41+Nov!O41+Dic!O41</f>
        <v>13</v>
      </c>
      <c r="X41" s="13">
        <f t="shared" si="7"/>
        <v>57</v>
      </c>
      <c r="Y41" s="56">
        <f t="shared" si="8"/>
        <v>880.91787907236585</v>
      </c>
      <c r="Z41" s="47">
        <f t="shared" si="9"/>
        <v>6.470523683776606</v>
      </c>
      <c r="AA41" s="14">
        <f>+Ene!P41+Feb!P41+Mar!P41+Abr!P41+May!P41+Jun!P41+Jul!P41+Ago!P41+Set!P41+Oct!P41+Nov!P41+Dic!P41</f>
        <v>1</v>
      </c>
      <c r="AB41" s="13">
        <f>+Ene!Q41+Feb!Q41+Mar!Q41+Abr!Q41+May!Q41+Jun!Q41+Jul!Q41+Ago!Q41+Set!Q41+Oct!Q41+Nov!Q41+Dic!Q41</f>
        <v>17</v>
      </c>
      <c r="AC41" s="13">
        <f>+Ene!R41+Feb!R41+Mar!R41+Abr!R41+May!R41+Jun!R41+Jul!R41+Ago!R41+Set!R41+Oct!R41+Nov!R41+Dic!R41</f>
        <v>78</v>
      </c>
      <c r="AD41" s="13">
        <f>+Ene!S41+Feb!S41+Mar!S41+Abr!S41+May!S41+Jun!S41+Jul!S41+Ago!S41+Set!S41+Oct!S41+Nov!S41+Dic!S41</f>
        <v>35</v>
      </c>
      <c r="AE41" s="13">
        <f t="shared" si="10"/>
        <v>131</v>
      </c>
      <c r="AF41" s="52">
        <v>92</v>
      </c>
      <c r="AG41" s="47">
        <f t="shared" si="11"/>
        <v>142.39130434782609</v>
      </c>
      <c r="AH41" s="14">
        <f>+Ene!T41+Feb!T41+Mar!T41+Abr!T41+May!T41+Jun!T41+Jul!T41+Ago!T41+Set!T41+Oct!T41+Nov!T41+Dic!T41</f>
        <v>73</v>
      </c>
      <c r="AI41" s="13">
        <f>+Ene!U41+Feb!U41+Mar!U41+Abr!U41+May!U41+Jun!U41+Jul!U41+Ago!U41+Set!U41+Oct!U41+Nov!U41+Dic!U41</f>
        <v>184</v>
      </c>
      <c r="AJ41" s="13">
        <f>+Ene!V41+Feb!V41+Mar!V41+Abr!V41+May!V41+Jun!V41+Jul!V41+Ago!V41+Set!V41+Oct!V41+Nov!V41+Dic!V41</f>
        <v>117</v>
      </c>
      <c r="AK41" s="13">
        <f>+Ene!W41+Feb!W41+Mar!W41+Abr!W41+May!W41+Jun!W41+Jul!W41+Ago!W41+Set!W41+Oct!W41+Nov!W41+Dic!W41</f>
        <v>75</v>
      </c>
      <c r="AL41" s="13">
        <f t="shared" si="12"/>
        <v>449</v>
      </c>
      <c r="AM41" s="56">
        <f t="shared" si="13"/>
        <v>880.91787907236585</v>
      </c>
      <c r="AN41" s="47">
        <f t="shared" si="14"/>
        <v>50.969563754661337</v>
      </c>
      <c r="AO41" s="62">
        <f t="shared" si="15"/>
        <v>620.91787907236585</v>
      </c>
      <c r="AP41" s="40">
        <f>+Ene!X41+Feb!W41+Mar!W41+Abr!W41+May!W41+Jun!W41+Jul!W41+Ago!W41+Set!W41+Oct!W41+Nov!W41+Dic!W41</f>
        <v>47</v>
      </c>
      <c r="AQ41" s="59">
        <f t="shared" si="16"/>
        <v>7.5694389844622778</v>
      </c>
      <c r="AR41" s="8">
        <f>+Ene!Y41+Feb!Y41+Mar!Y41+Abr!Y41+May!Y41+Jun!Y41+Jul!Y41+Ago!Y41+Set!Y41+Oct!Y41+Nov!Y41+Dic!Y41</f>
        <v>40</v>
      </c>
      <c r="AS41" s="59">
        <f t="shared" si="17"/>
        <v>6.4420757314572574</v>
      </c>
      <c r="AT41" s="13">
        <f>+Ene!AA41+Feb!AA41+Mar!AA41+Abr!AA41+May!AA41+Jun!AA41+Jul!AA41+Ago!AA41+Set!AA41+Oct!AA41+Nov!AA41+Dic!AA41</f>
        <v>4</v>
      </c>
      <c r="AU41" s="13">
        <f>+Ene!AB41+Feb!AB41+Mar!AB41+Abr!AB41+May!AB41+Jun!AB41+Jul!AB41+Ago!AB41+Set!AB41+Oct!AB41+Nov!AB41+Dic!AB41</f>
        <v>2</v>
      </c>
      <c r="AV41" s="13">
        <f>+Ene!AC41+Feb!AC41+Mar!AC41+Abr!AC41+May!AC41+Jun!AC41+Jul!AC41+Ago!AC41+Set!AC41+Oct!AC41+Nov!AC41+Dic!AC41</f>
        <v>0</v>
      </c>
      <c r="AW41" s="14">
        <f t="shared" si="18"/>
        <v>6</v>
      </c>
      <c r="AX41" s="56">
        <f t="shared" si="19"/>
        <v>880.91787907236585</v>
      </c>
      <c r="AY41" s="47">
        <f t="shared" si="20"/>
        <v>0.68110775618701125</v>
      </c>
    </row>
    <row r="42" spans="1:51" ht="20.399999999999999" x14ac:dyDescent="0.3">
      <c r="A42" s="79" t="s">
        <v>4</v>
      </c>
      <c r="B42" s="79" t="s">
        <v>25</v>
      </c>
      <c r="C42" s="80">
        <v>400</v>
      </c>
      <c r="D42" s="79" t="s">
        <v>294</v>
      </c>
      <c r="E42" s="79" t="s">
        <v>262</v>
      </c>
      <c r="F42" s="79" t="s">
        <v>25</v>
      </c>
      <c r="G42" s="81" t="s">
        <v>263</v>
      </c>
      <c r="H42" s="82">
        <v>26050</v>
      </c>
      <c r="I42" s="86" t="s">
        <v>274</v>
      </c>
      <c r="J42" s="54">
        <v>310</v>
      </c>
      <c r="K42" s="54">
        <v>310</v>
      </c>
      <c r="L42" s="54">
        <v>213.84638077878466</v>
      </c>
      <c r="M42" s="54">
        <v>196.80209092987323</v>
      </c>
      <c r="N42" s="54">
        <v>410.64847170865789</v>
      </c>
      <c r="O42" s="54">
        <v>720.64847170865789</v>
      </c>
      <c r="P42" s="40">
        <f>+Ene!J42+Feb!J42+Mar!J42+Abr!J42+May!J42+Jun!J42+Jul!J42+Ago!J42+Set!J42+Oct!J42+Nov!J42+Dic!J42</f>
        <v>0</v>
      </c>
      <c r="Q42" s="8">
        <f>+Ene!K42+Feb!K42+Mar!K42+Abr!K42+May!K42+Jun!K42+Jul!K42+Ago!K42+Set!K42+Oct!K42+Nov!K42+Dic!K42</f>
        <v>0</v>
      </c>
      <c r="R42" s="42">
        <f>+Ene!L42+Feb!L42+Mar!L42+Abr!L42+May!L42+Jun!L42+Jul!L42+Ago!L42+Set!L42+Oct!L42+Nov!L42+Dic!L42</f>
        <v>0</v>
      </c>
      <c r="S42" s="54">
        <f t="shared" si="5"/>
        <v>310</v>
      </c>
      <c r="T42" s="51">
        <f t="shared" si="6"/>
        <v>0</v>
      </c>
      <c r="U42" s="13">
        <f>+Ene!M42+Feb!M42+Mar!M42+Abr!M42+May!M42+Jun!M42+Jul!M42+Ago!M42+Set!M42+Oct!M42+Nov!M42+Dic!M42</f>
        <v>0</v>
      </c>
      <c r="V42" s="13">
        <f>+Ene!N42+Feb!N42+Mar!N42+Abr!N42+May!N42+Jun!N42+Jul!N42+Ago!N42+Set!N42+Oct!N42+Nov!N42+Dic!N42</f>
        <v>0</v>
      </c>
      <c r="W42" s="13">
        <f>+Ene!O42+Feb!O42+Mar!O42+Abr!O42+May!O42+Jun!O42+Jul!O42+Ago!O42+Set!O42+Oct!O42+Nov!O42+Dic!O42</f>
        <v>0</v>
      </c>
      <c r="X42" s="13">
        <f t="shared" si="7"/>
        <v>0</v>
      </c>
      <c r="Y42" s="56">
        <f t="shared" si="8"/>
        <v>720.64847170865789</v>
      </c>
      <c r="Z42" s="47">
        <f t="shared" si="9"/>
        <v>0</v>
      </c>
      <c r="AA42" s="14">
        <f>+Ene!P42+Feb!P42+Mar!P42+Abr!P42+May!P42+Jun!P42+Jul!P42+Ago!P42+Set!P42+Oct!P42+Nov!P42+Dic!P42</f>
        <v>0</v>
      </c>
      <c r="AB42" s="13">
        <f>+Ene!Q42+Feb!Q42+Mar!Q42+Abr!Q42+May!Q42+Jun!Q42+Jul!Q42+Ago!Q42+Set!Q42+Oct!Q42+Nov!Q42+Dic!Q42</f>
        <v>0</v>
      </c>
      <c r="AC42" s="13">
        <f>+Ene!R42+Feb!R42+Mar!R42+Abr!R42+May!R42+Jun!R42+Jul!R42+Ago!R42+Set!R42+Oct!R42+Nov!R42+Dic!R42</f>
        <v>0</v>
      </c>
      <c r="AD42" s="13">
        <f>+Ene!S42+Feb!S42+Mar!S42+Abr!S42+May!S42+Jun!S42+Jul!S42+Ago!S42+Set!S42+Oct!S42+Nov!S42+Dic!S42</f>
        <v>0</v>
      </c>
      <c r="AE42" s="13">
        <f t="shared" si="10"/>
        <v>0</v>
      </c>
      <c r="AF42" s="52">
        <v>86</v>
      </c>
      <c r="AG42" s="47">
        <f t="shared" si="11"/>
        <v>0</v>
      </c>
      <c r="AH42" s="14">
        <f>+Ene!T42+Feb!T42+Mar!T42+Abr!T42+May!T42+Jun!T42+Jul!T42+Ago!T42+Set!T42+Oct!T42+Nov!T42+Dic!T42</f>
        <v>0</v>
      </c>
      <c r="AI42" s="13">
        <f>+Ene!U42+Feb!U42+Mar!U42+Abr!U42+May!U42+Jun!U42+Jul!U42+Ago!U42+Set!U42+Oct!U42+Nov!U42+Dic!U42</f>
        <v>0</v>
      </c>
      <c r="AJ42" s="13">
        <f>+Ene!V42+Feb!V42+Mar!V42+Abr!V42+May!V42+Jun!V42+Jul!V42+Ago!V42+Set!V42+Oct!V42+Nov!V42+Dic!V42</f>
        <v>1</v>
      </c>
      <c r="AK42" s="13">
        <f>+Ene!W42+Feb!W42+Mar!W42+Abr!W42+May!W42+Jun!W42+Jul!W42+Ago!W42+Set!W42+Oct!W42+Nov!W42+Dic!W42</f>
        <v>0</v>
      </c>
      <c r="AL42" s="13">
        <f t="shared" si="12"/>
        <v>1</v>
      </c>
      <c r="AM42" s="56">
        <f t="shared" si="13"/>
        <v>720.64847170865789</v>
      </c>
      <c r="AN42" s="47">
        <f t="shared" si="14"/>
        <v>0.13876391045817379</v>
      </c>
      <c r="AO42" s="62">
        <f t="shared" si="15"/>
        <v>410.64847170865789</v>
      </c>
      <c r="AP42" s="40">
        <f>+Ene!X42+Feb!W42+Mar!W42+Abr!W42+May!W42+Jun!W42+Jul!W42+Ago!W42+Set!W42+Oct!W42+Nov!W42+Dic!W42</f>
        <v>0</v>
      </c>
      <c r="AQ42" s="59">
        <f t="shared" si="16"/>
        <v>0</v>
      </c>
      <c r="AR42" s="8">
        <f>+Ene!Y42+Feb!Y42+Mar!Y42+Abr!Y42+May!Y42+Jun!Y42+Jul!Y42+Ago!Y42+Set!Y42+Oct!Y42+Nov!Y42+Dic!Y42</f>
        <v>0</v>
      </c>
      <c r="AS42" s="59">
        <f t="shared" si="17"/>
        <v>0</v>
      </c>
      <c r="AT42" s="13">
        <f>+Ene!AA42+Feb!AA42+Mar!AA42+Abr!AA42+May!AA42+Jun!AA42+Jul!AA42+Ago!AA42+Set!AA42+Oct!AA42+Nov!AA42+Dic!AA42</f>
        <v>0</v>
      </c>
      <c r="AU42" s="13">
        <f>+Ene!AB42+Feb!AB42+Mar!AB42+Abr!AB42+May!AB42+Jun!AB42+Jul!AB42+Ago!AB42+Set!AB42+Oct!AB42+Nov!AB42+Dic!AB42</f>
        <v>0</v>
      </c>
      <c r="AV42" s="13">
        <f>+Ene!AC42+Feb!AC42+Mar!AC42+Abr!AC42+May!AC42+Jun!AC42+Jul!AC42+Ago!AC42+Set!AC42+Oct!AC42+Nov!AC42+Dic!AC42</f>
        <v>0</v>
      </c>
      <c r="AW42" s="14">
        <f t="shared" si="18"/>
        <v>0</v>
      </c>
      <c r="AX42" s="56">
        <f t="shared" si="19"/>
        <v>720.64847170865789</v>
      </c>
      <c r="AY42" s="47">
        <f t="shared" si="20"/>
        <v>0</v>
      </c>
    </row>
    <row r="43" spans="1:51" x14ac:dyDescent="0.3">
      <c r="A43" s="79" t="s">
        <v>4</v>
      </c>
      <c r="B43" s="79" t="s">
        <v>25</v>
      </c>
      <c r="C43" s="80">
        <v>400</v>
      </c>
      <c r="D43" s="79" t="s">
        <v>294</v>
      </c>
      <c r="E43" s="79" t="s">
        <v>262</v>
      </c>
      <c r="F43" s="79" t="s">
        <v>25</v>
      </c>
      <c r="G43" s="81" t="s">
        <v>263</v>
      </c>
      <c r="H43" s="82">
        <v>51</v>
      </c>
      <c r="I43" s="84" t="s">
        <v>28</v>
      </c>
      <c r="J43" s="54">
        <v>150</v>
      </c>
      <c r="K43" s="54">
        <v>150</v>
      </c>
      <c r="L43" s="54">
        <v>131.13540018059422</v>
      </c>
      <c r="M43" s="54">
        <v>120.6834591096664</v>
      </c>
      <c r="N43" s="54">
        <v>251.8188592902606</v>
      </c>
      <c r="O43" s="54">
        <v>401.8188592902606</v>
      </c>
      <c r="P43" s="40">
        <f>+Ene!J43+Feb!J43+Mar!J43+Abr!J43+May!J43+Jun!J43+Jul!J43+Ago!J43+Set!J43+Oct!J43+Nov!J43+Dic!J43</f>
        <v>15</v>
      </c>
      <c r="Q43" s="8">
        <f>+Ene!K43+Feb!K43+Mar!K43+Abr!K43+May!K43+Jun!K43+Jul!K43+Ago!K43+Set!K43+Oct!K43+Nov!K43+Dic!K43</f>
        <v>15</v>
      </c>
      <c r="R43" s="42">
        <f>+Ene!L43+Feb!L43+Mar!L43+Abr!L43+May!L43+Jun!L43+Jul!L43+Ago!L43+Set!L43+Oct!L43+Nov!L43+Dic!L43</f>
        <v>10</v>
      </c>
      <c r="S43" s="54">
        <f t="shared" si="5"/>
        <v>150</v>
      </c>
      <c r="T43" s="51">
        <f t="shared" si="6"/>
        <v>6.666666666666667</v>
      </c>
      <c r="U43" s="13">
        <f>+Ene!M43+Feb!M43+Mar!M43+Abr!M43+May!M43+Jun!M43+Jul!M43+Ago!M43+Set!M43+Oct!M43+Nov!M43+Dic!M43</f>
        <v>19</v>
      </c>
      <c r="V43" s="13">
        <f>+Ene!N43+Feb!N43+Mar!N43+Abr!N43+May!N43+Jun!N43+Jul!N43+Ago!N43+Set!N43+Oct!N43+Nov!N43+Dic!N43</f>
        <v>13</v>
      </c>
      <c r="W43" s="13">
        <f>+Ene!O43+Feb!O43+Mar!O43+Abr!O43+May!O43+Jun!O43+Jul!O43+Ago!O43+Set!O43+Oct!O43+Nov!O43+Dic!O43</f>
        <v>10</v>
      </c>
      <c r="X43" s="13">
        <f t="shared" si="7"/>
        <v>42</v>
      </c>
      <c r="Y43" s="56">
        <f t="shared" si="8"/>
        <v>401.8188592902606</v>
      </c>
      <c r="Z43" s="47">
        <f t="shared" si="9"/>
        <v>10.452471064744275</v>
      </c>
      <c r="AA43" s="14">
        <f>+Ene!P43+Feb!P43+Mar!P43+Abr!P43+May!P43+Jun!P43+Jul!P43+Ago!P43+Set!P43+Oct!P43+Nov!P43+Dic!P43</f>
        <v>1</v>
      </c>
      <c r="AB43" s="13">
        <f>+Ene!Q43+Feb!Q43+Mar!Q43+Abr!Q43+May!Q43+Jun!Q43+Jul!Q43+Ago!Q43+Set!Q43+Oct!Q43+Nov!Q43+Dic!Q43</f>
        <v>12</v>
      </c>
      <c r="AC43" s="13">
        <f>+Ene!R43+Feb!R43+Mar!R43+Abr!R43+May!R43+Jun!R43+Jul!R43+Ago!R43+Set!R43+Oct!R43+Nov!R43+Dic!R43</f>
        <v>42</v>
      </c>
      <c r="AD43" s="13">
        <f>+Ene!S43+Feb!S43+Mar!S43+Abr!S43+May!S43+Jun!S43+Jul!S43+Ago!S43+Set!S43+Oct!S43+Nov!S43+Dic!S43</f>
        <v>32</v>
      </c>
      <c r="AE43" s="13">
        <f t="shared" si="10"/>
        <v>87</v>
      </c>
      <c r="AF43" s="52">
        <v>105</v>
      </c>
      <c r="AG43" s="47">
        <f t="shared" si="11"/>
        <v>82.857142857142861</v>
      </c>
      <c r="AH43" s="14">
        <f>+Ene!T43+Feb!T43+Mar!T43+Abr!T43+May!T43+Jun!T43+Jul!T43+Ago!T43+Set!T43+Oct!T43+Nov!T43+Dic!T43</f>
        <v>27</v>
      </c>
      <c r="AI43" s="13">
        <f>+Ene!U43+Feb!U43+Mar!U43+Abr!U43+May!U43+Jun!U43+Jul!U43+Ago!U43+Set!U43+Oct!U43+Nov!U43+Dic!U43</f>
        <v>86</v>
      </c>
      <c r="AJ43" s="13">
        <f>+Ene!V43+Feb!V43+Mar!V43+Abr!V43+May!V43+Jun!V43+Jul!V43+Ago!V43+Set!V43+Oct!V43+Nov!V43+Dic!V43</f>
        <v>84</v>
      </c>
      <c r="AK43" s="13">
        <f>+Ene!W43+Feb!W43+Mar!W43+Abr!W43+May!W43+Jun!W43+Jul!W43+Ago!W43+Set!W43+Oct!W43+Nov!W43+Dic!W43</f>
        <v>69</v>
      </c>
      <c r="AL43" s="13">
        <f t="shared" si="12"/>
        <v>266</v>
      </c>
      <c r="AM43" s="56">
        <f t="shared" si="13"/>
        <v>401.8188592902606</v>
      </c>
      <c r="AN43" s="47">
        <f t="shared" si="14"/>
        <v>66.198983410047077</v>
      </c>
      <c r="AO43" s="62">
        <f t="shared" si="15"/>
        <v>251.8188592902606</v>
      </c>
      <c r="AP43" s="40">
        <f>+Ene!X43+Feb!W43+Mar!W43+Abr!W43+May!W43+Jun!W43+Jul!W43+Ago!W43+Set!W43+Oct!W43+Nov!W43+Dic!W43</f>
        <v>22</v>
      </c>
      <c r="AQ43" s="59">
        <f t="shared" si="16"/>
        <v>8.7364385900269532</v>
      </c>
      <c r="AR43" s="8">
        <f>+Ene!Y43+Feb!Y43+Mar!Y43+Abr!Y43+May!Y43+Jun!Y43+Jul!Y43+Ago!Y43+Set!Y43+Oct!Y43+Nov!Y43+Dic!Y43</f>
        <v>5</v>
      </c>
      <c r="AS43" s="59">
        <f t="shared" si="17"/>
        <v>1.9855542250061258</v>
      </c>
      <c r="AT43" s="13">
        <f>+Ene!AA43+Feb!AA43+Mar!AA43+Abr!AA43+May!AA43+Jun!AA43+Jul!AA43+Ago!AA43+Set!AA43+Oct!AA43+Nov!AA43+Dic!AA43</f>
        <v>12</v>
      </c>
      <c r="AU43" s="13">
        <f>+Ene!AB43+Feb!AB43+Mar!AB43+Abr!AB43+May!AB43+Jun!AB43+Jul!AB43+Ago!AB43+Set!AB43+Oct!AB43+Nov!AB43+Dic!AB43</f>
        <v>21</v>
      </c>
      <c r="AV43" s="13">
        <f>+Ene!AC43+Feb!AC43+Mar!AC43+Abr!AC43+May!AC43+Jun!AC43+Jul!AC43+Ago!AC43+Set!AC43+Oct!AC43+Nov!AC43+Dic!AC43</f>
        <v>14</v>
      </c>
      <c r="AW43" s="14">
        <f t="shared" si="18"/>
        <v>47</v>
      </c>
      <c r="AX43" s="56">
        <f t="shared" si="19"/>
        <v>401.8188592902606</v>
      </c>
      <c r="AY43" s="47">
        <f t="shared" si="20"/>
        <v>11.696812858166211</v>
      </c>
    </row>
    <row r="44" spans="1:51" x14ac:dyDescent="0.3">
      <c r="A44" s="79" t="s">
        <v>4</v>
      </c>
      <c r="B44" s="79" t="s">
        <v>25</v>
      </c>
      <c r="C44" s="80">
        <v>400</v>
      </c>
      <c r="D44" s="79" t="s">
        <v>294</v>
      </c>
      <c r="E44" s="79" t="s">
        <v>262</v>
      </c>
      <c r="F44" s="79" t="s">
        <v>25</v>
      </c>
      <c r="G44" s="81" t="s">
        <v>264</v>
      </c>
      <c r="H44" s="82">
        <v>52</v>
      </c>
      <c r="I44" s="84" t="s">
        <v>313</v>
      </c>
      <c r="J44" s="54">
        <v>20</v>
      </c>
      <c r="K44" s="54">
        <v>20</v>
      </c>
      <c r="L44" s="54">
        <v>47.339911509358423</v>
      </c>
      <c r="M44" s="54">
        <v>43.566758228723735</v>
      </c>
      <c r="N44" s="54">
        <v>90.906669738082158</v>
      </c>
      <c r="O44" s="54">
        <v>110.90666973808214</v>
      </c>
      <c r="P44" s="40">
        <f>+Ene!J44+Feb!J44+Mar!J44+Abr!J44+May!J44+Jun!J44+Jul!J44+Ago!J44+Set!J44+Oct!J44+Nov!J44+Dic!J44</f>
        <v>1</v>
      </c>
      <c r="Q44" s="8">
        <f>+Ene!K44+Feb!K44+Mar!K44+Abr!K44+May!K44+Jun!K44+Jul!K44+Ago!K44+Set!K44+Oct!K44+Nov!K44+Dic!K44</f>
        <v>1</v>
      </c>
      <c r="R44" s="42">
        <f>+Ene!L44+Feb!L44+Mar!L44+Abr!L44+May!L44+Jun!L44+Jul!L44+Ago!L44+Set!L44+Oct!L44+Nov!L44+Dic!L44</f>
        <v>1</v>
      </c>
      <c r="S44" s="54">
        <f t="shared" si="5"/>
        <v>20</v>
      </c>
      <c r="T44" s="51">
        <f t="shared" si="6"/>
        <v>5</v>
      </c>
      <c r="U44" s="13">
        <f>+Ene!M44+Feb!M44+Mar!M44+Abr!M44+May!M44+Jun!M44+Jul!M44+Ago!M44+Set!M44+Oct!M44+Nov!M44+Dic!M44</f>
        <v>0</v>
      </c>
      <c r="V44" s="13">
        <f>+Ene!N44+Feb!N44+Mar!N44+Abr!N44+May!N44+Jun!N44+Jul!N44+Ago!N44+Set!N44+Oct!N44+Nov!N44+Dic!N44</f>
        <v>0</v>
      </c>
      <c r="W44" s="13">
        <f>+Ene!O44+Feb!O44+Mar!O44+Abr!O44+May!O44+Jun!O44+Jul!O44+Ago!O44+Set!O44+Oct!O44+Nov!O44+Dic!O44</f>
        <v>0</v>
      </c>
      <c r="X44" s="13">
        <f t="shared" si="7"/>
        <v>0</v>
      </c>
      <c r="Y44" s="56">
        <f t="shared" si="8"/>
        <v>110.90666973808214</v>
      </c>
      <c r="Z44" s="47">
        <f t="shared" si="9"/>
        <v>0</v>
      </c>
      <c r="AA44" s="14">
        <f>+Ene!P44+Feb!P44+Mar!P44+Abr!P44+May!P44+Jun!P44+Jul!P44+Ago!P44+Set!P44+Oct!P44+Nov!P44+Dic!P44</f>
        <v>0</v>
      </c>
      <c r="AB44" s="13">
        <f>+Ene!Q44+Feb!Q44+Mar!Q44+Abr!Q44+May!Q44+Jun!Q44+Jul!Q44+Ago!Q44+Set!Q44+Oct!Q44+Nov!Q44+Dic!Q44</f>
        <v>0</v>
      </c>
      <c r="AC44" s="13">
        <f>+Ene!R44+Feb!R44+Mar!R44+Abr!R44+May!R44+Jun!R44+Jul!R44+Ago!R44+Set!R44+Oct!R44+Nov!R44+Dic!R44</f>
        <v>1</v>
      </c>
      <c r="AD44" s="13">
        <f>+Ene!S44+Feb!S44+Mar!S44+Abr!S44+May!S44+Jun!S44+Jul!S44+Ago!S44+Set!S44+Oct!S44+Nov!S44+Dic!S44</f>
        <v>1</v>
      </c>
      <c r="AE44" s="13">
        <f t="shared" si="10"/>
        <v>2</v>
      </c>
      <c r="AF44" s="52">
        <v>100</v>
      </c>
      <c r="AG44" s="47">
        <f t="shared" si="11"/>
        <v>2</v>
      </c>
      <c r="AH44" s="14">
        <f>+Ene!T44+Feb!T44+Mar!T44+Abr!T44+May!T44+Jun!T44+Jul!T44+Ago!T44+Set!T44+Oct!T44+Nov!T44+Dic!T44</f>
        <v>0</v>
      </c>
      <c r="AI44" s="13">
        <f>+Ene!U44+Feb!U44+Mar!U44+Abr!U44+May!U44+Jun!U44+Jul!U44+Ago!U44+Set!U44+Oct!U44+Nov!U44+Dic!U44</f>
        <v>0</v>
      </c>
      <c r="AJ44" s="13">
        <f>+Ene!V44+Feb!V44+Mar!V44+Abr!V44+May!V44+Jun!V44+Jul!V44+Ago!V44+Set!V44+Oct!V44+Nov!V44+Dic!V44</f>
        <v>0</v>
      </c>
      <c r="AK44" s="13">
        <f>+Ene!W44+Feb!W44+Mar!W44+Abr!W44+May!W44+Jun!W44+Jul!W44+Ago!W44+Set!W44+Oct!W44+Nov!W44+Dic!W44</f>
        <v>0</v>
      </c>
      <c r="AL44" s="13">
        <f t="shared" si="12"/>
        <v>0</v>
      </c>
      <c r="AM44" s="56">
        <f t="shared" si="13"/>
        <v>110.90666973808214</v>
      </c>
      <c r="AN44" s="47">
        <f t="shared" si="14"/>
        <v>0</v>
      </c>
      <c r="AO44" s="62">
        <f t="shared" si="15"/>
        <v>90.906669738082158</v>
      </c>
      <c r="AP44" s="40">
        <f>+Ene!X44+Feb!W44+Mar!W44+Abr!W44+May!W44+Jun!W44+Jul!W44+Ago!W44+Set!W44+Oct!W44+Nov!W44+Dic!W44</f>
        <v>0</v>
      </c>
      <c r="AQ44" s="59">
        <f t="shared" si="16"/>
        <v>0</v>
      </c>
      <c r="AR44" s="8">
        <f>+Ene!Y44+Feb!Y44+Mar!Y44+Abr!Y44+May!Y44+Jun!Y44+Jul!Y44+Ago!Y44+Set!Y44+Oct!Y44+Nov!Y44+Dic!Y44</f>
        <v>0</v>
      </c>
      <c r="AS44" s="59">
        <f t="shared" si="17"/>
        <v>0</v>
      </c>
      <c r="AT44" s="13">
        <f>+Ene!AA44+Feb!AA44+Mar!AA44+Abr!AA44+May!AA44+Jun!AA44+Jul!AA44+Ago!AA44+Set!AA44+Oct!AA44+Nov!AA44+Dic!AA44</f>
        <v>0</v>
      </c>
      <c r="AU44" s="13">
        <f>+Ene!AB44+Feb!AB44+Mar!AB44+Abr!AB44+May!AB44+Jun!AB44+Jul!AB44+Ago!AB44+Set!AB44+Oct!AB44+Nov!AB44+Dic!AB44</f>
        <v>0</v>
      </c>
      <c r="AV44" s="13">
        <f>+Ene!AC44+Feb!AC44+Mar!AC44+Abr!AC44+May!AC44+Jun!AC44+Jul!AC44+Ago!AC44+Set!AC44+Oct!AC44+Nov!AC44+Dic!AC44</f>
        <v>0</v>
      </c>
      <c r="AW44" s="14">
        <f t="shared" si="18"/>
        <v>0</v>
      </c>
      <c r="AX44" s="56">
        <f t="shared" si="19"/>
        <v>110.90666973808214</v>
      </c>
      <c r="AY44" s="47">
        <f t="shared" si="20"/>
        <v>0</v>
      </c>
    </row>
    <row r="45" spans="1:51" x14ac:dyDescent="0.3">
      <c r="A45" s="79" t="s">
        <v>4</v>
      </c>
      <c r="B45" s="79" t="s">
        <v>25</v>
      </c>
      <c r="C45" s="80">
        <v>400</v>
      </c>
      <c r="D45" s="79" t="s">
        <v>294</v>
      </c>
      <c r="E45" s="79" t="s">
        <v>262</v>
      </c>
      <c r="F45" s="79" t="s">
        <v>25</v>
      </c>
      <c r="G45" s="81" t="s">
        <v>264</v>
      </c>
      <c r="H45" s="82">
        <v>49</v>
      </c>
      <c r="I45" s="84" t="s">
        <v>27</v>
      </c>
      <c r="J45" s="54">
        <v>5</v>
      </c>
      <c r="K45" s="54">
        <v>5</v>
      </c>
      <c r="L45" s="54">
        <v>14.238290171925719</v>
      </c>
      <c r="M45" s="54">
        <v>13.10344962068789</v>
      </c>
      <c r="N45" s="54">
        <v>27.341739792613609</v>
      </c>
      <c r="O45" s="54">
        <v>32.341739792613609</v>
      </c>
      <c r="P45" s="40">
        <f>+Ene!J45+Feb!J45+Mar!J45+Abr!J45+May!J45+Jun!J45+Jul!J45+Ago!J45+Set!J45+Oct!J45+Nov!J45+Dic!J45</f>
        <v>0</v>
      </c>
      <c r="Q45" s="8">
        <f>+Ene!K45+Feb!K45+Mar!K45+Abr!K45+May!K45+Jun!K45+Jul!K45+Ago!K45+Set!K45+Oct!K45+Nov!K45+Dic!K45</f>
        <v>0</v>
      </c>
      <c r="R45" s="42">
        <f>+Ene!L45+Feb!L45+Mar!L45+Abr!L45+May!L45+Jun!L45+Jul!L45+Ago!L45+Set!L45+Oct!L45+Nov!L45+Dic!L45</f>
        <v>0</v>
      </c>
      <c r="S45" s="54">
        <f t="shared" si="5"/>
        <v>5</v>
      </c>
      <c r="T45" s="51">
        <f t="shared" si="6"/>
        <v>0</v>
      </c>
      <c r="U45" s="13">
        <f>+Ene!M45+Feb!M45+Mar!M45+Abr!M45+May!M45+Jun!M45+Jul!M45+Ago!M45+Set!M45+Oct!M45+Nov!M45+Dic!M45</f>
        <v>0</v>
      </c>
      <c r="V45" s="13">
        <f>+Ene!N45+Feb!N45+Mar!N45+Abr!N45+May!N45+Jun!N45+Jul!N45+Ago!N45+Set!N45+Oct!N45+Nov!N45+Dic!N45</f>
        <v>2</v>
      </c>
      <c r="W45" s="13">
        <f>+Ene!O45+Feb!O45+Mar!O45+Abr!O45+May!O45+Jun!O45+Jul!O45+Ago!O45+Set!O45+Oct!O45+Nov!O45+Dic!O45</f>
        <v>2</v>
      </c>
      <c r="X45" s="13">
        <f t="shared" si="7"/>
        <v>4</v>
      </c>
      <c r="Y45" s="56">
        <f t="shared" si="8"/>
        <v>32.341739792613609</v>
      </c>
      <c r="Z45" s="47">
        <f t="shared" si="9"/>
        <v>12.367918441151836</v>
      </c>
      <c r="AA45" s="14">
        <f>+Ene!P45+Feb!P45+Mar!P45+Abr!P45+May!P45+Jun!P45+Jul!P45+Ago!P45+Set!P45+Oct!P45+Nov!P45+Dic!P45</f>
        <v>0</v>
      </c>
      <c r="AB45" s="13">
        <f>+Ene!Q45+Feb!Q45+Mar!Q45+Abr!Q45+May!Q45+Jun!Q45+Jul!Q45+Ago!Q45+Set!Q45+Oct!Q45+Nov!Q45+Dic!Q45</f>
        <v>0</v>
      </c>
      <c r="AC45" s="13">
        <f>+Ene!R45+Feb!R45+Mar!R45+Abr!R45+May!R45+Jun!R45+Jul!R45+Ago!R45+Set!R45+Oct!R45+Nov!R45+Dic!R45</f>
        <v>3</v>
      </c>
      <c r="AD45" s="13">
        <f>+Ene!S45+Feb!S45+Mar!S45+Abr!S45+May!S45+Jun!S45+Jul!S45+Ago!S45+Set!S45+Oct!S45+Nov!S45+Dic!S45</f>
        <v>2</v>
      </c>
      <c r="AE45" s="13">
        <f t="shared" si="10"/>
        <v>5</v>
      </c>
      <c r="AF45" s="52">
        <v>98</v>
      </c>
      <c r="AG45" s="47">
        <f t="shared" si="11"/>
        <v>5.1020408163265305</v>
      </c>
      <c r="AH45" s="14">
        <f>+Ene!T45+Feb!T45+Mar!T45+Abr!T45+May!T45+Jun!T45+Jul!T45+Ago!T45+Set!T45+Oct!T45+Nov!T45+Dic!T45</f>
        <v>0</v>
      </c>
      <c r="AI45" s="13">
        <f>+Ene!U45+Feb!U45+Mar!U45+Abr!U45+May!U45+Jun!U45+Jul!U45+Ago!U45+Set!U45+Oct!U45+Nov!U45+Dic!U45</f>
        <v>1</v>
      </c>
      <c r="AJ45" s="13">
        <f>+Ene!V45+Feb!V45+Mar!V45+Abr!V45+May!V45+Jun!V45+Jul!V45+Ago!V45+Set!V45+Oct!V45+Nov!V45+Dic!V45</f>
        <v>1</v>
      </c>
      <c r="AK45" s="13">
        <f>+Ene!W45+Feb!W45+Mar!W45+Abr!W45+May!W45+Jun!W45+Jul!W45+Ago!W45+Set!W45+Oct!W45+Nov!W45+Dic!W45</f>
        <v>1</v>
      </c>
      <c r="AL45" s="13">
        <f t="shared" si="12"/>
        <v>3</v>
      </c>
      <c r="AM45" s="56">
        <f t="shared" si="13"/>
        <v>32.341739792613609</v>
      </c>
      <c r="AN45" s="47">
        <f t="shared" si="14"/>
        <v>9.2759388308638773</v>
      </c>
      <c r="AO45" s="62">
        <f t="shared" si="15"/>
        <v>27.341739792613609</v>
      </c>
      <c r="AP45" s="40">
        <f>+Ene!X45+Feb!W45+Mar!W45+Abr!W45+May!W45+Jun!W45+Jul!W45+Ago!W45+Set!W45+Oct!W45+Nov!W45+Dic!W45</f>
        <v>0</v>
      </c>
      <c r="AQ45" s="59">
        <f t="shared" si="16"/>
        <v>0</v>
      </c>
      <c r="AR45" s="8">
        <f>+Ene!Y45+Feb!Y45+Mar!Y45+Abr!Y45+May!Y45+Jun!Y45+Jul!Y45+Ago!Y45+Set!Y45+Oct!Y45+Nov!Y45+Dic!Y45</f>
        <v>0</v>
      </c>
      <c r="AS45" s="59">
        <f t="shared" si="17"/>
        <v>0</v>
      </c>
      <c r="AT45" s="13">
        <f>+Ene!AA45+Feb!AA45+Mar!AA45+Abr!AA45+May!AA45+Jun!AA45+Jul!AA45+Ago!AA45+Set!AA45+Oct!AA45+Nov!AA45+Dic!AA45</f>
        <v>0</v>
      </c>
      <c r="AU45" s="13">
        <f>+Ene!AB45+Feb!AB45+Mar!AB45+Abr!AB45+May!AB45+Jun!AB45+Jul!AB45+Ago!AB45+Set!AB45+Oct!AB45+Nov!AB45+Dic!AB45</f>
        <v>0</v>
      </c>
      <c r="AV45" s="13">
        <f>+Ene!AC45+Feb!AC45+Mar!AC45+Abr!AC45+May!AC45+Jun!AC45+Jul!AC45+Ago!AC45+Set!AC45+Oct!AC45+Nov!AC45+Dic!AC45</f>
        <v>0</v>
      </c>
      <c r="AW45" s="14">
        <f t="shared" si="18"/>
        <v>0</v>
      </c>
      <c r="AX45" s="56">
        <f t="shared" si="19"/>
        <v>32.341739792613609</v>
      </c>
      <c r="AY45" s="47">
        <f t="shared" si="20"/>
        <v>0</v>
      </c>
    </row>
    <row r="46" spans="1:51" x14ac:dyDescent="0.3">
      <c r="A46" s="79" t="s">
        <v>4</v>
      </c>
      <c r="B46" s="79" t="s">
        <v>25</v>
      </c>
      <c r="C46" s="80">
        <v>400</v>
      </c>
      <c r="D46" s="79" t="s">
        <v>294</v>
      </c>
      <c r="E46" s="79" t="s">
        <v>262</v>
      </c>
      <c r="F46" s="79" t="s">
        <v>25</v>
      </c>
      <c r="G46" s="81" t="s">
        <v>264</v>
      </c>
      <c r="H46" s="82">
        <v>48</v>
      </c>
      <c r="I46" s="84" t="s">
        <v>26</v>
      </c>
      <c r="J46" s="54">
        <v>25</v>
      </c>
      <c r="K46" s="54">
        <v>25</v>
      </c>
      <c r="L46" s="54">
        <v>67.01502816103671</v>
      </c>
      <c r="M46" s="54">
        <v>61.673700615300724</v>
      </c>
      <c r="N46" s="54">
        <v>128.68872877633743</v>
      </c>
      <c r="O46" s="54">
        <v>153.68872877633743</v>
      </c>
      <c r="P46" s="40">
        <f>+Ene!J46+Feb!J46+Mar!J46+Abr!J46+May!J46+Jun!J46+Jul!J46+Ago!J46+Set!J46+Oct!J46+Nov!J46+Dic!J46</f>
        <v>1</v>
      </c>
      <c r="Q46" s="8">
        <f>+Ene!K46+Feb!K46+Mar!K46+Abr!K46+May!K46+Jun!K46+Jul!K46+Ago!K46+Set!K46+Oct!K46+Nov!K46+Dic!K46</f>
        <v>1</v>
      </c>
      <c r="R46" s="42">
        <f>+Ene!L46+Feb!L46+Mar!L46+Abr!L46+May!L46+Jun!L46+Jul!L46+Ago!L46+Set!L46+Oct!L46+Nov!L46+Dic!L46</f>
        <v>1</v>
      </c>
      <c r="S46" s="54">
        <f t="shared" si="5"/>
        <v>25</v>
      </c>
      <c r="T46" s="51">
        <f t="shared" si="6"/>
        <v>4</v>
      </c>
      <c r="U46" s="13">
        <f>+Ene!M46+Feb!M46+Mar!M46+Abr!M46+May!M46+Jun!M46+Jul!M46+Ago!M46+Set!M46+Oct!M46+Nov!M46+Dic!M46</f>
        <v>0</v>
      </c>
      <c r="V46" s="13">
        <f>+Ene!N46+Feb!N46+Mar!N46+Abr!N46+May!N46+Jun!N46+Jul!N46+Ago!N46+Set!N46+Oct!N46+Nov!N46+Dic!N46</f>
        <v>1</v>
      </c>
      <c r="W46" s="13">
        <f>+Ene!O46+Feb!O46+Mar!O46+Abr!O46+May!O46+Jun!O46+Jul!O46+Ago!O46+Set!O46+Oct!O46+Nov!O46+Dic!O46</f>
        <v>0</v>
      </c>
      <c r="X46" s="13">
        <f t="shared" si="7"/>
        <v>1</v>
      </c>
      <c r="Y46" s="56">
        <f t="shared" si="8"/>
        <v>153.68872877633743</v>
      </c>
      <c r="Z46" s="47">
        <f t="shared" si="9"/>
        <v>0.65066580221071113</v>
      </c>
      <c r="AA46" s="14">
        <f>+Ene!P46+Feb!P46+Mar!P46+Abr!P46+May!P46+Jun!P46+Jul!P46+Ago!P46+Set!P46+Oct!P46+Nov!P46+Dic!P46</f>
        <v>0</v>
      </c>
      <c r="AB46" s="13">
        <f>+Ene!Q46+Feb!Q46+Mar!Q46+Abr!Q46+May!Q46+Jun!Q46+Jul!Q46+Ago!Q46+Set!Q46+Oct!Q46+Nov!Q46+Dic!Q46</f>
        <v>0</v>
      </c>
      <c r="AC46" s="13">
        <f>+Ene!R46+Feb!R46+Mar!R46+Abr!R46+May!R46+Jun!R46+Jul!R46+Ago!R46+Set!R46+Oct!R46+Nov!R46+Dic!R46</f>
        <v>1</v>
      </c>
      <c r="AD46" s="13">
        <f>+Ene!S46+Feb!S46+Mar!S46+Abr!S46+May!S46+Jun!S46+Jul!S46+Ago!S46+Set!S46+Oct!S46+Nov!S46+Dic!S46</f>
        <v>1</v>
      </c>
      <c r="AE46" s="13">
        <f t="shared" si="10"/>
        <v>2</v>
      </c>
      <c r="AF46" s="52">
        <v>87</v>
      </c>
      <c r="AG46" s="47">
        <f t="shared" si="11"/>
        <v>2.2988505747126435</v>
      </c>
      <c r="AH46" s="14">
        <f>+Ene!T46+Feb!T46+Mar!T46+Abr!T46+May!T46+Jun!T46+Jul!T46+Ago!T46+Set!T46+Oct!T46+Nov!T46+Dic!T46</f>
        <v>1</v>
      </c>
      <c r="AI46" s="13">
        <f>+Ene!U46+Feb!U46+Mar!U46+Abr!U46+May!U46+Jun!U46+Jul!U46+Ago!U46+Set!U46+Oct!U46+Nov!U46+Dic!U46</f>
        <v>0</v>
      </c>
      <c r="AJ46" s="13">
        <f>+Ene!V46+Feb!V46+Mar!V46+Abr!V46+May!V46+Jun!V46+Jul!V46+Ago!V46+Set!V46+Oct!V46+Nov!V46+Dic!V46</f>
        <v>0</v>
      </c>
      <c r="AK46" s="13">
        <f>+Ene!W46+Feb!W46+Mar!W46+Abr!W46+May!W46+Jun!W46+Jul!W46+Ago!W46+Set!W46+Oct!W46+Nov!W46+Dic!W46</f>
        <v>0</v>
      </c>
      <c r="AL46" s="13">
        <f t="shared" si="12"/>
        <v>1</v>
      </c>
      <c r="AM46" s="56">
        <f t="shared" si="13"/>
        <v>153.68872877633743</v>
      </c>
      <c r="AN46" s="47">
        <f t="shared" si="14"/>
        <v>0.65066580221071113</v>
      </c>
      <c r="AO46" s="62">
        <f t="shared" si="15"/>
        <v>128.68872877633743</v>
      </c>
      <c r="AP46" s="40">
        <f>+Ene!X46+Feb!W46+Mar!W46+Abr!W46+May!W46+Jun!W46+Jul!W46+Ago!W46+Set!W46+Oct!W46+Nov!W46+Dic!W46</f>
        <v>0</v>
      </c>
      <c r="AQ46" s="59">
        <f t="shared" si="16"/>
        <v>0</v>
      </c>
      <c r="AR46" s="8">
        <f>+Ene!Y46+Feb!Y46+Mar!Y46+Abr!Y46+May!Y46+Jun!Y46+Jul!Y46+Ago!Y46+Set!Y46+Oct!Y46+Nov!Y46+Dic!Y46</f>
        <v>0</v>
      </c>
      <c r="AS46" s="59">
        <f t="shared" si="17"/>
        <v>0</v>
      </c>
      <c r="AT46" s="13">
        <f>+Ene!AA46+Feb!AA46+Mar!AA46+Abr!AA46+May!AA46+Jun!AA46+Jul!AA46+Ago!AA46+Set!AA46+Oct!AA46+Nov!AA46+Dic!AA46</f>
        <v>0</v>
      </c>
      <c r="AU46" s="13">
        <f>+Ene!AB46+Feb!AB46+Mar!AB46+Abr!AB46+May!AB46+Jun!AB46+Jul!AB46+Ago!AB46+Set!AB46+Oct!AB46+Nov!AB46+Dic!AB46</f>
        <v>0</v>
      </c>
      <c r="AV46" s="13">
        <f>+Ene!AC46+Feb!AC46+Mar!AC46+Abr!AC46+May!AC46+Jun!AC46+Jul!AC46+Ago!AC46+Set!AC46+Oct!AC46+Nov!AC46+Dic!AC46</f>
        <v>0</v>
      </c>
      <c r="AW46" s="14">
        <f t="shared" si="18"/>
        <v>0</v>
      </c>
      <c r="AX46" s="56">
        <f t="shared" si="19"/>
        <v>153.68872877633743</v>
      </c>
      <c r="AY46" s="47">
        <f t="shared" si="20"/>
        <v>0</v>
      </c>
    </row>
    <row r="47" spans="1:51" x14ac:dyDescent="0.3">
      <c r="A47" s="79" t="s">
        <v>4</v>
      </c>
      <c r="B47" s="79" t="s">
        <v>25</v>
      </c>
      <c r="C47" s="80">
        <v>400</v>
      </c>
      <c r="D47" s="79" t="s">
        <v>294</v>
      </c>
      <c r="E47" s="79" t="s">
        <v>262</v>
      </c>
      <c r="F47" s="79" t="s">
        <v>25</v>
      </c>
      <c r="G47" s="81" t="s">
        <v>263</v>
      </c>
      <c r="H47" s="82">
        <v>275</v>
      </c>
      <c r="I47" s="84" t="s">
        <v>314</v>
      </c>
      <c r="J47" s="54">
        <v>160</v>
      </c>
      <c r="K47" s="54">
        <v>160</v>
      </c>
      <c r="L47" s="54">
        <v>177.8985167392519</v>
      </c>
      <c r="M47" s="54">
        <v>163.7193949231484</v>
      </c>
      <c r="N47" s="54">
        <v>341.61791166240027</v>
      </c>
      <c r="O47" s="54">
        <v>501.61791166240033</v>
      </c>
      <c r="P47" s="40">
        <f>+Ene!J47+Feb!J47+Mar!J47+Abr!J47+May!J47+Jun!J47+Jul!J47+Ago!J47+Set!J47+Oct!J47+Nov!J47+Dic!J47</f>
        <v>10</v>
      </c>
      <c r="Q47" s="8">
        <f>+Ene!K47+Feb!K47+Mar!K47+Abr!K47+May!K47+Jun!K47+Jul!K47+Ago!K47+Set!K47+Oct!K47+Nov!K47+Dic!K47</f>
        <v>9</v>
      </c>
      <c r="R47" s="42">
        <f>+Ene!L47+Feb!L47+Mar!L47+Abr!L47+May!L47+Jun!L47+Jul!L47+Ago!L47+Set!L47+Oct!L47+Nov!L47+Dic!L47</f>
        <v>8</v>
      </c>
      <c r="S47" s="54">
        <f t="shared" si="5"/>
        <v>160</v>
      </c>
      <c r="T47" s="51">
        <f t="shared" si="6"/>
        <v>5</v>
      </c>
      <c r="U47" s="13">
        <f>+Ene!M47+Feb!M47+Mar!M47+Abr!M47+May!M47+Jun!M47+Jul!M47+Ago!M47+Set!M47+Oct!M47+Nov!M47+Dic!M47</f>
        <v>15</v>
      </c>
      <c r="V47" s="13">
        <f>+Ene!N47+Feb!N47+Mar!N47+Abr!N47+May!N47+Jun!N47+Jul!N47+Ago!N47+Set!N47+Oct!N47+Nov!N47+Dic!N47</f>
        <v>8</v>
      </c>
      <c r="W47" s="13">
        <f>+Ene!O47+Feb!O47+Mar!O47+Abr!O47+May!O47+Jun!O47+Jul!O47+Ago!O47+Set!O47+Oct!O47+Nov!O47+Dic!O47</f>
        <v>7</v>
      </c>
      <c r="X47" s="13">
        <f t="shared" si="7"/>
        <v>30</v>
      </c>
      <c r="Y47" s="56">
        <f t="shared" si="8"/>
        <v>501.61791166240033</v>
      </c>
      <c r="Z47" s="47">
        <f t="shared" si="9"/>
        <v>5.9806476807372553</v>
      </c>
      <c r="AA47" s="14">
        <f>+Ene!P47+Feb!P47+Mar!P47+Abr!P47+May!P47+Jun!P47+Jul!P47+Ago!P47+Set!P47+Oct!P47+Nov!P47+Dic!P47</f>
        <v>2</v>
      </c>
      <c r="AB47" s="13">
        <f>+Ene!Q47+Feb!Q47+Mar!Q47+Abr!Q47+May!Q47+Jun!Q47+Jul!Q47+Ago!Q47+Set!Q47+Oct!Q47+Nov!Q47+Dic!Q47</f>
        <v>12</v>
      </c>
      <c r="AC47" s="13">
        <f>+Ene!R47+Feb!R47+Mar!R47+Abr!R47+May!R47+Jun!R47+Jul!R47+Ago!R47+Set!R47+Oct!R47+Nov!R47+Dic!R47</f>
        <v>37</v>
      </c>
      <c r="AD47" s="13">
        <f>+Ene!S47+Feb!S47+Mar!S47+Abr!S47+May!S47+Jun!S47+Jul!S47+Ago!S47+Set!S47+Oct!S47+Nov!S47+Dic!S47</f>
        <v>23</v>
      </c>
      <c r="AE47" s="13">
        <f t="shared" si="10"/>
        <v>74</v>
      </c>
      <c r="AF47" s="52">
        <v>130</v>
      </c>
      <c r="AG47" s="47">
        <f t="shared" si="11"/>
        <v>56.92307692307692</v>
      </c>
      <c r="AH47" s="14">
        <f>+Ene!T47+Feb!T47+Mar!T47+Abr!T47+May!T47+Jun!T47+Jul!T47+Ago!T47+Set!T47+Oct!T47+Nov!T47+Dic!T47</f>
        <v>11</v>
      </c>
      <c r="AI47" s="13">
        <f>+Ene!U47+Feb!U47+Mar!U47+Abr!U47+May!U47+Jun!U47+Jul!U47+Ago!U47+Set!U47+Oct!U47+Nov!U47+Dic!U47</f>
        <v>66</v>
      </c>
      <c r="AJ47" s="13">
        <f>+Ene!V47+Feb!V47+Mar!V47+Abr!V47+May!V47+Jun!V47+Jul!V47+Ago!V47+Set!V47+Oct!V47+Nov!V47+Dic!V47</f>
        <v>104</v>
      </c>
      <c r="AK47" s="13">
        <f>+Ene!W47+Feb!W47+Mar!W47+Abr!W47+May!W47+Jun!W47+Jul!W47+Ago!W47+Set!W47+Oct!W47+Nov!W47+Dic!W47</f>
        <v>49</v>
      </c>
      <c r="AL47" s="13">
        <f t="shared" si="12"/>
        <v>230</v>
      </c>
      <c r="AM47" s="56">
        <f t="shared" si="13"/>
        <v>501.61791166240033</v>
      </c>
      <c r="AN47" s="47">
        <f t="shared" si="14"/>
        <v>45.851632218985628</v>
      </c>
      <c r="AO47" s="62">
        <f t="shared" si="15"/>
        <v>341.61791166240027</v>
      </c>
      <c r="AP47" s="40">
        <f>+Ene!X47+Feb!W47+Mar!W47+Abr!W47+May!W47+Jun!W47+Jul!W47+Ago!W47+Set!W47+Oct!W47+Nov!W47+Dic!W47</f>
        <v>8</v>
      </c>
      <c r="AQ47" s="59">
        <f t="shared" si="16"/>
        <v>2.3417975834668479</v>
      </c>
      <c r="AR47" s="8">
        <f>+Ene!Y47+Feb!Y47+Mar!Y47+Abr!Y47+May!Y47+Jun!Y47+Jul!Y47+Ago!Y47+Set!Y47+Oct!Y47+Nov!Y47+Dic!Y47</f>
        <v>11</v>
      </c>
      <c r="AS47" s="59">
        <f t="shared" si="17"/>
        <v>3.2199716772669156</v>
      </c>
      <c r="AT47" s="13">
        <f>+Ene!AA47+Feb!AA47+Mar!AA47+Abr!AA47+May!AA47+Jun!AA47+Jul!AA47+Ago!AA47+Set!AA47+Oct!AA47+Nov!AA47+Dic!AA47</f>
        <v>5</v>
      </c>
      <c r="AU47" s="13">
        <f>+Ene!AB47+Feb!AB47+Mar!AB47+Abr!AB47+May!AB47+Jun!AB47+Jul!AB47+Ago!AB47+Set!AB47+Oct!AB47+Nov!AB47+Dic!AB47</f>
        <v>3</v>
      </c>
      <c r="AV47" s="13">
        <f>+Ene!AC47+Feb!AC47+Mar!AC47+Abr!AC47+May!AC47+Jun!AC47+Jul!AC47+Ago!AC47+Set!AC47+Oct!AC47+Nov!AC47+Dic!AC47</f>
        <v>2</v>
      </c>
      <c r="AW47" s="14">
        <f t="shared" si="18"/>
        <v>10</v>
      </c>
      <c r="AX47" s="56">
        <f t="shared" si="19"/>
        <v>501.61791166240033</v>
      </c>
      <c r="AY47" s="47">
        <f t="shared" si="20"/>
        <v>1.9935492269124184</v>
      </c>
    </row>
    <row r="48" spans="1:51" x14ac:dyDescent="0.3">
      <c r="A48" s="79" t="s">
        <v>4</v>
      </c>
      <c r="B48" s="79" t="s">
        <v>5</v>
      </c>
      <c r="C48" s="80">
        <v>400</v>
      </c>
      <c r="D48" s="79" t="s">
        <v>294</v>
      </c>
      <c r="E48" s="79" t="s">
        <v>262</v>
      </c>
      <c r="F48" s="79" t="s">
        <v>25</v>
      </c>
      <c r="G48" s="81" t="s">
        <v>264</v>
      </c>
      <c r="H48" s="82">
        <v>50</v>
      </c>
      <c r="I48" s="84" t="s">
        <v>315</v>
      </c>
      <c r="J48" s="54">
        <v>25</v>
      </c>
      <c r="K48" s="54">
        <v>25</v>
      </c>
      <c r="L48" s="54">
        <v>70.085629613661226</v>
      </c>
      <c r="M48" s="54">
        <v>92.354990464638789</v>
      </c>
      <c r="N48" s="54">
        <v>162.44062007830001</v>
      </c>
      <c r="O48" s="54">
        <v>187.44062007830001</v>
      </c>
      <c r="P48" s="40">
        <f>+Ene!J48+Feb!J48+Mar!J48+Abr!J48+May!J48+Jun!J48+Jul!J48+Ago!J48+Set!J48+Oct!J48+Nov!J48+Dic!J48</f>
        <v>0</v>
      </c>
      <c r="Q48" s="8">
        <f>+Ene!K48+Feb!K48+Mar!K48+Abr!K48+May!K48+Jun!K48+Jul!K48+Ago!K48+Set!K48+Oct!K48+Nov!K48+Dic!K48</f>
        <v>0</v>
      </c>
      <c r="R48" s="42">
        <f>+Ene!L48+Feb!L48+Mar!L48+Abr!L48+May!L48+Jun!L48+Jul!L48+Ago!L48+Set!L48+Oct!L48+Nov!L48+Dic!L48</f>
        <v>0</v>
      </c>
      <c r="S48" s="54">
        <f t="shared" si="5"/>
        <v>25</v>
      </c>
      <c r="T48" s="51">
        <f t="shared" si="6"/>
        <v>0</v>
      </c>
      <c r="U48" s="13">
        <f>+Ene!M48+Feb!M48+Mar!M48+Abr!M48+May!M48+Jun!M48+Jul!M48+Ago!M48+Set!M48+Oct!M48+Nov!M48+Dic!M48</f>
        <v>0</v>
      </c>
      <c r="V48" s="13">
        <f>+Ene!N48+Feb!N48+Mar!N48+Abr!N48+May!N48+Jun!N48+Jul!N48+Ago!N48+Set!N48+Oct!N48+Nov!N48+Dic!N48</f>
        <v>3</v>
      </c>
      <c r="W48" s="13">
        <f>+Ene!O48+Feb!O48+Mar!O48+Abr!O48+May!O48+Jun!O48+Jul!O48+Ago!O48+Set!O48+Oct!O48+Nov!O48+Dic!O48</f>
        <v>1</v>
      </c>
      <c r="X48" s="13">
        <f t="shared" si="7"/>
        <v>4</v>
      </c>
      <c r="Y48" s="56">
        <f t="shared" si="8"/>
        <v>187.44062007830001</v>
      </c>
      <c r="Z48" s="47">
        <f t="shared" si="9"/>
        <v>2.1340091589160717</v>
      </c>
      <c r="AA48" s="14">
        <f>+Ene!P48+Feb!P48+Mar!P48+Abr!P48+May!P48+Jun!P48+Jul!P48+Ago!P48+Set!P48+Oct!P48+Nov!P48+Dic!P48</f>
        <v>0</v>
      </c>
      <c r="AB48" s="13">
        <f>+Ene!Q48+Feb!Q48+Mar!Q48+Abr!Q48+May!Q48+Jun!Q48+Jul!Q48+Ago!Q48+Set!Q48+Oct!Q48+Nov!Q48+Dic!Q48</f>
        <v>0</v>
      </c>
      <c r="AC48" s="13">
        <f>+Ene!R48+Feb!R48+Mar!R48+Abr!R48+May!R48+Jun!R48+Jul!R48+Ago!R48+Set!R48+Oct!R48+Nov!R48+Dic!R48</f>
        <v>7</v>
      </c>
      <c r="AD48" s="13">
        <f>+Ene!S48+Feb!S48+Mar!S48+Abr!S48+May!S48+Jun!S48+Jul!S48+Ago!S48+Set!S48+Oct!S48+Nov!S48+Dic!S48</f>
        <v>13</v>
      </c>
      <c r="AE48" s="13">
        <f t="shared" si="10"/>
        <v>20</v>
      </c>
      <c r="AF48" s="52">
        <v>95</v>
      </c>
      <c r="AG48" s="47">
        <f t="shared" si="11"/>
        <v>21.052631578947366</v>
      </c>
      <c r="AH48" s="14">
        <f>+Ene!T48+Feb!T48+Mar!T48+Abr!T48+May!T48+Jun!T48+Jul!T48+Ago!T48+Set!T48+Oct!T48+Nov!T48+Dic!T48</f>
        <v>0</v>
      </c>
      <c r="AI48" s="13">
        <f>+Ene!U48+Feb!U48+Mar!U48+Abr!U48+May!U48+Jun!U48+Jul!U48+Ago!U48+Set!U48+Oct!U48+Nov!U48+Dic!U48</f>
        <v>3</v>
      </c>
      <c r="AJ48" s="13">
        <f>+Ene!V48+Feb!V48+Mar!V48+Abr!V48+May!V48+Jun!V48+Jul!V48+Ago!V48+Set!V48+Oct!V48+Nov!V48+Dic!V48</f>
        <v>6</v>
      </c>
      <c r="AK48" s="13">
        <f>+Ene!W48+Feb!W48+Mar!W48+Abr!W48+May!W48+Jun!W48+Jul!W48+Ago!W48+Set!W48+Oct!W48+Nov!W48+Dic!W48</f>
        <v>9</v>
      </c>
      <c r="AL48" s="13">
        <f t="shared" si="12"/>
        <v>18</v>
      </c>
      <c r="AM48" s="56">
        <f t="shared" si="13"/>
        <v>187.44062007830001</v>
      </c>
      <c r="AN48" s="47">
        <f t="shared" si="14"/>
        <v>9.6030412151223246</v>
      </c>
      <c r="AO48" s="62">
        <f t="shared" si="15"/>
        <v>162.44062007830001</v>
      </c>
      <c r="AP48" s="40">
        <f>+Ene!X48+Feb!W48+Mar!W48+Abr!W48+May!W48+Jun!W48+Jul!W48+Ago!W48+Set!W48+Oct!W48+Nov!W48+Dic!W48</f>
        <v>3</v>
      </c>
      <c r="AQ48" s="59">
        <f t="shared" si="16"/>
        <v>1.8468287048854732</v>
      </c>
      <c r="AR48" s="8">
        <f>+Ene!Y48+Feb!Y48+Mar!Y48+Abr!Y48+May!Y48+Jun!Y48+Jul!Y48+Ago!Y48+Set!Y48+Oct!Y48+Nov!Y48+Dic!Y48</f>
        <v>0</v>
      </c>
      <c r="AS48" s="59">
        <f t="shared" si="17"/>
        <v>0</v>
      </c>
      <c r="AT48" s="13">
        <f>+Ene!AA48+Feb!AA48+Mar!AA48+Abr!AA48+May!AA48+Jun!AA48+Jul!AA48+Ago!AA48+Set!AA48+Oct!AA48+Nov!AA48+Dic!AA48</f>
        <v>0</v>
      </c>
      <c r="AU48" s="13">
        <f>+Ene!AB48+Feb!AB48+Mar!AB48+Abr!AB48+May!AB48+Jun!AB48+Jul!AB48+Ago!AB48+Set!AB48+Oct!AB48+Nov!AB48+Dic!AB48</f>
        <v>0</v>
      </c>
      <c r="AV48" s="13">
        <f>+Ene!AC48+Feb!AC48+Mar!AC48+Abr!AC48+May!AC48+Jun!AC48+Jul!AC48+Ago!AC48+Set!AC48+Oct!AC48+Nov!AC48+Dic!AC48</f>
        <v>1</v>
      </c>
      <c r="AW48" s="14">
        <f t="shared" si="18"/>
        <v>1</v>
      </c>
      <c r="AX48" s="56">
        <f t="shared" si="19"/>
        <v>187.44062007830001</v>
      </c>
      <c r="AY48" s="47">
        <f t="shared" si="20"/>
        <v>0.53350228972901792</v>
      </c>
    </row>
    <row r="49" spans="1:51" x14ac:dyDescent="0.3">
      <c r="A49" s="79" t="s">
        <v>4</v>
      </c>
      <c r="B49" s="79" t="s">
        <v>25</v>
      </c>
      <c r="C49" s="80">
        <v>400</v>
      </c>
      <c r="D49" s="79" t="s">
        <v>294</v>
      </c>
      <c r="E49" s="79" t="s">
        <v>262</v>
      </c>
      <c r="F49" s="79" t="s">
        <v>25</v>
      </c>
      <c r="G49" s="81" t="s">
        <v>264</v>
      </c>
      <c r="H49" s="82">
        <v>6848</v>
      </c>
      <c r="I49" s="84" t="s">
        <v>30</v>
      </c>
      <c r="J49" s="54">
        <v>10</v>
      </c>
      <c r="K49" s="54">
        <v>10</v>
      </c>
      <c r="L49" s="54">
        <v>10.489122992371378</v>
      </c>
      <c r="M49" s="54">
        <v>9.6531039216170349</v>
      </c>
      <c r="N49" s="54">
        <v>20.142226913988413</v>
      </c>
      <c r="O49" s="54">
        <v>30.142226913988413</v>
      </c>
      <c r="P49" s="40">
        <f>+Ene!J49+Feb!J49+Mar!J49+Abr!J49+May!J49+Jun!J49+Jul!J49+Ago!J49+Set!J49+Oct!J49+Nov!J49+Dic!J49</f>
        <v>0</v>
      </c>
      <c r="Q49" s="8">
        <f>+Ene!K49+Feb!K49+Mar!K49+Abr!K49+May!K49+Jun!K49+Jul!K49+Ago!K49+Set!K49+Oct!K49+Nov!K49+Dic!K49</f>
        <v>0</v>
      </c>
      <c r="R49" s="42">
        <f>+Ene!L49+Feb!L49+Mar!L49+Abr!L49+May!L49+Jun!L49+Jul!L49+Ago!L49+Set!L49+Oct!L49+Nov!L49+Dic!L49</f>
        <v>0</v>
      </c>
      <c r="S49" s="54">
        <f t="shared" si="5"/>
        <v>10</v>
      </c>
      <c r="T49" s="51">
        <f t="shared" si="6"/>
        <v>0</v>
      </c>
      <c r="U49" s="13">
        <f>+Ene!M49+Feb!M49+Mar!M49+Abr!M49+May!M49+Jun!M49+Jul!M49+Ago!M49+Set!M49+Oct!M49+Nov!M49+Dic!M49</f>
        <v>0</v>
      </c>
      <c r="V49" s="13">
        <f>+Ene!N49+Feb!N49+Mar!N49+Abr!N49+May!N49+Jun!N49+Jul!N49+Ago!N49+Set!N49+Oct!N49+Nov!N49+Dic!N49</f>
        <v>0</v>
      </c>
      <c r="W49" s="13">
        <f>+Ene!O49+Feb!O49+Mar!O49+Abr!O49+May!O49+Jun!O49+Jul!O49+Ago!O49+Set!O49+Oct!O49+Nov!O49+Dic!O49</f>
        <v>0</v>
      </c>
      <c r="X49" s="13">
        <f t="shared" si="7"/>
        <v>0</v>
      </c>
      <c r="Y49" s="56">
        <f t="shared" si="8"/>
        <v>30.142226913988413</v>
      </c>
      <c r="Z49" s="47">
        <f t="shared" si="9"/>
        <v>0</v>
      </c>
      <c r="AA49" s="14">
        <f>+Ene!P49+Feb!P49+Mar!P49+Abr!P49+May!P49+Jun!P49+Jul!P49+Ago!P49+Set!P49+Oct!P49+Nov!P49+Dic!P49</f>
        <v>0</v>
      </c>
      <c r="AB49" s="13">
        <f>+Ene!Q49+Feb!Q49+Mar!Q49+Abr!Q49+May!Q49+Jun!Q49+Jul!Q49+Ago!Q49+Set!Q49+Oct!Q49+Nov!Q49+Dic!Q49</f>
        <v>0</v>
      </c>
      <c r="AC49" s="13">
        <f>+Ene!R49+Feb!R49+Mar!R49+Abr!R49+May!R49+Jun!R49+Jul!R49+Ago!R49+Set!R49+Oct!R49+Nov!R49+Dic!R49</f>
        <v>0</v>
      </c>
      <c r="AD49" s="13">
        <f>+Ene!S49+Feb!S49+Mar!S49+Abr!S49+May!S49+Jun!S49+Jul!S49+Ago!S49+Set!S49+Oct!S49+Nov!S49+Dic!S49</f>
        <v>0</v>
      </c>
      <c r="AE49" s="13">
        <f t="shared" si="10"/>
        <v>0</v>
      </c>
      <c r="AF49" s="52">
        <v>100</v>
      </c>
      <c r="AG49" s="47">
        <f t="shared" si="11"/>
        <v>0</v>
      </c>
      <c r="AH49" s="14">
        <f>+Ene!T49+Feb!T49+Mar!T49+Abr!T49+May!T49+Jun!T49+Jul!T49+Ago!T49+Set!T49+Oct!T49+Nov!T49+Dic!T49</f>
        <v>0</v>
      </c>
      <c r="AI49" s="13">
        <f>+Ene!U49+Feb!U49+Mar!U49+Abr!U49+May!U49+Jun!U49+Jul!U49+Ago!U49+Set!U49+Oct!U49+Nov!U49+Dic!U49</f>
        <v>0</v>
      </c>
      <c r="AJ49" s="13">
        <f>+Ene!V49+Feb!V49+Mar!V49+Abr!V49+May!V49+Jun!V49+Jul!V49+Ago!V49+Set!V49+Oct!V49+Nov!V49+Dic!V49</f>
        <v>0</v>
      </c>
      <c r="AK49" s="13">
        <f>+Ene!W49+Feb!W49+Mar!W49+Abr!W49+May!W49+Jun!W49+Jul!W49+Ago!W49+Set!W49+Oct!W49+Nov!W49+Dic!W49</f>
        <v>0</v>
      </c>
      <c r="AL49" s="13">
        <f t="shared" si="12"/>
        <v>0</v>
      </c>
      <c r="AM49" s="56">
        <f t="shared" si="13"/>
        <v>30.142226913988413</v>
      </c>
      <c r="AN49" s="47">
        <f t="shared" si="14"/>
        <v>0</v>
      </c>
      <c r="AO49" s="62">
        <f t="shared" si="15"/>
        <v>20.142226913988413</v>
      </c>
      <c r="AP49" s="40">
        <f>+Ene!X49+Feb!W49+Mar!W49+Abr!W49+May!W49+Jun!W49+Jul!W49+Ago!W49+Set!W49+Oct!W49+Nov!W49+Dic!W49</f>
        <v>0</v>
      </c>
      <c r="AQ49" s="59">
        <f t="shared" si="16"/>
        <v>0</v>
      </c>
      <c r="AR49" s="8">
        <f>+Ene!Y49+Feb!Y49+Mar!Y49+Abr!Y49+May!Y49+Jun!Y49+Jul!Y49+Ago!Y49+Set!Y49+Oct!Y49+Nov!Y49+Dic!Y49</f>
        <v>0</v>
      </c>
      <c r="AS49" s="59">
        <f t="shared" si="17"/>
        <v>0</v>
      </c>
      <c r="AT49" s="13">
        <f>+Ene!AA49+Feb!AA49+Mar!AA49+Abr!AA49+May!AA49+Jun!AA49+Jul!AA49+Ago!AA49+Set!AA49+Oct!AA49+Nov!AA49+Dic!AA49</f>
        <v>0</v>
      </c>
      <c r="AU49" s="13">
        <f>+Ene!AB49+Feb!AB49+Mar!AB49+Abr!AB49+May!AB49+Jun!AB49+Jul!AB49+Ago!AB49+Set!AB49+Oct!AB49+Nov!AB49+Dic!AB49</f>
        <v>0</v>
      </c>
      <c r="AV49" s="13">
        <f>+Ene!AC49+Feb!AC49+Mar!AC49+Abr!AC49+May!AC49+Jun!AC49+Jul!AC49+Ago!AC49+Set!AC49+Oct!AC49+Nov!AC49+Dic!AC49</f>
        <v>0</v>
      </c>
      <c r="AW49" s="14">
        <f t="shared" si="18"/>
        <v>0</v>
      </c>
      <c r="AX49" s="56">
        <f t="shared" si="19"/>
        <v>30.142226913988413</v>
      </c>
      <c r="AY49" s="47">
        <f t="shared" si="20"/>
        <v>0</v>
      </c>
    </row>
    <row r="50" spans="1:51" x14ac:dyDescent="0.3">
      <c r="A50" s="79" t="s">
        <v>4</v>
      </c>
      <c r="B50" s="79" t="s">
        <v>5</v>
      </c>
      <c r="C50" s="80">
        <v>400</v>
      </c>
      <c r="D50" s="79" t="s">
        <v>294</v>
      </c>
      <c r="E50" s="79" t="s">
        <v>262</v>
      </c>
      <c r="F50" s="79" t="s">
        <v>25</v>
      </c>
      <c r="G50" s="81" t="s">
        <v>264</v>
      </c>
      <c r="H50" s="82">
        <v>276</v>
      </c>
      <c r="I50" s="84" t="s">
        <v>29</v>
      </c>
      <c r="J50" s="54">
        <v>10</v>
      </c>
      <c r="K50" s="54">
        <v>10</v>
      </c>
      <c r="L50" s="54">
        <v>41.243106470679542</v>
      </c>
      <c r="M50" s="54">
        <v>54.347898789357984</v>
      </c>
      <c r="N50" s="54">
        <v>95.59100526003752</v>
      </c>
      <c r="O50" s="54">
        <v>105.59100526003752</v>
      </c>
      <c r="P50" s="40">
        <f>+Ene!J50+Feb!J50+Mar!J50+Abr!J50+May!J50+Jun!J50+Jul!J50+Ago!J50+Set!J50+Oct!J50+Nov!J50+Dic!J50</f>
        <v>1</v>
      </c>
      <c r="Q50" s="8">
        <f>+Ene!K50+Feb!K50+Mar!K50+Abr!K50+May!K50+Jun!K50+Jul!K50+Ago!K50+Set!K50+Oct!K50+Nov!K50+Dic!K50</f>
        <v>1</v>
      </c>
      <c r="R50" s="42">
        <f>+Ene!L50+Feb!L50+Mar!L50+Abr!L50+May!L50+Jun!L50+Jul!L50+Ago!L50+Set!L50+Oct!L50+Nov!L50+Dic!L50</f>
        <v>0</v>
      </c>
      <c r="S50" s="54">
        <f t="shared" si="5"/>
        <v>10</v>
      </c>
      <c r="T50" s="51">
        <f t="shared" si="6"/>
        <v>0</v>
      </c>
      <c r="U50" s="13">
        <f>+Ene!M50+Feb!M50+Mar!M50+Abr!M50+May!M50+Jun!M50+Jul!M50+Ago!M50+Set!M50+Oct!M50+Nov!M50+Dic!M50</f>
        <v>1</v>
      </c>
      <c r="V50" s="13">
        <f>+Ene!N50+Feb!N50+Mar!N50+Abr!N50+May!N50+Jun!N50+Jul!N50+Ago!N50+Set!N50+Oct!N50+Nov!N50+Dic!N50</f>
        <v>0</v>
      </c>
      <c r="W50" s="14">
        <f>+Ene!P50+Feb!P50+Mar!P50+Abr!P50+May!P50+Jun!P50+Jul!P50+Ago!P50+Set!P50+Oct!P50+Nov!P50+Dic!P50</f>
        <v>0</v>
      </c>
      <c r="X50" s="13">
        <f t="shared" si="7"/>
        <v>1</v>
      </c>
      <c r="Y50" s="56">
        <f t="shared" si="8"/>
        <v>105.59100526003752</v>
      </c>
      <c r="Z50" s="47">
        <f t="shared" si="9"/>
        <v>0.94705036431589396</v>
      </c>
      <c r="AA50" s="14">
        <f>+Ene!P50+Feb!P50+Mar!P50+Abr!P50+May!P50+Jun!P50+Jul!P50+Ago!P50+Set!P50+Oct!P50+Nov!P50+Dic!P50</f>
        <v>0</v>
      </c>
      <c r="AB50" s="13">
        <f>+Ene!Q50+Feb!Q50+Mar!Q50+Abr!Q50+May!Q50+Jun!Q50+Jul!Q50+Ago!Q50+Set!Q50+Oct!Q50+Nov!Q50+Dic!Q50</f>
        <v>0</v>
      </c>
      <c r="AC50" s="13">
        <f>+Ene!R50+Feb!R50+Mar!R50+Abr!R50+May!R50+Jun!R50+Jul!R50+Ago!R50+Set!R50+Oct!R50+Nov!R50+Dic!R50</f>
        <v>0</v>
      </c>
      <c r="AD50" s="14">
        <f>+Ene!S50+Feb!S50+Mar!S50+Abr!S50+May!S50+Jun!S50+Jul!S50+Ago!S50+Set!S50+Oct!S50+Nov!S50+Dic!S50</f>
        <v>5</v>
      </c>
      <c r="AE50" s="13">
        <f t="shared" si="10"/>
        <v>5</v>
      </c>
      <c r="AF50" s="52">
        <v>479</v>
      </c>
      <c r="AG50" s="47">
        <f t="shared" si="11"/>
        <v>1.0438413361169103</v>
      </c>
      <c r="AH50" s="14">
        <f>+Ene!T50+Feb!T50+Mar!T50+Abr!T50+May!T50+Jun!T50+Jul!T50+Ago!T50+Set!T50+Oct!T50+Nov!T50+Dic!T50</f>
        <v>0</v>
      </c>
      <c r="AI50" s="13">
        <f>+Ene!U50+Feb!U50+Mar!U50+Abr!U50+May!U50+Jun!U50+Jul!U50+Ago!U50+Set!U50+Oct!U50+Nov!U50+Dic!U50</f>
        <v>6</v>
      </c>
      <c r="AJ50" s="13">
        <f>+Ene!V50+Feb!V50+Mar!V50+Abr!V50+May!V50+Jun!V50+Jul!V50+Ago!V50+Set!V50+Oct!V50+Nov!V50+Dic!V50</f>
        <v>5</v>
      </c>
      <c r="AK50" s="13">
        <f>+Ene!W50+Feb!W50+Mar!W50+Abr!W50+May!W50+Jun!W50+Jul!W50+Ago!W50+Set!W50+Oct!W50+Nov!W50+Dic!W50</f>
        <v>12</v>
      </c>
      <c r="AL50" s="13">
        <f t="shared" si="12"/>
        <v>23</v>
      </c>
      <c r="AM50" s="56">
        <f t="shared" si="13"/>
        <v>105.59100526003752</v>
      </c>
      <c r="AN50" s="47">
        <f t="shared" si="14"/>
        <v>21.78215837926556</v>
      </c>
      <c r="AO50" s="62">
        <f t="shared" si="15"/>
        <v>95.59100526003752</v>
      </c>
      <c r="AP50" s="40">
        <f>+Ene!X50+Feb!X50+Mar!X50+Abr!X50+May!X50+Jun!X50+Jul!X50+Ago!X50+Set!X50+Oct!X50+Nov!X50+Dic!X50</f>
        <v>3</v>
      </c>
      <c r="AQ50" s="59">
        <f t="shared" si="16"/>
        <v>3.1383705944288991</v>
      </c>
      <c r="AR50" s="8">
        <f>+Ene!Y50+Feb!Y50+Mar!Y50+Abr!Y50+May!Y50+Jun!Y50+Jul!Y50+Ago!Y50+Set!Y50+Oct!Y50+Nov!Y50+Dic!Y50</f>
        <v>0</v>
      </c>
      <c r="AS50" s="59">
        <f t="shared" si="17"/>
        <v>0</v>
      </c>
      <c r="AT50" s="13">
        <f>+Ene!AA50+Feb!AA50+Mar!AA50+Abr!AA50+May!AA50+Jun!AA50+Jul!AA50+Ago!AA50+Set!AA50+Oct!AA50+Nov!AA50+Dic!AA50</f>
        <v>1</v>
      </c>
      <c r="AU50" s="13">
        <f>+Ene!AB50+Feb!AB50+Mar!AB50+Abr!AB50+May!AB50+Jun!AB50+Jul!AB50+Ago!AB50+Set!AB50+Oct!AB50+Nov!AB50+Dic!AB50</f>
        <v>0</v>
      </c>
      <c r="AV50" s="13">
        <f>+Ene!AC50+Feb!AC50+Mar!AC50+Abr!AC50+May!AC50+Jun!AC50+Jul!AC50+Ago!AC50+Set!AC50+Oct!AC50+Nov!AC50+Dic!AC50</f>
        <v>1</v>
      </c>
      <c r="AW50" s="14">
        <f t="shared" si="18"/>
        <v>2</v>
      </c>
      <c r="AX50" s="56">
        <f t="shared" si="19"/>
        <v>105.59100526003752</v>
      </c>
      <c r="AY50" s="47">
        <f t="shared" si="20"/>
        <v>1.8941007286317879</v>
      </c>
    </row>
    <row r="51" spans="1:51" x14ac:dyDescent="0.3">
      <c r="A51" s="79" t="s">
        <v>4</v>
      </c>
      <c r="B51" s="79" t="s">
        <v>25</v>
      </c>
      <c r="C51" s="80">
        <v>400</v>
      </c>
      <c r="D51" s="79" t="s">
        <v>294</v>
      </c>
      <c r="E51" s="79" t="s">
        <v>262</v>
      </c>
      <c r="F51" s="79" t="s">
        <v>25</v>
      </c>
      <c r="G51" s="81" t="s">
        <v>264</v>
      </c>
      <c r="H51" s="82">
        <v>7221</v>
      </c>
      <c r="I51" s="84" t="s">
        <v>31</v>
      </c>
      <c r="J51" s="54">
        <v>5</v>
      </c>
      <c r="K51" s="54">
        <v>5</v>
      </c>
      <c r="L51" s="54">
        <v>8.8762334080047012</v>
      </c>
      <c r="M51" s="54">
        <v>8.1687671678856972</v>
      </c>
      <c r="N51" s="54">
        <v>17.045000575890398</v>
      </c>
      <c r="O51" s="54">
        <v>22.045000575890398</v>
      </c>
      <c r="P51" s="40">
        <f>+Ene!J51+Feb!J51+Mar!J51+Abr!J51+May!J51+Jun!J51+Jul!J51+Ago!J51+Set!J51+Oct!J51+Nov!J51+Dic!J51</f>
        <v>0</v>
      </c>
      <c r="Q51" s="8">
        <f>+Ene!K51+Feb!K51+Mar!K51+Abr!K51+May!K51+Jun!K51+Jul!K51+Ago!K51+Set!K51+Oct!K51+Nov!K51+Dic!K51</f>
        <v>0</v>
      </c>
      <c r="R51" s="42">
        <f>+Ene!L51+Feb!L51+Mar!L51+Abr!L51+May!L51+Jun!L51+Jul!L51+Ago!L51+Set!L51+Oct!L51+Nov!L51+Dic!L51</f>
        <v>0</v>
      </c>
      <c r="S51" s="54">
        <f t="shared" si="5"/>
        <v>5</v>
      </c>
      <c r="T51" s="51">
        <f t="shared" si="6"/>
        <v>0</v>
      </c>
      <c r="U51" s="13">
        <f>+Ene!M51+Feb!M51+Mar!M51+Abr!M51+May!M51+Jun!M51+Jul!M51+Ago!M51+Set!M51+Oct!M51+Nov!M51+Dic!M51</f>
        <v>0</v>
      </c>
      <c r="V51" s="13">
        <f>+Ene!N51+Feb!N51+Mar!N51+Abr!N51+May!N51+Jun!N51+Jul!N51+Ago!N51+Set!N51+Oct!N51+Nov!N51+Dic!N51</f>
        <v>0</v>
      </c>
      <c r="W51" s="14">
        <f>+Ene!P51+Feb!P51+Mar!P51+Abr!P51+May!P51+Jun!P51+Jul!P51+Ago!P51+Set!P51+Oct!P51+Nov!P51+Dic!P51</f>
        <v>0</v>
      </c>
      <c r="X51" s="13">
        <f t="shared" si="7"/>
        <v>0</v>
      </c>
      <c r="Y51" s="56">
        <f t="shared" si="8"/>
        <v>22.045000575890398</v>
      </c>
      <c r="Z51" s="47">
        <f t="shared" si="9"/>
        <v>0</v>
      </c>
      <c r="AA51" s="14">
        <f>+Ene!P51+Feb!P51+Mar!P51+Abr!P51+May!P51+Jun!P51+Jul!P51+Ago!P51+Set!P51+Oct!P51+Nov!P51+Dic!P51</f>
        <v>0</v>
      </c>
      <c r="AB51" s="13">
        <f>+Ene!Q51+Feb!Q51+Mar!Q51+Abr!Q51+May!Q51+Jun!Q51+Jul!Q51+Ago!Q51+Set!Q51+Oct!Q51+Nov!Q51+Dic!Q51</f>
        <v>0</v>
      </c>
      <c r="AC51" s="13">
        <f>+Ene!R51+Feb!R51+Mar!R51+Abr!R51+May!R51+Jun!R51+Jul!R51+Ago!R51+Set!R51+Oct!R51+Nov!R51+Dic!R51</f>
        <v>2</v>
      </c>
      <c r="AD51" s="14">
        <f>+Ene!S51+Feb!S51+Mar!S51+Abr!S51+May!S51+Jun!S51+Jul!S51+Ago!S51+Set!S51+Oct!S51+Nov!S51+Dic!S51</f>
        <v>2</v>
      </c>
      <c r="AE51" s="13">
        <f t="shared" si="10"/>
        <v>4</v>
      </c>
      <c r="AF51" s="52">
        <v>102</v>
      </c>
      <c r="AG51" s="47">
        <f t="shared" si="11"/>
        <v>3.9215686274509802</v>
      </c>
      <c r="AH51" s="14">
        <f>+Ene!T51+Feb!T51+Mar!T51+Abr!T51+May!T51+Jun!T51+Jul!T51+Ago!T51+Set!T51+Oct!T51+Nov!T51+Dic!T51</f>
        <v>0</v>
      </c>
      <c r="AI51" s="13">
        <f>+Ene!U51+Feb!U51+Mar!U51+Abr!U51+May!U51+Jun!U51+Jul!U51+Ago!U51+Set!U51+Oct!U51+Nov!U51+Dic!U51</f>
        <v>13</v>
      </c>
      <c r="AJ51" s="13">
        <f>+Ene!V51+Feb!V51+Mar!V51+Abr!V51+May!V51+Jun!V51+Jul!V51+Ago!V51+Set!V51+Oct!V51+Nov!V51+Dic!V51</f>
        <v>8</v>
      </c>
      <c r="AK51" s="13">
        <f>+Ene!W51+Feb!W51+Mar!W51+Abr!W51+May!W51+Jun!W51+Jul!W51+Ago!W51+Set!W51+Oct!W51+Nov!W51+Dic!W51</f>
        <v>13</v>
      </c>
      <c r="AL51" s="13">
        <f t="shared" si="12"/>
        <v>34</v>
      </c>
      <c r="AM51" s="56">
        <f t="shared" si="13"/>
        <v>22.045000575890398</v>
      </c>
      <c r="AN51" s="47">
        <f t="shared" si="14"/>
        <v>154.22998009437222</v>
      </c>
      <c r="AO51" s="62">
        <f t="shared" si="15"/>
        <v>17.045000575890398</v>
      </c>
      <c r="AP51" s="40">
        <f>+Ene!X51+Feb!X51+Mar!X51+Abr!X51+May!X51+Jun!X51+Jul!X51+Ago!X51+Set!X51+Oct!X51+Nov!X51+Dic!X51</f>
        <v>0</v>
      </c>
      <c r="AQ51" s="59">
        <f t="shared" si="16"/>
        <v>0</v>
      </c>
      <c r="AR51" s="8">
        <f>+Ene!Y51+Feb!Y51+Mar!Y51+Abr!Y51+May!Y51+Jun!Y51+Jul!Y51+Ago!Y51+Set!Y51+Oct!Y51+Nov!Y51+Dic!Y51</f>
        <v>0</v>
      </c>
      <c r="AS51" s="59">
        <f t="shared" si="17"/>
        <v>0</v>
      </c>
      <c r="AT51" s="13">
        <f>+Ene!AA51+Feb!AA51+Mar!AA51+Abr!AA51+May!AA51+Jun!AA51+Jul!AA51+Ago!AA51+Set!AA51+Oct!AA51+Nov!AA51+Dic!AA51</f>
        <v>1</v>
      </c>
      <c r="AU51" s="13">
        <f>+Ene!AB51+Feb!AB51+Mar!AB51+Abr!AB51+May!AB51+Jun!AB51+Jul!AB51+Ago!AB51+Set!AB51+Oct!AB51+Nov!AB51+Dic!AB51</f>
        <v>0</v>
      </c>
      <c r="AV51" s="13">
        <f>+Ene!AC51+Feb!AC51+Mar!AC51+Abr!AC51+May!AC51+Jun!AC51+Jul!AC51+Ago!AC51+Set!AC51+Oct!AC51+Nov!AC51+Dic!AC51</f>
        <v>0</v>
      </c>
      <c r="AW51" s="14">
        <f t="shared" si="18"/>
        <v>1</v>
      </c>
      <c r="AX51" s="56">
        <f t="shared" si="19"/>
        <v>22.045000575890398</v>
      </c>
      <c r="AY51" s="47">
        <f t="shared" si="20"/>
        <v>4.5361758851285945</v>
      </c>
    </row>
    <row r="52" spans="1:51" x14ac:dyDescent="0.3">
      <c r="A52" s="79" t="s">
        <v>4</v>
      </c>
      <c r="B52" s="79" t="s">
        <v>25</v>
      </c>
      <c r="C52" s="80">
        <v>400</v>
      </c>
      <c r="D52" s="79" t="s">
        <v>294</v>
      </c>
      <c r="E52" s="79" t="s">
        <v>262</v>
      </c>
      <c r="F52" s="79" t="s">
        <v>25</v>
      </c>
      <c r="G52" s="81" t="s">
        <v>263</v>
      </c>
      <c r="H52" s="82">
        <v>23</v>
      </c>
      <c r="I52" s="84" t="s">
        <v>316</v>
      </c>
      <c r="J52" s="54">
        <v>240</v>
      </c>
      <c r="K52" s="54">
        <v>240</v>
      </c>
      <c r="L52" s="54">
        <v>192.36111605867222</v>
      </c>
      <c r="M52" s="54">
        <v>177.02927548309691</v>
      </c>
      <c r="N52" s="54">
        <v>369.39039154176913</v>
      </c>
      <c r="O52" s="54">
        <v>609.39039154176908</v>
      </c>
      <c r="P52" s="40">
        <f>+Ene!J52+Feb!J52+Mar!J52+Abr!J52+May!J52+Jun!J52+Jul!J52+Ago!J52+Set!J52+Oct!J52+Nov!J52+Dic!J52</f>
        <v>23</v>
      </c>
      <c r="Q52" s="8">
        <f>+Ene!K52+Feb!K52+Mar!K52+Abr!K52+May!K52+Jun!K52+Jul!K52+Ago!K52+Set!K52+Oct!K52+Nov!K52+Dic!K52</f>
        <v>26</v>
      </c>
      <c r="R52" s="42">
        <f>+Ene!L52+Feb!L52+Mar!L52+Abr!L52+May!L52+Jun!L52+Jul!L52+Ago!L52+Set!L52+Oct!L52+Nov!L52+Dic!L52</f>
        <v>29</v>
      </c>
      <c r="S52" s="54">
        <f t="shared" si="5"/>
        <v>240</v>
      </c>
      <c r="T52" s="51">
        <f t="shared" si="6"/>
        <v>12.083333333333334</v>
      </c>
      <c r="U52" s="13">
        <f>+Ene!M52+Feb!M52+Mar!M52+Abr!M52+May!M52+Jun!M52+Jul!M52+Ago!M52+Set!M52+Oct!M52+Nov!M52+Dic!M52</f>
        <v>18</v>
      </c>
      <c r="V52" s="13">
        <f>+Ene!N52+Feb!N52+Mar!N52+Abr!N52+May!N52+Jun!N52+Jul!N52+Ago!N52+Set!N52+Oct!N52+Nov!N52+Dic!N52</f>
        <v>18</v>
      </c>
      <c r="W52" s="14">
        <f>+Ene!P52+Feb!P52+Mar!P52+Abr!P52+May!P52+Jun!P52+Jul!P52+Ago!P52+Set!P52+Oct!P52+Nov!P52+Dic!P52</f>
        <v>3</v>
      </c>
      <c r="X52" s="13">
        <f t="shared" si="7"/>
        <v>39</v>
      </c>
      <c r="Y52" s="56">
        <f t="shared" si="8"/>
        <v>609.39039154176908</v>
      </c>
      <c r="Z52" s="47">
        <f t="shared" si="9"/>
        <v>6.3998383534287884</v>
      </c>
      <c r="AA52" s="14">
        <f>+Ene!P52+Feb!P52+Mar!P52+Abr!P52+May!P52+Jun!P52+Jul!P52+Ago!P52+Set!P52+Oct!P52+Nov!P52+Dic!P52</f>
        <v>3</v>
      </c>
      <c r="AB52" s="13">
        <f>+Ene!Q52+Feb!Q52+Mar!Q52+Abr!Q52+May!Q52+Jun!Q52+Jul!Q52+Ago!Q52+Set!Q52+Oct!Q52+Nov!Q52+Dic!Q52</f>
        <v>17</v>
      </c>
      <c r="AC52" s="13">
        <f>+Ene!R52+Feb!R52+Mar!R52+Abr!R52+May!R52+Jun!R52+Jul!R52+Ago!R52+Set!R52+Oct!R52+Nov!R52+Dic!R52</f>
        <v>88</v>
      </c>
      <c r="AD52" s="14">
        <f>+Ene!S52+Feb!S52+Mar!S52+Abr!S52+May!S52+Jun!S52+Jul!S52+Ago!S52+Set!S52+Oct!S52+Nov!S52+Dic!S52</f>
        <v>45</v>
      </c>
      <c r="AE52" s="13">
        <f t="shared" si="10"/>
        <v>153</v>
      </c>
      <c r="AF52" s="52">
        <v>504</v>
      </c>
      <c r="AG52" s="47">
        <f t="shared" si="11"/>
        <v>30.357142857142854</v>
      </c>
      <c r="AH52" s="14">
        <f>+Ene!T52+Feb!T52+Mar!T52+Abr!T52+May!T52+Jun!T52+Jul!T52+Ago!T52+Set!T52+Oct!T52+Nov!T52+Dic!T52</f>
        <v>35</v>
      </c>
      <c r="AI52" s="13">
        <f>+Ene!U52+Feb!U52+Mar!U52+Abr!U52+May!U52+Jun!U52+Jul!U52+Ago!U52+Set!U52+Oct!U52+Nov!U52+Dic!U52</f>
        <v>24</v>
      </c>
      <c r="AJ52" s="13">
        <f>+Ene!V52+Feb!V52+Mar!V52+Abr!V52+May!V52+Jun!V52+Jul!V52+Ago!V52+Set!V52+Oct!V52+Nov!V52+Dic!V52</f>
        <v>29</v>
      </c>
      <c r="AK52" s="13">
        <f>+Ene!W52+Feb!W52+Mar!W52+Abr!W52+May!W52+Jun!W52+Jul!W52+Ago!W52+Set!W52+Oct!W52+Nov!W52+Dic!W52</f>
        <v>19</v>
      </c>
      <c r="AL52" s="13">
        <f t="shared" si="12"/>
        <v>107</v>
      </c>
      <c r="AM52" s="56">
        <f t="shared" si="13"/>
        <v>609.39039154176908</v>
      </c>
      <c r="AN52" s="47">
        <f t="shared" si="14"/>
        <v>17.558530867099496</v>
      </c>
      <c r="AO52" s="62">
        <f t="shared" si="15"/>
        <v>369.39039154176913</v>
      </c>
      <c r="AP52" s="40">
        <f>+Ene!X52+Feb!X52+Mar!X52+Abr!X52+May!X52+Jun!X52+Jul!X52+Ago!X52+Set!X52+Oct!X52+Nov!X52+Dic!X52</f>
        <v>0</v>
      </c>
      <c r="AQ52" s="59">
        <f t="shared" si="16"/>
        <v>0</v>
      </c>
      <c r="AR52" s="8">
        <f>+Ene!Y52+Feb!Y52+Mar!Y52+Abr!Y52+May!Y52+Jun!Y52+Jul!Y52+Ago!Y52+Set!Y52+Oct!Y52+Nov!Y52+Dic!Y52</f>
        <v>7</v>
      </c>
      <c r="AS52" s="59">
        <f t="shared" si="17"/>
        <v>1.8950140989816375</v>
      </c>
      <c r="AT52" s="13">
        <f>+Ene!AA52+Feb!AA52+Mar!AA52+Abr!AA52+May!AA52+Jun!AA52+Jul!AA52+Ago!AA52+Set!AA52+Oct!AA52+Nov!AA52+Dic!AA52</f>
        <v>4</v>
      </c>
      <c r="AU52" s="13">
        <f>+Ene!AB52+Feb!AB52+Mar!AB52+Abr!AB52+May!AB52+Jun!AB52+Jul!AB52+Ago!AB52+Set!AB52+Oct!AB52+Nov!AB52+Dic!AB52</f>
        <v>7</v>
      </c>
      <c r="AV52" s="13">
        <f>+Ene!AC52+Feb!AC52+Mar!AC52+Abr!AC52+May!AC52+Jun!AC52+Jul!AC52+Ago!AC52+Set!AC52+Oct!AC52+Nov!AC52+Dic!AC52</f>
        <v>2</v>
      </c>
      <c r="AW52" s="14">
        <f t="shared" si="18"/>
        <v>13</v>
      </c>
      <c r="AX52" s="56">
        <f t="shared" si="19"/>
        <v>609.39039154176908</v>
      </c>
      <c r="AY52" s="47">
        <f t="shared" si="20"/>
        <v>2.1332794511429292</v>
      </c>
    </row>
    <row r="53" spans="1:51" x14ac:dyDescent="0.3">
      <c r="A53" s="79" t="s">
        <v>4</v>
      </c>
      <c r="B53" s="79" t="s">
        <v>25</v>
      </c>
      <c r="C53" s="80">
        <v>400</v>
      </c>
      <c r="D53" s="79" t="s">
        <v>294</v>
      </c>
      <c r="E53" s="79" t="s">
        <v>262</v>
      </c>
      <c r="F53" s="79" t="s">
        <v>25</v>
      </c>
      <c r="G53" s="81" t="s">
        <v>263</v>
      </c>
      <c r="H53" s="82">
        <v>24</v>
      </c>
      <c r="I53" s="84" t="s">
        <v>317</v>
      </c>
      <c r="J53" s="54">
        <v>0</v>
      </c>
      <c r="K53" s="54">
        <v>0</v>
      </c>
      <c r="L53" s="54">
        <v>0</v>
      </c>
      <c r="M53" s="54">
        <v>0</v>
      </c>
      <c r="N53" s="54">
        <v>0</v>
      </c>
      <c r="O53" s="54">
        <v>0</v>
      </c>
      <c r="P53" s="40">
        <f>+Ene!J53+Feb!J53+Mar!J53+Abr!J53+May!J53+Jun!J53+Jul!J53+Ago!J53+Set!J53+Oct!J53+Nov!J53+Dic!J53</f>
        <v>32</v>
      </c>
      <c r="Q53" s="8">
        <f>+Ene!K53+Feb!K53+Mar!K53+Abr!K53+May!K53+Jun!K53+Jul!K53+Ago!K53+Set!K53+Oct!K53+Nov!K53+Dic!K53</f>
        <v>43</v>
      </c>
      <c r="R53" s="42">
        <f>+Ene!L53+Feb!L53+Mar!L53+Abr!L53+May!L53+Jun!L53+Jul!L53+Ago!L53+Set!L53+Oct!L53+Nov!L53+Dic!L53</f>
        <v>38</v>
      </c>
      <c r="S53" s="54">
        <f t="shared" si="5"/>
        <v>0</v>
      </c>
      <c r="T53" s="51">
        <f t="shared" si="6"/>
        <v>0</v>
      </c>
      <c r="U53" s="13">
        <f>+Ene!M53+Feb!M53+Mar!M53+Abr!M53+May!M53+Jun!M53+Jul!M53+Ago!M53+Set!M53+Oct!M53+Nov!M53+Dic!M53</f>
        <v>51</v>
      </c>
      <c r="V53" s="13">
        <f>+Ene!N53+Feb!N53+Mar!N53+Abr!N53+May!N53+Jun!N53+Jul!N53+Ago!N53+Set!N53+Oct!N53+Nov!N53+Dic!N53</f>
        <v>29</v>
      </c>
      <c r="W53" s="14">
        <f>+Ene!P53+Feb!P53+Mar!P53+Abr!P53+May!P53+Jun!P53+Jul!P53+Ago!P53+Set!P53+Oct!P53+Nov!P53+Dic!P53</f>
        <v>5</v>
      </c>
      <c r="X53" s="13">
        <f t="shared" si="7"/>
        <v>85</v>
      </c>
      <c r="Y53" s="56">
        <f t="shared" si="8"/>
        <v>0</v>
      </c>
      <c r="Z53" s="47">
        <f t="shared" si="9"/>
        <v>0</v>
      </c>
      <c r="AA53" s="14">
        <f>+Ene!P53+Feb!P53+Mar!P53+Abr!P53+May!P53+Jun!P53+Jul!P53+Ago!P53+Set!P53+Oct!P53+Nov!P53+Dic!P53</f>
        <v>5</v>
      </c>
      <c r="AB53" s="13">
        <f>+Ene!Q53+Feb!Q53+Mar!Q53+Abr!Q53+May!Q53+Jun!Q53+Jul!Q53+Ago!Q53+Set!Q53+Oct!Q53+Nov!Q53+Dic!Q53</f>
        <v>48</v>
      </c>
      <c r="AC53" s="13">
        <f>+Ene!R53+Feb!R53+Mar!R53+Abr!R53+May!R53+Jun!R53+Jul!R53+Ago!R53+Set!R53+Oct!R53+Nov!R53+Dic!R53</f>
        <v>112</v>
      </c>
      <c r="AD53" s="14">
        <f>+Ene!S53+Feb!S53+Mar!S53+Abr!S53+May!S53+Jun!S53+Jul!S53+Ago!S53+Set!S53+Oct!S53+Nov!S53+Dic!S53</f>
        <v>89</v>
      </c>
      <c r="AE53" s="13">
        <f t="shared" si="10"/>
        <v>254</v>
      </c>
      <c r="AF53" s="52">
        <v>939</v>
      </c>
      <c r="AG53" s="47">
        <f t="shared" si="11"/>
        <v>27.050053248136312</v>
      </c>
      <c r="AH53" s="14">
        <f>+Ene!T53+Feb!T53+Mar!T53+Abr!T53+May!T53+Jun!T53+Jul!T53+Ago!T53+Set!T53+Oct!T53+Nov!T53+Dic!T53</f>
        <v>36</v>
      </c>
      <c r="AI53" s="13">
        <f>+Ene!U53+Feb!U53+Mar!U53+Abr!U53+May!U53+Jun!U53+Jul!U53+Ago!U53+Set!U53+Oct!U53+Nov!U53+Dic!U53</f>
        <v>133</v>
      </c>
      <c r="AJ53" s="13">
        <f>+Ene!V53+Feb!V53+Mar!V53+Abr!V53+May!V53+Jun!V53+Jul!V53+Ago!V53+Set!V53+Oct!V53+Nov!V53+Dic!V53</f>
        <v>63</v>
      </c>
      <c r="AK53" s="13">
        <f>+Ene!W53+Feb!W53+Mar!W53+Abr!W53+May!W53+Jun!W53+Jul!W53+Ago!W53+Set!W53+Oct!W53+Nov!W53+Dic!W53</f>
        <v>41</v>
      </c>
      <c r="AL53" s="13">
        <f t="shared" si="12"/>
        <v>273</v>
      </c>
      <c r="AM53" s="56">
        <f t="shared" si="13"/>
        <v>0</v>
      </c>
      <c r="AN53" s="47">
        <f t="shared" si="14"/>
        <v>0</v>
      </c>
      <c r="AO53" s="62">
        <f t="shared" si="15"/>
        <v>0</v>
      </c>
      <c r="AP53" s="40">
        <f>+Ene!X53+Feb!X53+Mar!X53+Abr!X53+May!X53+Jun!X53+Jul!X53+Ago!X53+Set!X53+Oct!X53+Nov!X53+Dic!X53</f>
        <v>4</v>
      </c>
      <c r="AQ53" s="59">
        <f t="shared" si="16"/>
        <v>0</v>
      </c>
      <c r="AR53" s="8">
        <f>+Ene!Y53+Feb!Y53+Mar!Y53+Abr!Y53+May!Y53+Jun!Y53+Jul!Y53+Ago!Y53+Set!Y53+Oct!Y53+Nov!Y53+Dic!Y53</f>
        <v>39</v>
      </c>
      <c r="AS53" s="59">
        <f t="shared" si="17"/>
        <v>0</v>
      </c>
      <c r="AT53" s="13">
        <f>+Ene!AA53+Feb!AA53+Mar!AA53+Abr!AA53+May!AA53+Jun!AA53+Jul!AA53+Ago!AA53+Set!AA53+Oct!AA53+Nov!AA53+Dic!AA53</f>
        <v>8</v>
      </c>
      <c r="AU53" s="13">
        <f>+Ene!AB53+Feb!AB53+Mar!AB53+Abr!AB53+May!AB53+Jun!AB53+Jul!AB53+Ago!AB53+Set!AB53+Oct!AB53+Nov!AB53+Dic!AB53</f>
        <v>7</v>
      </c>
      <c r="AV53" s="13">
        <f>+Ene!AC53+Feb!AC53+Mar!AC53+Abr!AC53+May!AC53+Jun!AC53+Jul!AC53+Ago!AC53+Set!AC53+Oct!AC53+Nov!AC53+Dic!AC53</f>
        <v>3</v>
      </c>
      <c r="AW53" s="14">
        <f t="shared" si="18"/>
        <v>18</v>
      </c>
      <c r="AX53" s="56">
        <f t="shared" si="19"/>
        <v>0</v>
      </c>
      <c r="AY53" s="47">
        <f t="shared" si="20"/>
        <v>0</v>
      </c>
    </row>
    <row r="54" spans="1:51" x14ac:dyDescent="0.3">
      <c r="A54" s="79" t="s">
        <v>4</v>
      </c>
      <c r="B54" s="79" t="s">
        <v>6</v>
      </c>
      <c r="C54" s="80">
        <v>400</v>
      </c>
      <c r="D54" s="79" t="s">
        <v>294</v>
      </c>
      <c r="E54" s="79" t="s">
        <v>262</v>
      </c>
      <c r="F54" s="79" t="s">
        <v>6</v>
      </c>
      <c r="G54" s="81" t="s">
        <v>251</v>
      </c>
      <c r="H54" s="82">
        <v>16</v>
      </c>
      <c r="I54" s="84" t="s">
        <v>162</v>
      </c>
      <c r="J54" s="54">
        <v>400</v>
      </c>
      <c r="K54" s="54">
        <v>400</v>
      </c>
      <c r="L54" s="54">
        <v>682.10879940617644</v>
      </c>
      <c r="M54" s="54">
        <v>607.5546371522405</v>
      </c>
      <c r="N54" s="54">
        <v>1289.6634365584168</v>
      </c>
      <c r="O54" s="54">
        <v>1689.6634365584168</v>
      </c>
      <c r="P54" s="40">
        <f>+Ene!J54+Feb!J54+Mar!J54+Abr!J54+May!J54+Jun!J54+Jul!J54+Ago!J54+Set!J54+Oct!J54+Nov!J54+Dic!J54</f>
        <v>53</v>
      </c>
      <c r="Q54" s="8">
        <f>+Ene!K54+Feb!K54+Mar!K54+Abr!K54+May!K54+Jun!K54+Jul!K54+Ago!K54+Set!K54+Oct!K54+Nov!K54+Dic!K54</f>
        <v>61</v>
      </c>
      <c r="R54" s="42">
        <f>+Ene!L54+Feb!L54+Mar!L54+Abr!L54+May!L54+Jun!L54+Jul!L54+Ago!L54+Set!L54+Oct!L54+Nov!L54+Dic!L54</f>
        <v>62</v>
      </c>
      <c r="S54" s="54">
        <f t="shared" si="5"/>
        <v>400</v>
      </c>
      <c r="T54" s="51">
        <f t="shared" si="6"/>
        <v>15.5</v>
      </c>
      <c r="U54" s="13">
        <f>+Ene!M54+Feb!M54+Mar!M54+Abr!M54+May!M54+Jun!M54+Jul!M54+Ago!M54+Set!M54+Oct!M54+Nov!M54+Dic!M54</f>
        <v>65</v>
      </c>
      <c r="V54" s="13">
        <f>+Ene!N54+Feb!N54+Mar!N54+Abr!N54+May!N54+Jun!N54+Jul!N54+Ago!N54+Set!N54+Oct!N54+Nov!N54+Dic!N54</f>
        <v>39</v>
      </c>
      <c r="W54" s="14">
        <f>+Ene!P54+Feb!P54+Mar!P54+Abr!P54+May!P54+Jun!P54+Jul!P54+Ago!P54+Set!P54+Oct!P54+Nov!P54+Dic!P54</f>
        <v>1</v>
      </c>
      <c r="X54" s="13">
        <f t="shared" si="7"/>
        <v>105</v>
      </c>
      <c r="Y54" s="56">
        <f t="shared" si="8"/>
        <v>1689.6634365584168</v>
      </c>
      <c r="Z54" s="47">
        <f t="shared" si="9"/>
        <v>6.2142553202115067</v>
      </c>
      <c r="AA54" s="14">
        <f>+Ene!P54+Feb!P54+Mar!P54+Abr!P54+May!P54+Jun!P54+Jul!P54+Ago!P54+Set!P54+Oct!P54+Nov!P54+Dic!P54</f>
        <v>1</v>
      </c>
      <c r="AB54" s="13">
        <f>+Ene!Q54+Feb!Q54+Mar!Q54+Abr!Q54+May!Q54+Jun!Q54+Jul!Q54+Ago!Q54+Set!Q54+Oct!Q54+Nov!Q54+Dic!Q54</f>
        <v>50</v>
      </c>
      <c r="AC54" s="13">
        <f>+Ene!R54+Feb!R54+Mar!R54+Abr!R54+May!R54+Jun!R54+Jul!R54+Ago!R54+Set!R54+Oct!R54+Nov!R54+Dic!R54</f>
        <v>177</v>
      </c>
      <c r="AD54" s="14">
        <f>+Ene!S54+Feb!S54+Mar!S54+Abr!S54+May!S54+Jun!S54+Jul!S54+Ago!S54+Set!S54+Oct!S54+Nov!S54+Dic!S54</f>
        <v>96</v>
      </c>
      <c r="AE54" s="13">
        <f t="shared" si="10"/>
        <v>324</v>
      </c>
      <c r="AF54" s="52">
        <v>339</v>
      </c>
      <c r="AG54" s="47">
        <f t="shared" si="11"/>
        <v>95.575221238938056</v>
      </c>
      <c r="AH54" s="14">
        <f>+Ene!T54+Feb!T54+Mar!T54+Abr!T54+May!T54+Jun!T54+Jul!T54+Ago!T54+Set!T54+Oct!T54+Nov!T54+Dic!T54</f>
        <v>21</v>
      </c>
      <c r="AI54" s="13">
        <f>+Ene!U54+Feb!U54+Mar!U54+Abr!U54+May!U54+Jun!U54+Jul!U54+Ago!U54+Set!U54+Oct!U54+Nov!U54+Dic!U54</f>
        <v>130</v>
      </c>
      <c r="AJ54" s="13">
        <f>+Ene!V54+Feb!V54+Mar!V54+Abr!V54+May!V54+Jun!V54+Jul!V54+Ago!V54+Set!V54+Oct!V54+Nov!V54+Dic!V54</f>
        <v>129</v>
      </c>
      <c r="AK54" s="13">
        <f>+Ene!W54+Feb!W54+Mar!W54+Abr!W54+May!W54+Jun!W54+Jul!W54+Ago!W54+Set!W54+Oct!W54+Nov!W54+Dic!W54</f>
        <v>126</v>
      </c>
      <c r="AL54" s="13">
        <f t="shared" si="12"/>
        <v>406</v>
      </c>
      <c r="AM54" s="56">
        <f t="shared" si="13"/>
        <v>1689.6634365584168</v>
      </c>
      <c r="AN54" s="47">
        <f t="shared" si="14"/>
        <v>24.028453904817827</v>
      </c>
      <c r="AO54" s="62">
        <f t="shared" si="15"/>
        <v>1289.6634365584168</v>
      </c>
      <c r="AP54" s="40">
        <f>+Ene!X54+Feb!X54+Mar!X54+Abr!X54+May!X54+Jun!X54+Jul!X54+Ago!X54+Set!X54+Oct!X54+Nov!X54+Dic!X54</f>
        <v>52</v>
      </c>
      <c r="AQ54" s="59">
        <f t="shared" si="16"/>
        <v>4.032059723951444</v>
      </c>
      <c r="AR54" s="8">
        <f>+Ene!Y54+Feb!Y54+Mar!Y54+Abr!Y54+May!Y54+Jun!Y54+Jul!Y54+Ago!Y54+Set!Y54+Oct!Y54+Nov!Y54+Dic!Y54</f>
        <v>53</v>
      </c>
      <c r="AS54" s="59">
        <f t="shared" si="17"/>
        <v>4.1095993340274326</v>
      </c>
      <c r="AT54" s="13">
        <f>+Ene!AA54+Feb!AA54+Mar!AA54+Abr!AA54+May!AA54+Jun!AA54+Jul!AA54+Ago!AA54+Set!AA54+Oct!AA54+Nov!AA54+Dic!AA54</f>
        <v>7</v>
      </c>
      <c r="AU54" s="13">
        <f>+Ene!AB54+Feb!AB54+Mar!AB54+Abr!AB54+May!AB54+Jun!AB54+Jul!AB54+Ago!AB54+Set!AB54+Oct!AB54+Nov!AB54+Dic!AB54</f>
        <v>19</v>
      </c>
      <c r="AV54" s="13">
        <f>+Ene!AC54+Feb!AC54+Mar!AC54+Abr!AC54+May!AC54+Jun!AC54+Jul!AC54+Ago!AC54+Set!AC54+Oct!AC54+Nov!AC54+Dic!AC54</f>
        <v>11</v>
      </c>
      <c r="AW54" s="14">
        <f t="shared" si="18"/>
        <v>37</v>
      </c>
      <c r="AX54" s="56">
        <f t="shared" si="19"/>
        <v>1689.6634365584168</v>
      </c>
      <c r="AY54" s="47">
        <f t="shared" si="20"/>
        <v>2.189785208074531</v>
      </c>
    </row>
    <row r="55" spans="1:51" x14ac:dyDescent="0.3">
      <c r="A55" s="79" t="s">
        <v>4</v>
      </c>
      <c r="B55" s="79" t="s">
        <v>6</v>
      </c>
      <c r="C55" s="80">
        <v>400</v>
      </c>
      <c r="D55" s="79" t="s">
        <v>294</v>
      </c>
      <c r="E55" s="79" t="s">
        <v>262</v>
      </c>
      <c r="F55" s="79" t="s">
        <v>6</v>
      </c>
      <c r="G55" s="81" t="s">
        <v>573</v>
      </c>
      <c r="H55" s="82">
        <v>17</v>
      </c>
      <c r="I55" s="84" t="s">
        <v>318</v>
      </c>
      <c r="J55" s="54">
        <v>40</v>
      </c>
      <c r="K55" s="54">
        <v>40</v>
      </c>
      <c r="L55" s="54">
        <v>96.966243950487637</v>
      </c>
      <c r="M55" s="54">
        <v>86.367880330295463</v>
      </c>
      <c r="N55" s="54">
        <v>183.3341242807831</v>
      </c>
      <c r="O55" s="54">
        <v>223.3341242807831</v>
      </c>
      <c r="P55" s="40">
        <f>+Ene!J55+Feb!J55+Mar!J55+Abr!J55+May!J55+Jun!J55+Jul!J55+Ago!J55+Set!J55+Oct!J55+Nov!J55+Dic!J55</f>
        <v>1</v>
      </c>
      <c r="Q55" s="8">
        <f>+Ene!K55+Feb!K55+Mar!K55+Abr!K55+May!K55+Jun!K55+Jul!K55+Ago!K55+Set!K55+Oct!K55+Nov!K55+Dic!K55</f>
        <v>1</v>
      </c>
      <c r="R55" s="42">
        <f>+Ene!L55+Feb!L55+Mar!L55+Abr!L55+May!L55+Jun!L55+Jul!L55+Ago!L55+Set!L55+Oct!L55+Nov!L55+Dic!L55</f>
        <v>3</v>
      </c>
      <c r="S55" s="54">
        <f t="shared" si="5"/>
        <v>40</v>
      </c>
      <c r="T55" s="51">
        <f t="shared" si="6"/>
        <v>7.5</v>
      </c>
      <c r="U55" s="13">
        <f>+Ene!M55+Feb!M55+Mar!M55+Abr!M55+May!M55+Jun!M55+Jul!M55+Ago!M55+Set!M55+Oct!M55+Nov!M55+Dic!M55</f>
        <v>1</v>
      </c>
      <c r="V55" s="13">
        <f>+Ene!N55+Feb!N55+Mar!N55+Abr!N55+May!N55+Jun!N55+Jul!N55+Ago!N55+Set!N55+Oct!N55+Nov!N55+Dic!N55</f>
        <v>2</v>
      </c>
      <c r="W55" s="14">
        <f>+Ene!P55+Feb!P55+Mar!P55+Abr!P55+May!P55+Jun!P55+Jul!P55+Ago!P55+Set!P55+Oct!P55+Nov!P55+Dic!P55</f>
        <v>0</v>
      </c>
      <c r="X55" s="13">
        <f t="shared" si="7"/>
        <v>3</v>
      </c>
      <c r="Y55" s="56">
        <f t="shared" si="8"/>
        <v>223.3341242807831</v>
      </c>
      <c r="Z55" s="47">
        <f t="shared" si="9"/>
        <v>1.3432788247927128</v>
      </c>
      <c r="AA55" s="14">
        <f>+Ene!P55+Feb!P55+Mar!P55+Abr!P55+May!P55+Jun!P55+Jul!P55+Ago!P55+Set!P55+Oct!P55+Nov!P55+Dic!P55</f>
        <v>0</v>
      </c>
      <c r="AB55" s="13">
        <f>+Ene!Q55+Feb!Q55+Mar!Q55+Abr!Q55+May!Q55+Jun!Q55+Jul!Q55+Ago!Q55+Set!Q55+Oct!Q55+Nov!Q55+Dic!Q55</f>
        <v>6</v>
      </c>
      <c r="AC55" s="13">
        <f>+Ene!R55+Feb!R55+Mar!R55+Abr!R55+May!R55+Jun!R55+Jul!R55+Ago!R55+Set!R55+Oct!R55+Nov!R55+Dic!R55</f>
        <v>9</v>
      </c>
      <c r="AD55" s="14">
        <f>+Ene!S55+Feb!S55+Mar!S55+Abr!S55+May!S55+Jun!S55+Jul!S55+Ago!S55+Set!S55+Oct!S55+Nov!S55+Dic!S55</f>
        <v>0</v>
      </c>
      <c r="AE55" s="13">
        <f t="shared" si="10"/>
        <v>15</v>
      </c>
      <c r="AF55" s="52">
        <v>156</v>
      </c>
      <c r="AG55" s="47">
        <f t="shared" si="11"/>
        <v>9.6153846153846168</v>
      </c>
      <c r="AH55" s="14">
        <f>+Ene!T55+Feb!T55+Mar!T55+Abr!T55+May!T55+Jun!T55+Jul!T55+Ago!T55+Set!T55+Oct!T55+Nov!T55+Dic!T55</f>
        <v>0</v>
      </c>
      <c r="AI55" s="13">
        <f>+Ene!U55+Feb!U55+Mar!U55+Abr!U55+May!U55+Jun!U55+Jul!U55+Ago!U55+Set!U55+Oct!U55+Nov!U55+Dic!U55</f>
        <v>0</v>
      </c>
      <c r="AJ55" s="13">
        <f>+Ene!V55+Feb!V55+Mar!V55+Abr!V55+May!V55+Jun!V55+Jul!V55+Ago!V55+Set!V55+Oct!V55+Nov!V55+Dic!V55</f>
        <v>0</v>
      </c>
      <c r="AK55" s="13">
        <f>+Ene!W55+Feb!W55+Mar!W55+Abr!W55+May!W55+Jun!W55+Jul!W55+Ago!W55+Set!W55+Oct!W55+Nov!W55+Dic!W55</f>
        <v>0</v>
      </c>
      <c r="AL55" s="13">
        <f t="shared" si="12"/>
        <v>0</v>
      </c>
      <c r="AM55" s="56">
        <f t="shared" si="13"/>
        <v>223.3341242807831</v>
      </c>
      <c r="AN55" s="47">
        <f t="shared" si="14"/>
        <v>0</v>
      </c>
      <c r="AO55" s="62">
        <f t="shared" si="15"/>
        <v>183.3341242807831</v>
      </c>
      <c r="AP55" s="40">
        <f>+Ene!X55+Feb!X55+Mar!X55+Abr!X55+May!X55+Jun!X55+Jul!X55+Ago!X55+Set!X55+Oct!X55+Nov!X55+Dic!X55</f>
        <v>4</v>
      </c>
      <c r="AQ55" s="59">
        <f t="shared" si="16"/>
        <v>2.1818087689304639</v>
      </c>
      <c r="AR55" s="8">
        <f>+Ene!Y55+Feb!Y55+Mar!Y55+Abr!Y55+May!Y55+Jun!Y55+Jul!Y55+Ago!Y55+Set!Y55+Oct!Y55+Nov!Y55+Dic!Y55</f>
        <v>1</v>
      </c>
      <c r="AS55" s="59">
        <f t="shared" si="17"/>
        <v>0.54545219223261598</v>
      </c>
      <c r="AT55" s="13">
        <f>+Ene!AA55+Feb!AA55+Mar!AA55+Abr!AA55+May!AA55+Jun!AA55+Jul!AA55+Ago!AA55+Set!AA55+Oct!AA55+Nov!AA55+Dic!AA55</f>
        <v>0</v>
      </c>
      <c r="AU55" s="13">
        <f>+Ene!AB55+Feb!AB55+Mar!AB55+Abr!AB55+May!AB55+Jun!AB55+Jul!AB55+Ago!AB55+Set!AB55+Oct!AB55+Nov!AB55+Dic!AB55</f>
        <v>0</v>
      </c>
      <c r="AV55" s="13">
        <f>+Ene!AC55+Feb!AC55+Mar!AC55+Abr!AC55+May!AC55+Jun!AC55+Jul!AC55+Ago!AC55+Set!AC55+Oct!AC55+Nov!AC55+Dic!AC55</f>
        <v>0</v>
      </c>
      <c r="AW55" s="14">
        <f t="shared" si="18"/>
        <v>0</v>
      </c>
      <c r="AX55" s="56">
        <f t="shared" si="19"/>
        <v>223.3341242807831</v>
      </c>
      <c r="AY55" s="47">
        <f t="shared" si="20"/>
        <v>0</v>
      </c>
    </row>
    <row r="56" spans="1:51" x14ac:dyDescent="0.3">
      <c r="A56" s="79" t="s">
        <v>4</v>
      </c>
      <c r="B56" s="79" t="s">
        <v>6</v>
      </c>
      <c r="C56" s="80">
        <v>400</v>
      </c>
      <c r="D56" s="79" t="s">
        <v>294</v>
      </c>
      <c r="E56" s="79" t="s">
        <v>262</v>
      </c>
      <c r="F56" s="79" t="s">
        <v>6</v>
      </c>
      <c r="G56" s="81" t="s">
        <v>264</v>
      </c>
      <c r="H56" s="82">
        <v>18</v>
      </c>
      <c r="I56" s="84" t="s">
        <v>163</v>
      </c>
      <c r="J56" s="54">
        <v>30</v>
      </c>
      <c r="K56" s="54">
        <v>30</v>
      </c>
      <c r="L56" s="54">
        <v>85.220822789883627</v>
      </c>
      <c r="M56" s="54">
        <v>75.906228028428956</v>
      </c>
      <c r="N56" s="54">
        <v>161.12705081831257</v>
      </c>
      <c r="O56" s="54">
        <v>191.12705081831257</v>
      </c>
      <c r="P56" s="40">
        <f>+Ene!J56+Feb!J56+Mar!J56+Abr!J56+May!J56+Jun!J56+Jul!J56+Ago!J56+Set!J56+Oct!J56+Nov!J56+Dic!J56</f>
        <v>0</v>
      </c>
      <c r="Q56" s="8">
        <f>+Ene!K56+Feb!K56+Mar!K56+Abr!K56+May!K56+Jun!K56+Jul!K56+Ago!K56+Set!K56+Oct!K56+Nov!K56+Dic!K56</f>
        <v>0</v>
      </c>
      <c r="R56" s="42">
        <f>+Ene!L56+Feb!L56+Mar!L56+Abr!L56+May!L56+Jun!L56+Jul!L56+Ago!L56+Set!L56+Oct!L56+Nov!L56+Dic!L56</f>
        <v>1</v>
      </c>
      <c r="S56" s="54">
        <f t="shared" si="5"/>
        <v>30</v>
      </c>
      <c r="T56" s="51">
        <f t="shared" si="6"/>
        <v>3.3333333333333335</v>
      </c>
      <c r="U56" s="13">
        <f>+Ene!M56+Feb!M56+Mar!M56+Abr!M56+May!M56+Jun!M56+Jul!M56+Ago!M56+Set!M56+Oct!M56+Nov!M56+Dic!M56</f>
        <v>3</v>
      </c>
      <c r="V56" s="13">
        <f>+Ene!N56+Feb!N56+Mar!N56+Abr!N56+May!N56+Jun!N56+Jul!N56+Ago!N56+Set!N56+Oct!N56+Nov!N56+Dic!N56</f>
        <v>1</v>
      </c>
      <c r="W56" s="14">
        <f>+Ene!P56+Feb!P56+Mar!P56+Abr!P56+May!P56+Jun!P56+Jul!P56+Ago!P56+Set!P56+Oct!P56+Nov!P56+Dic!P56</f>
        <v>0</v>
      </c>
      <c r="X56" s="13">
        <f t="shared" si="7"/>
        <v>4</v>
      </c>
      <c r="Y56" s="56">
        <f t="shared" si="8"/>
        <v>191.12705081831257</v>
      </c>
      <c r="Z56" s="47">
        <f t="shared" si="9"/>
        <v>2.0928487008374566</v>
      </c>
      <c r="AA56" s="14">
        <f>+Ene!P56+Feb!P56+Mar!P56+Abr!P56+May!P56+Jun!P56+Jul!P56+Ago!P56+Set!P56+Oct!P56+Nov!P56+Dic!P56</f>
        <v>0</v>
      </c>
      <c r="AB56" s="13">
        <f>+Ene!Q56+Feb!Q56+Mar!Q56+Abr!Q56+May!Q56+Jun!Q56+Jul!Q56+Ago!Q56+Set!Q56+Oct!Q56+Nov!Q56+Dic!Q56</f>
        <v>1</v>
      </c>
      <c r="AC56" s="13">
        <f>+Ene!R56+Feb!R56+Mar!R56+Abr!R56+May!R56+Jun!R56+Jul!R56+Ago!R56+Set!R56+Oct!R56+Nov!R56+Dic!R56</f>
        <v>3</v>
      </c>
      <c r="AD56" s="14">
        <f>+Ene!S56+Feb!S56+Mar!S56+Abr!S56+May!S56+Jun!S56+Jul!S56+Ago!S56+Set!S56+Oct!S56+Nov!S56+Dic!S56</f>
        <v>4</v>
      </c>
      <c r="AE56" s="13">
        <f t="shared" si="10"/>
        <v>8</v>
      </c>
      <c r="AF56" s="52">
        <v>216</v>
      </c>
      <c r="AG56" s="47">
        <f t="shared" si="11"/>
        <v>3.7037037037037033</v>
      </c>
      <c r="AH56" s="14">
        <f>+Ene!T56+Feb!T56+Mar!T56+Abr!T56+May!T56+Jun!T56+Jul!T56+Ago!T56+Set!T56+Oct!T56+Nov!T56+Dic!T56</f>
        <v>0</v>
      </c>
      <c r="AI56" s="13">
        <f>+Ene!U56+Feb!U56+Mar!U56+Abr!U56+May!U56+Jun!U56+Jul!U56+Ago!U56+Set!U56+Oct!U56+Nov!U56+Dic!U56</f>
        <v>4</v>
      </c>
      <c r="AJ56" s="13">
        <f>+Ene!V56+Feb!V56+Mar!V56+Abr!V56+May!V56+Jun!V56+Jul!V56+Ago!V56+Set!V56+Oct!V56+Nov!V56+Dic!V56</f>
        <v>4</v>
      </c>
      <c r="AK56" s="13">
        <f>+Ene!W56+Feb!W56+Mar!W56+Abr!W56+May!W56+Jun!W56+Jul!W56+Ago!W56+Set!W56+Oct!W56+Nov!W56+Dic!W56</f>
        <v>0</v>
      </c>
      <c r="AL56" s="13">
        <f t="shared" si="12"/>
        <v>8</v>
      </c>
      <c r="AM56" s="56">
        <f t="shared" si="13"/>
        <v>191.12705081831257</v>
      </c>
      <c r="AN56" s="47">
        <f t="shared" si="14"/>
        <v>4.1856974016749131</v>
      </c>
      <c r="AO56" s="62">
        <f t="shared" si="15"/>
        <v>161.12705081831257</v>
      </c>
      <c r="AP56" s="40">
        <f>+Ene!X56+Feb!X56+Mar!X56+Abr!X56+May!X56+Jun!X56+Jul!X56+Ago!X56+Set!X56+Oct!X56+Nov!X56+Dic!X56</f>
        <v>0</v>
      </c>
      <c r="AQ56" s="59">
        <f t="shared" si="16"/>
        <v>0</v>
      </c>
      <c r="AR56" s="8">
        <f>+Ene!Y56+Feb!Y56+Mar!Y56+Abr!Y56+May!Y56+Jun!Y56+Jul!Y56+Ago!Y56+Set!Y56+Oct!Y56+Nov!Y56+Dic!Y56</f>
        <v>4</v>
      </c>
      <c r="AS56" s="59">
        <f t="shared" si="17"/>
        <v>2.4825130105002753</v>
      </c>
      <c r="AT56" s="13">
        <f>+Ene!AA56+Feb!AA56+Mar!AA56+Abr!AA56+May!AA56+Jun!AA56+Jul!AA56+Ago!AA56+Set!AA56+Oct!AA56+Nov!AA56+Dic!AA56</f>
        <v>0</v>
      </c>
      <c r="AU56" s="13">
        <f>+Ene!AB56+Feb!AB56+Mar!AB56+Abr!AB56+May!AB56+Jun!AB56+Jul!AB56+Ago!AB56+Set!AB56+Oct!AB56+Nov!AB56+Dic!AB56</f>
        <v>0</v>
      </c>
      <c r="AV56" s="13">
        <f>+Ene!AC56+Feb!AC56+Mar!AC56+Abr!AC56+May!AC56+Jun!AC56+Jul!AC56+Ago!AC56+Set!AC56+Oct!AC56+Nov!AC56+Dic!AC56</f>
        <v>0</v>
      </c>
      <c r="AW56" s="14">
        <f t="shared" si="18"/>
        <v>0</v>
      </c>
      <c r="AX56" s="56">
        <f t="shared" si="19"/>
        <v>191.12705081831257</v>
      </c>
      <c r="AY56" s="47">
        <f t="shared" si="20"/>
        <v>0</v>
      </c>
    </row>
    <row r="57" spans="1:51" x14ac:dyDescent="0.3">
      <c r="A57" s="79" t="s">
        <v>4</v>
      </c>
      <c r="B57" s="79" t="s">
        <v>6</v>
      </c>
      <c r="C57" s="80">
        <v>400</v>
      </c>
      <c r="D57" s="79" t="s">
        <v>294</v>
      </c>
      <c r="E57" s="79" t="s">
        <v>262</v>
      </c>
      <c r="F57" s="79" t="s">
        <v>6</v>
      </c>
      <c r="G57" s="81" t="s">
        <v>264</v>
      </c>
      <c r="H57" s="82">
        <v>19</v>
      </c>
      <c r="I57" s="84" t="s">
        <v>164</v>
      </c>
      <c r="J57" s="54">
        <v>8</v>
      </c>
      <c r="K57" s="54">
        <v>8</v>
      </c>
      <c r="L57" s="54">
        <v>56.864563288878635</v>
      </c>
      <c r="M57" s="54">
        <v>50.649293992207724</v>
      </c>
      <c r="N57" s="54">
        <v>107.51385728108636</v>
      </c>
      <c r="O57" s="54">
        <v>115.51385728108636</v>
      </c>
      <c r="P57" s="40">
        <f>+Ene!J57+Feb!J57+Mar!J57+Abr!J57+May!J57+Jun!J57+Jul!J57+Ago!J57+Set!J57+Oct!J57+Nov!J57+Dic!J57</f>
        <v>0</v>
      </c>
      <c r="Q57" s="8">
        <f>+Ene!K57+Feb!K57+Mar!K57+Abr!K57+May!K57+Jun!K57+Jul!K57+Ago!K57+Set!K57+Oct!K57+Nov!K57+Dic!K57</f>
        <v>0</v>
      </c>
      <c r="R57" s="42">
        <f>+Ene!L57+Feb!L57+Mar!L57+Abr!L57+May!L57+Jun!L57+Jul!L57+Ago!L57+Set!L57+Oct!L57+Nov!L57+Dic!L57</f>
        <v>1</v>
      </c>
      <c r="S57" s="54">
        <f t="shared" si="5"/>
        <v>8</v>
      </c>
      <c r="T57" s="51">
        <f t="shared" si="6"/>
        <v>12.5</v>
      </c>
      <c r="U57" s="13">
        <f>+Ene!M57+Feb!M57+Mar!M57+Abr!M57+May!M57+Jun!M57+Jul!M57+Ago!M57+Set!M57+Oct!M57+Nov!M57+Dic!M57</f>
        <v>3</v>
      </c>
      <c r="V57" s="13">
        <f>+Ene!N57+Feb!N57+Mar!N57+Abr!N57+May!N57+Jun!N57+Jul!N57+Ago!N57+Set!N57+Oct!N57+Nov!N57+Dic!N57</f>
        <v>2</v>
      </c>
      <c r="W57" s="14">
        <f>+Ene!P57+Feb!P57+Mar!P57+Abr!P57+May!P57+Jun!P57+Jul!P57+Ago!P57+Set!P57+Oct!P57+Nov!P57+Dic!P57</f>
        <v>0</v>
      </c>
      <c r="X57" s="13">
        <f t="shared" si="7"/>
        <v>5</v>
      </c>
      <c r="Y57" s="56">
        <f t="shared" si="8"/>
        <v>115.51385728108636</v>
      </c>
      <c r="Z57" s="47">
        <f t="shared" si="9"/>
        <v>4.3284850126969783</v>
      </c>
      <c r="AA57" s="14">
        <f>+Ene!P57+Feb!P57+Mar!P57+Abr!P57+May!P57+Jun!P57+Jul!P57+Ago!P57+Set!P57+Oct!P57+Nov!P57+Dic!P57</f>
        <v>0</v>
      </c>
      <c r="AB57" s="13">
        <f>+Ene!Q57+Feb!Q57+Mar!Q57+Abr!Q57+May!Q57+Jun!Q57+Jul!Q57+Ago!Q57+Set!Q57+Oct!Q57+Nov!Q57+Dic!Q57</f>
        <v>1</v>
      </c>
      <c r="AC57" s="13">
        <f>+Ene!R57+Feb!R57+Mar!R57+Abr!R57+May!R57+Jun!R57+Jul!R57+Ago!R57+Set!R57+Oct!R57+Nov!R57+Dic!R57</f>
        <v>2</v>
      </c>
      <c r="AD57" s="14">
        <f>+Ene!S57+Feb!S57+Mar!S57+Abr!S57+May!S57+Jun!S57+Jul!S57+Ago!S57+Set!S57+Oct!S57+Nov!S57+Dic!S57</f>
        <v>4</v>
      </c>
      <c r="AE57" s="13">
        <f t="shared" si="10"/>
        <v>7</v>
      </c>
      <c r="AF57" s="52">
        <v>73</v>
      </c>
      <c r="AG57" s="47">
        <f t="shared" si="11"/>
        <v>9.5890410958904102</v>
      </c>
      <c r="AH57" s="14">
        <f>+Ene!T57+Feb!T57+Mar!T57+Abr!T57+May!T57+Jun!T57+Jul!T57+Ago!T57+Set!T57+Oct!T57+Nov!T57+Dic!T57</f>
        <v>0</v>
      </c>
      <c r="AI57" s="13">
        <f>+Ene!U57+Feb!U57+Mar!U57+Abr!U57+May!U57+Jun!U57+Jul!U57+Ago!U57+Set!U57+Oct!U57+Nov!U57+Dic!U57</f>
        <v>8</v>
      </c>
      <c r="AJ57" s="13">
        <f>+Ene!V57+Feb!V57+Mar!V57+Abr!V57+May!V57+Jun!V57+Jul!V57+Ago!V57+Set!V57+Oct!V57+Nov!V57+Dic!V57</f>
        <v>0</v>
      </c>
      <c r="AK57" s="13">
        <f>+Ene!W57+Feb!W57+Mar!W57+Abr!W57+May!W57+Jun!W57+Jul!W57+Ago!W57+Set!W57+Oct!W57+Nov!W57+Dic!W57</f>
        <v>1</v>
      </c>
      <c r="AL57" s="13">
        <f t="shared" si="12"/>
        <v>9</v>
      </c>
      <c r="AM57" s="56">
        <f t="shared" si="13"/>
        <v>115.51385728108636</v>
      </c>
      <c r="AN57" s="47">
        <f t="shared" si="14"/>
        <v>7.7912730228545595</v>
      </c>
      <c r="AO57" s="62">
        <f t="shared" si="15"/>
        <v>107.51385728108636</v>
      </c>
      <c r="AP57" s="40">
        <f>+Ene!X57+Feb!X57+Mar!X57+Abr!X57+May!X57+Jun!X57+Jul!X57+Ago!X57+Set!X57+Oct!X57+Nov!X57+Dic!X57</f>
        <v>3</v>
      </c>
      <c r="AQ57" s="59">
        <f t="shared" si="16"/>
        <v>2.7903379860669872</v>
      </c>
      <c r="AR57" s="8">
        <f>+Ene!Y57+Feb!Y57+Mar!Y57+Abr!Y57+May!Y57+Jun!Y57+Jul!Y57+Ago!Y57+Set!Y57+Oct!Y57+Nov!Y57+Dic!Y57</f>
        <v>0</v>
      </c>
      <c r="AS57" s="59">
        <f t="shared" si="17"/>
        <v>0</v>
      </c>
      <c r="AT57" s="13">
        <f>+Ene!AA57+Feb!AA57+Mar!AA57+Abr!AA57+May!AA57+Jun!AA57+Jul!AA57+Ago!AA57+Set!AA57+Oct!AA57+Nov!AA57+Dic!AA57</f>
        <v>0</v>
      </c>
      <c r="AU57" s="13">
        <f>+Ene!AB57+Feb!AB57+Mar!AB57+Abr!AB57+May!AB57+Jun!AB57+Jul!AB57+Ago!AB57+Set!AB57+Oct!AB57+Nov!AB57+Dic!AB57</f>
        <v>0</v>
      </c>
      <c r="AV57" s="13">
        <f>+Ene!AC57+Feb!AC57+Mar!AC57+Abr!AC57+May!AC57+Jun!AC57+Jul!AC57+Ago!AC57+Set!AC57+Oct!AC57+Nov!AC57+Dic!AC57</f>
        <v>0</v>
      </c>
      <c r="AW57" s="14">
        <f t="shared" si="18"/>
        <v>0</v>
      </c>
      <c r="AX57" s="56">
        <f t="shared" si="19"/>
        <v>115.51385728108636</v>
      </c>
      <c r="AY57" s="47">
        <f t="shared" si="20"/>
        <v>0</v>
      </c>
    </row>
    <row r="58" spans="1:51" x14ac:dyDescent="0.3">
      <c r="A58" s="79" t="s">
        <v>4</v>
      </c>
      <c r="B58" s="79" t="s">
        <v>6</v>
      </c>
      <c r="C58" s="80">
        <v>400</v>
      </c>
      <c r="D58" s="79" t="s">
        <v>294</v>
      </c>
      <c r="E58" s="79" t="s">
        <v>262</v>
      </c>
      <c r="F58" s="79" t="s">
        <v>6</v>
      </c>
      <c r="G58" s="81" t="s">
        <v>264</v>
      </c>
      <c r="H58" s="82">
        <v>20</v>
      </c>
      <c r="I58" s="84" t="s">
        <v>165</v>
      </c>
      <c r="J58" s="54">
        <v>5</v>
      </c>
      <c r="K58" s="54">
        <v>5</v>
      </c>
      <c r="L58" s="54">
        <v>58.118928655545076</v>
      </c>
      <c r="M58" s="54">
        <v>51.766557830271132</v>
      </c>
      <c r="N58" s="54">
        <v>109.88548648581622</v>
      </c>
      <c r="O58" s="54">
        <v>114.88548648581622</v>
      </c>
      <c r="P58" s="40">
        <f>+Ene!J58+Feb!J58+Mar!J58+Abr!J58+May!J58+Jun!J58+Jul!J58+Ago!J58+Set!J58+Oct!J58+Nov!J58+Dic!J58</f>
        <v>0</v>
      </c>
      <c r="Q58" s="8">
        <f>+Ene!K58+Feb!K58+Mar!K58+Abr!K58+May!K58+Jun!K58+Jul!K58+Ago!K58+Set!K58+Oct!K58+Nov!K58+Dic!K58</f>
        <v>0</v>
      </c>
      <c r="R58" s="42">
        <f>+Ene!L58+Feb!L58+Mar!L58+Abr!L58+May!L58+Jun!L58+Jul!L58+Ago!L58+Set!L58+Oct!L58+Nov!L58+Dic!L58</f>
        <v>0</v>
      </c>
      <c r="S58" s="54">
        <f t="shared" si="5"/>
        <v>5</v>
      </c>
      <c r="T58" s="51">
        <f t="shared" si="6"/>
        <v>0</v>
      </c>
      <c r="U58" s="13">
        <f>+Ene!M58+Feb!M58+Mar!M58+Abr!M58+May!M58+Jun!M58+Jul!M58+Ago!M58+Set!M58+Oct!M58+Nov!M58+Dic!M58</f>
        <v>0</v>
      </c>
      <c r="V58" s="13">
        <f>+Ene!N58+Feb!N58+Mar!N58+Abr!N58+May!N58+Jun!N58+Jul!N58+Ago!N58+Set!N58+Oct!N58+Nov!N58+Dic!N58</f>
        <v>1</v>
      </c>
      <c r="W58" s="14">
        <f>+Ene!P58+Feb!P58+Mar!P58+Abr!P58+May!P58+Jun!P58+Jul!P58+Ago!P58+Set!P58+Oct!P58+Nov!P58+Dic!P58</f>
        <v>0</v>
      </c>
      <c r="X58" s="13">
        <f t="shared" si="7"/>
        <v>1</v>
      </c>
      <c r="Y58" s="56">
        <f t="shared" si="8"/>
        <v>114.88548648581622</v>
      </c>
      <c r="Z58" s="47">
        <f t="shared" si="9"/>
        <v>0.87043196716015148</v>
      </c>
      <c r="AA58" s="14">
        <f>+Ene!P58+Feb!P58+Mar!P58+Abr!P58+May!P58+Jun!P58+Jul!P58+Ago!P58+Set!P58+Oct!P58+Nov!P58+Dic!P58</f>
        <v>0</v>
      </c>
      <c r="AB58" s="13">
        <f>+Ene!Q58+Feb!Q58+Mar!Q58+Abr!Q58+May!Q58+Jun!Q58+Jul!Q58+Ago!Q58+Set!Q58+Oct!Q58+Nov!Q58+Dic!Q58</f>
        <v>1</v>
      </c>
      <c r="AC58" s="13">
        <f>+Ene!R58+Feb!R58+Mar!R58+Abr!R58+May!R58+Jun!R58+Jul!R58+Ago!R58+Set!R58+Oct!R58+Nov!R58+Dic!R58</f>
        <v>2</v>
      </c>
      <c r="AD58" s="14">
        <f>+Ene!S58+Feb!S58+Mar!S58+Abr!S58+May!S58+Jun!S58+Jul!S58+Ago!S58+Set!S58+Oct!S58+Nov!S58+Dic!S58</f>
        <v>1</v>
      </c>
      <c r="AE58" s="13">
        <f t="shared" si="10"/>
        <v>4</v>
      </c>
      <c r="AF58" s="52">
        <v>76</v>
      </c>
      <c r="AG58" s="47">
        <f t="shared" si="11"/>
        <v>5.2631578947368416</v>
      </c>
      <c r="AH58" s="14">
        <f>+Ene!T58+Feb!T58+Mar!T58+Abr!T58+May!T58+Jun!T58+Jul!T58+Ago!T58+Set!T58+Oct!T58+Nov!T58+Dic!T58</f>
        <v>0</v>
      </c>
      <c r="AI58" s="13">
        <f>+Ene!U58+Feb!U58+Mar!U58+Abr!U58+May!U58+Jun!U58+Jul!U58+Ago!U58+Set!U58+Oct!U58+Nov!U58+Dic!U58</f>
        <v>0</v>
      </c>
      <c r="AJ58" s="13">
        <f>+Ene!V58+Feb!V58+Mar!V58+Abr!V58+May!V58+Jun!V58+Jul!V58+Ago!V58+Set!V58+Oct!V58+Nov!V58+Dic!V58</f>
        <v>0</v>
      </c>
      <c r="AK58" s="13">
        <f>+Ene!W58+Feb!W58+Mar!W58+Abr!W58+May!W58+Jun!W58+Jul!W58+Ago!W58+Set!W58+Oct!W58+Nov!W58+Dic!W58</f>
        <v>0</v>
      </c>
      <c r="AL58" s="13">
        <f t="shared" si="12"/>
        <v>0</v>
      </c>
      <c r="AM58" s="56">
        <f t="shared" si="13"/>
        <v>114.88548648581622</v>
      </c>
      <c r="AN58" s="47">
        <f t="shared" si="14"/>
        <v>0</v>
      </c>
      <c r="AO58" s="62">
        <f t="shared" si="15"/>
        <v>109.88548648581622</v>
      </c>
      <c r="AP58" s="40">
        <f>+Ene!X58+Feb!X58+Mar!X58+Abr!X58+May!X58+Jun!X58+Jul!X58+Ago!X58+Set!X58+Oct!X58+Nov!X58+Dic!X58</f>
        <v>2</v>
      </c>
      <c r="AQ58" s="59">
        <f t="shared" si="16"/>
        <v>1.8200765760436939</v>
      </c>
      <c r="AR58" s="8">
        <f>+Ene!Y58+Feb!Y58+Mar!Y58+Abr!Y58+May!Y58+Jun!Y58+Jul!Y58+Ago!Y58+Set!Y58+Oct!Y58+Nov!Y58+Dic!Y58</f>
        <v>0</v>
      </c>
      <c r="AS58" s="59">
        <f t="shared" si="17"/>
        <v>0</v>
      </c>
      <c r="AT58" s="13">
        <f>+Ene!AA58+Feb!AA58+Mar!AA58+Abr!AA58+May!AA58+Jun!AA58+Jul!AA58+Ago!AA58+Set!AA58+Oct!AA58+Nov!AA58+Dic!AA58</f>
        <v>0</v>
      </c>
      <c r="AU58" s="13">
        <f>+Ene!AB58+Feb!AB58+Mar!AB58+Abr!AB58+May!AB58+Jun!AB58+Jul!AB58+Ago!AB58+Set!AB58+Oct!AB58+Nov!AB58+Dic!AB58</f>
        <v>0</v>
      </c>
      <c r="AV58" s="13">
        <f>+Ene!AC58+Feb!AC58+Mar!AC58+Abr!AC58+May!AC58+Jun!AC58+Jul!AC58+Ago!AC58+Set!AC58+Oct!AC58+Nov!AC58+Dic!AC58</f>
        <v>0</v>
      </c>
      <c r="AW58" s="14">
        <f t="shared" si="18"/>
        <v>0</v>
      </c>
      <c r="AX58" s="56">
        <f t="shared" si="19"/>
        <v>114.88548648581622</v>
      </c>
      <c r="AY58" s="47">
        <f t="shared" si="20"/>
        <v>0</v>
      </c>
    </row>
    <row r="59" spans="1:51" x14ac:dyDescent="0.3">
      <c r="A59" s="79" t="s">
        <v>4</v>
      </c>
      <c r="B59" s="79" t="s">
        <v>6</v>
      </c>
      <c r="C59" s="80">
        <v>400</v>
      </c>
      <c r="D59" s="79" t="s">
        <v>294</v>
      </c>
      <c r="E59" s="79" t="s">
        <v>262</v>
      </c>
      <c r="F59" s="79" t="s">
        <v>6</v>
      </c>
      <c r="G59" s="81" t="s">
        <v>264</v>
      </c>
      <c r="H59" s="82">
        <v>21</v>
      </c>
      <c r="I59" s="84" t="s">
        <v>166</v>
      </c>
      <c r="J59" s="54">
        <v>10</v>
      </c>
      <c r="K59" s="54">
        <v>10</v>
      </c>
      <c r="L59" s="54">
        <v>89.782151395943444</v>
      </c>
      <c r="M59" s="54">
        <v>79.969005621386827</v>
      </c>
      <c r="N59" s="54">
        <v>169.75115701733029</v>
      </c>
      <c r="O59" s="54">
        <v>179.75115701733029</v>
      </c>
      <c r="P59" s="40">
        <f>+Ene!J59+Feb!J59+Mar!J59+Abr!J59+May!J59+Jun!J59+Jul!J59+Ago!J59+Set!J59+Oct!J59+Nov!J59+Dic!J59</f>
        <v>0</v>
      </c>
      <c r="Q59" s="8">
        <f>+Ene!K59+Feb!K59+Mar!K59+Abr!K59+May!K59+Jun!K59+Jul!K59+Ago!K59+Set!K59+Oct!K59+Nov!K59+Dic!K59</f>
        <v>0</v>
      </c>
      <c r="R59" s="42">
        <f>+Ene!L59+Feb!L59+Mar!L59+Abr!L59+May!L59+Jun!L59+Jul!L59+Ago!L59+Set!L59+Oct!L59+Nov!L59+Dic!L59</f>
        <v>0</v>
      </c>
      <c r="S59" s="54">
        <f t="shared" si="5"/>
        <v>10</v>
      </c>
      <c r="T59" s="51">
        <f t="shared" si="6"/>
        <v>0</v>
      </c>
      <c r="U59" s="13">
        <f>+Ene!M59+Feb!M59+Mar!M59+Abr!M59+May!M59+Jun!M59+Jul!M59+Ago!M59+Set!M59+Oct!M59+Nov!M59+Dic!M59</f>
        <v>0</v>
      </c>
      <c r="V59" s="13">
        <f>+Ene!N59+Feb!N59+Mar!N59+Abr!N59+May!N59+Jun!N59+Jul!N59+Ago!N59+Set!N59+Oct!N59+Nov!N59+Dic!N59</f>
        <v>0</v>
      </c>
      <c r="W59" s="14">
        <f>+Ene!P59+Feb!P59+Mar!P59+Abr!P59+May!P59+Jun!P59+Jul!P59+Ago!P59+Set!P59+Oct!P59+Nov!P59+Dic!P59</f>
        <v>0</v>
      </c>
      <c r="X59" s="13">
        <f t="shared" si="7"/>
        <v>0</v>
      </c>
      <c r="Y59" s="56">
        <f t="shared" si="8"/>
        <v>179.75115701733029</v>
      </c>
      <c r="Z59" s="47">
        <f t="shared" si="9"/>
        <v>0</v>
      </c>
      <c r="AA59" s="14">
        <f>+Ene!P59+Feb!P59+Mar!P59+Abr!P59+May!P59+Jun!P59+Jul!P59+Ago!P59+Set!P59+Oct!P59+Nov!P59+Dic!P59</f>
        <v>0</v>
      </c>
      <c r="AB59" s="13">
        <f>+Ene!Q59+Feb!Q59+Mar!Q59+Abr!Q59+May!Q59+Jun!Q59+Jul!Q59+Ago!Q59+Set!Q59+Oct!Q59+Nov!Q59+Dic!Q59</f>
        <v>0</v>
      </c>
      <c r="AC59" s="13">
        <f>+Ene!R59+Feb!R59+Mar!R59+Abr!R59+May!R59+Jun!R59+Jul!R59+Ago!R59+Set!R59+Oct!R59+Nov!R59+Dic!R59</f>
        <v>0</v>
      </c>
      <c r="AD59" s="14">
        <f>+Ene!S59+Feb!S59+Mar!S59+Abr!S59+May!S59+Jun!S59+Jul!S59+Ago!S59+Set!S59+Oct!S59+Nov!S59+Dic!S59</f>
        <v>0</v>
      </c>
      <c r="AE59" s="13">
        <f t="shared" si="10"/>
        <v>0</v>
      </c>
      <c r="AF59" s="52">
        <v>70</v>
      </c>
      <c r="AG59" s="47">
        <f t="shared" si="11"/>
        <v>0</v>
      </c>
      <c r="AH59" s="14">
        <f>+Ene!T59+Feb!T59+Mar!T59+Abr!T59+May!T59+Jun!T59+Jul!T59+Ago!T59+Set!T59+Oct!T59+Nov!T59+Dic!T59</f>
        <v>0</v>
      </c>
      <c r="AI59" s="13">
        <f>+Ene!U59+Feb!U59+Mar!U59+Abr!U59+May!U59+Jun!U59+Jul!U59+Ago!U59+Set!U59+Oct!U59+Nov!U59+Dic!U59</f>
        <v>0</v>
      </c>
      <c r="AJ59" s="13">
        <f>+Ene!V59+Feb!V59+Mar!V59+Abr!V59+May!V59+Jun!V59+Jul!V59+Ago!V59+Set!V59+Oct!V59+Nov!V59+Dic!V59</f>
        <v>0</v>
      </c>
      <c r="AK59" s="13">
        <f>+Ene!W59+Feb!W59+Mar!W59+Abr!W59+May!W59+Jun!W59+Jul!W59+Ago!W59+Set!W59+Oct!W59+Nov!W59+Dic!W59</f>
        <v>0</v>
      </c>
      <c r="AL59" s="13">
        <f t="shared" si="12"/>
        <v>0</v>
      </c>
      <c r="AM59" s="56">
        <f t="shared" si="13"/>
        <v>179.75115701733029</v>
      </c>
      <c r="AN59" s="47">
        <f t="shared" si="14"/>
        <v>0</v>
      </c>
      <c r="AO59" s="62">
        <f t="shared" si="15"/>
        <v>169.75115701733029</v>
      </c>
      <c r="AP59" s="40">
        <f>+Ene!X59+Feb!X59+Mar!X59+Abr!X59+May!X59+Jun!X59+Jul!X59+Ago!X59+Set!X59+Oct!X59+Nov!X59+Dic!X59</f>
        <v>0</v>
      </c>
      <c r="AQ59" s="59">
        <f t="shared" si="16"/>
        <v>0</v>
      </c>
      <c r="AR59" s="8">
        <f>+Ene!Y59+Feb!Y59+Mar!Y59+Abr!Y59+May!Y59+Jun!Y59+Jul!Y59+Ago!Y59+Set!Y59+Oct!Y59+Nov!Y59+Dic!Y59</f>
        <v>0</v>
      </c>
      <c r="AS59" s="59">
        <f t="shared" si="17"/>
        <v>0</v>
      </c>
      <c r="AT59" s="13">
        <f>+Ene!AA59+Feb!AA59+Mar!AA59+Abr!AA59+May!AA59+Jun!AA59+Jul!AA59+Ago!AA59+Set!AA59+Oct!AA59+Nov!AA59+Dic!AA59</f>
        <v>0</v>
      </c>
      <c r="AU59" s="13">
        <f>+Ene!AB59+Feb!AB59+Mar!AB59+Abr!AB59+May!AB59+Jun!AB59+Jul!AB59+Ago!AB59+Set!AB59+Oct!AB59+Nov!AB59+Dic!AB59</f>
        <v>0</v>
      </c>
      <c r="AV59" s="13">
        <f>+Ene!AC59+Feb!AC59+Mar!AC59+Abr!AC59+May!AC59+Jun!AC59+Jul!AC59+Ago!AC59+Set!AC59+Oct!AC59+Nov!AC59+Dic!AC59</f>
        <v>0</v>
      </c>
      <c r="AW59" s="14">
        <f t="shared" si="18"/>
        <v>0</v>
      </c>
      <c r="AX59" s="56">
        <f t="shared" si="19"/>
        <v>179.75115701733029</v>
      </c>
      <c r="AY59" s="47">
        <f t="shared" si="20"/>
        <v>0</v>
      </c>
    </row>
    <row r="60" spans="1:51" x14ac:dyDescent="0.3">
      <c r="A60" s="79" t="s">
        <v>4</v>
      </c>
      <c r="B60" s="79" t="s">
        <v>6</v>
      </c>
      <c r="C60" s="80">
        <v>400</v>
      </c>
      <c r="D60" s="79" t="s">
        <v>294</v>
      </c>
      <c r="E60" s="79" t="s">
        <v>262</v>
      </c>
      <c r="F60" s="79" t="s">
        <v>6</v>
      </c>
      <c r="G60" s="81" t="s">
        <v>264</v>
      </c>
      <c r="H60" s="82">
        <v>22</v>
      </c>
      <c r="I60" s="84" t="s">
        <v>167</v>
      </c>
      <c r="J60" s="54">
        <v>26</v>
      </c>
      <c r="K60" s="54">
        <v>26</v>
      </c>
      <c r="L60" s="54">
        <v>53.937710766656934</v>
      </c>
      <c r="M60" s="54">
        <v>48.042345036726438</v>
      </c>
      <c r="N60" s="54">
        <v>101.98005580338338</v>
      </c>
      <c r="O60" s="54">
        <v>127.98005580338338</v>
      </c>
      <c r="P60" s="40">
        <f>+Ene!J60+Feb!J60+Mar!J60+Abr!J60+May!J60+Jun!J60+Jul!J60+Ago!J60+Set!J60+Oct!J60+Nov!J60+Dic!J60</f>
        <v>1</v>
      </c>
      <c r="Q60" s="8">
        <f>+Ene!K60+Feb!K60+Mar!K60+Abr!K60+May!K60+Jun!K60+Jul!K60+Ago!K60+Set!K60+Oct!K60+Nov!K60+Dic!K60</f>
        <v>1</v>
      </c>
      <c r="R60" s="42">
        <f>+Ene!L60+Feb!L60+Mar!L60+Abr!L60+May!L60+Jun!L60+Jul!L60+Ago!L60+Set!L60+Oct!L60+Nov!L60+Dic!L60</f>
        <v>1</v>
      </c>
      <c r="S60" s="54">
        <f t="shared" si="5"/>
        <v>26</v>
      </c>
      <c r="T60" s="51">
        <f t="shared" si="6"/>
        <v>3.8461538461538463</v>
      </c>
      <c r="U60" s="13">
        <f>+Ene!M60+Feb!M60+Mar!M60+Abr!M60+May!M60+Jun!M60+Jul!M60+Ago!M60+Set!M60+Oct!M60+Nov!M60+Dic!M60</f>
        <v>3</v>
      </c>
      <c r="V60" s="13">
        <f>+Ene!N60+Feb!N60+Mar!N60+Abr!N60+May!N60+Jun!N60+Jul!N60+Ago!N60+Set!N60+Oct!N60+Nov!N60+Dic!N60</f>
        <v>3</v>
      </c>
      <c r="W60" s="13">
        <f>+Ene!O60+Feb!O60+Mar!O60+Abr!O60+May!O60+Jun!O60+Jul!O60+Ago!O60+Set!O60+Oct!O60+Nov!O60+Dic!O60</f>
        <v>2</v>
      </c>
      <c r="X60" s="13">
        <f t="shared" si="7"/>
        <v>8</v>
      </c>
      <c r="Y60" s="56">
        <f t="shared" si="8"/>
        <v>127.98005580338338</v>
      </c>
      <c r="Z60" s="47">
        <f t="shared" si="9"/>
        <v>6.2509739894866536</v>
      </c>
      <c r="AA60" s="14">
        <f>+Ene!P60+Feb!P60+Mar!P60+Abr!P60+May!P60+Jun!P60+Jul!P60+Ago!P60+Set!P60+Oct!P60+Nov!P60+Dic!P60</f>
        <v>1</v>
      </c>
      <c r="AB60" s="13">
        <f>+Ene!Q60+Feb!Q60+Mar!Q60+Abr!Q60+May!Q60+Jun!Q60+Jul!Q60+Ago!Q60+Set!Q60+Oct!Q60+Nov!Q60+Dic!Q60</f>
        <v>2</v>
      </c>
      <c r="AC60" s="13">
        <f>+Ene!R60+Feb!R60+Mar!R60+Abr!R60+May!R60+Jun!R60+Jul!R60+Ago!R60+Set!R60+Oct!R60+Nov!R60+Dic!R60</f>
        <v>18</v>
      </c>
      <c r="AD60" s="13">
        <f>+Ene!S60+Feb!S60+Mar!S60+Abr!S60+May!S60+Jun!S60+Jul!S60+Ago!S60+Set!S60+Oct!S60+Nov!S60+Dic!S60</f>
        <v>3</v>
      </c>
      <c r="AE60" s="13">
        <f t="shared" si="10"/>
        <v>24</v>
      </c>
      <c r="AF60" s="52">
        <v>77</v>
      </c>
      <c r="AG60" s="47">
        <f t="shared" si="11"/>
        <v>31.168831168831169</v>
      </c>
      <c r="AH60" s="14">
        <f>+Ene!T60+Feb!T60+Mar!T60+Abr!T60+May!T60+Jun!T60+Jul!T60+Ago!T60+Set!T60+Oct!T60+Nov!T60+Dic!T60</f>
        <v>4</v>
      </c>
      <c r="AI60" s="13">
        <f>+Ene!U60+Feb!U60+Mar!U60+Abr!U60+May!U60+Jun!U60+Jul!U60+Ago!U60+Set!U60+Oct!U60+Nov!U60+Dic!U60</f>
        <v>6</v>
      </c>
      <c r="AJ60" s="13">
        <f>+Ene!V60+Feb!V60+Mar!V60+Abr!V60+May!V60+Jun!V60+Jul!V60+Ago!V60+Set!V60+Oct!V60+Nov!V60+Dic!V60</f>
        <v>10</v>
      </c>
      <c r="AK60" s="13">
        <f>+Ene!W60+Feb!W60+Mar!W60+Abr!W60+May!W60+Jun!W60+Jul!W60+Ago!W60+Set!W60+Oct!W60+Nov!W60+Dic!W60</f>
        <v>9</v>
      </c>
      <c r="AL60" s="13">
        <f t="shared" si="12"/>
        <v>29</v>
      </c>
      <c r="AM60" s="56">
        <f t="shared" si="13"/>
        <v>127.98005580338338</v>
      </c>
      <c r="AN60" s="47">
        <f t="shared" si="14"/>
        <v>22.65978071188912</v>
      </c>
      <c r="AO60" s="62">
        <f t="shared" si="15"/>
        <v>101.98005580338338</v>
      </c>
      <c r="AP60" s="40">
        <f>+Ene!X60+Feb!W60+Mar!W60+Abr!W60+May!W60+Jun!W60+Jul!W60+Ago!W60+Set!W60+Oct!W60+Nov!W60+Dic!W60</f>
        <v>4</v>
      </c>
      <c r="AQ60" s="59">
        <f t="shared" si="16"/>
        <v>3.9223355669778837</v>
      </c>
      <c r="AR60" s="8">
        <f>+Ene!Y60+Feb!Y60+Mar!Y60+Abr!Y60+May!Y60+Jun!Y60+Jul!Y60+Ago!Y60+Set!Y60+Oct!Y60+Nov!Y60+Dic!Y60</f>
        <v>0</v>
      </c>
      <c r="AS60" s="59">
        <f t="shared" si="17"/>
        <v>0</v>
      </c>
      <c r="AT60" s="13">
        <f>+Ene!AA60+Feb!AA60+Mar!AA60+Abr!AA60+May!AA60+Jun!AA60+Jul!AA60+Ago!AA60+Set!AA60+Oct!AA60+Nov!AA60+Dic!AA60</f>
        <v>0</v>
      </c>
      <c r="AU60" s="13">
        <f>+Ene!AB60+Feb!AB60+Mar!AB60+Abr!AB60+May!AB60+Jun!AB60+Jul!AB60+Ago!AB60+Set!AB60+Oct!AB60+Nov!AB60+Dic!AB60</f>
        <v>5</v>
      </c>
      <c r="AV60" s="13">
        <f>+Ene!AC60+Feb!AC60+Mar!AC60+Abr!AC60+May!AC60+Jun!AC60+Jul!AC60+Ago!AC60+Set!AC60+Oct!AC60+Nov!AC60+Dic!AC60</f>
        <v>2</v>
      </c>
      <c r="AW60" s="14">
        <f t="shared" si="18"/>
        <v>7</v>
      </c>
      <c r="AX60" s="56">
        <f t="shared" si="19"/>
        <v>127.98005580338338</v>
      </c>
      <c r="AY60" s="47">
        <f t="shared" si="20"/>
        <v>5.469602240800822</v>
      </c>
    </row>
    <row r="61" spans="1:51" x14ac:dyDescent="0.3">
      <c r="A61" s="79" t="s">
        <v>4</v>
      </c>
      <c r="B61" s="79" t="s">
        <v>6</v>
      </c>
      <c r="C61" s="80">
        <v>400</v>
      </c>
      <c r="D61" s="79" t="s">
        <v>294</v>
      </c>
      <c r="E61" s="79" t="s">
        <v>262</v>
      </c>
      <c r="F61" s="79" t="s">
        <v>6</v>
      </c>
      <c r="G61" s="81" t="s">
        <v>573</v>
      </c>
      <c r="H61" s="82">
        <v>271</v>
      </c>
      <c r="I61" s="84" t="s">
        <v>319</v>
      </c>
      <c r="J61" s="54">
        <v>130</v>
      </c>
      <c r="K61" s="54">
        <v>130</v>
      </c>
      <c r="L61" s="54">
        <v>110.49818548179829</v>
      </c>
      <c r="M61" s="54">
        <v>98.420787189403669</v>
      </c>
      <c r="N61" s="54">
        <v>208.91897267120197</v>
      </c>
      <c r="O61" s="54">
        <v>338.91897267120197</v>
      </c>
      <c r="P61" s="40">
        <f>+Ene!J61+Feb!J61+Mar!J61+Abr!J61+May!J61+Jun!J61+Jul!J61+Ago!J61+Set!J61+Oct!J61+Nov!J61+Dic!J61</f>
        <v>11</v>
      </c>
      <c r="Q61" s="8">
        <f>+Ene!K61+Feb!K61+Mar!K61+Abr!K61+May!K61+Jun!K61+Jul!K61+Ago!K61+Set!K61+Oct!K61+Nov!K61+Dic!K61</f>
        <v>11</v>
      </c>
      <c r="R61" s="42">
        <f>+Ene!L61+Feb!L61+Mar!L61+Abr!L61+May!L61+Jun!L61+Jul!L61+Ago!L61+Set!L61+Oct!L61+Nov!L61+Dic!L61</f>
        <v>16</v>
      </c>
      <c r="S61" s="54">
        <f t="shared" si="5"/>
        <v>130</v>
      </c>
      <c r="T61" s="51">
        <f t="shared" si="6"/>
        <v>12.307692307692308</v>
      </c>
      <c r="U61" s="13">
        <f>+Ene!M61+Feb!M61+Mar!M61+Abr!M61+May!M61+Jun!M61+Jul!M61+Ago!M61+Set!M61+Oct!M61+Nov!M61+Dic!M61</f>
        <v>8</v>
      </c>
      <c r="V61" s="13">
        <f>+Ene!N61+Feb!N61+Mar!N61+Abr!N61+May!N61+Jun!N61+Jul!N61+Ago!N61+Set!N61+Oct!N61+Nov!N61+Dic!N61</f>
        <v>1</v>
      </c>
      <c r="W61" s="13">
        <f>+Ene!O61+Feb!O61+Mar!O61+Abr!O61+May!O61+Jun!O61+Jul!O61+Ago!O61+Set!O61+Oct!O61+Nov!O61+Dic!O61</f>
        <v>10</v>
      </c>
      <c r="X61" s="13">
        <f t="shared" si="7"/>
        <v>19</v>
      </c>
      <c r="Y61" s="56">
        <f t="shared" si="8"/>
        <v>338.91897267120197</v>
      </c>
      <c r="Z61" s="47">
        <f t="shared" si="9"/>
        <v>5.6060597169437942</v>
      </c>
      <c r="AA61" s="14">
        <f>+Ene!P61+Feb!P61+Mar!P61+Abr!P61+May!P61+Jun!P61+Jul!P61+Ago!P61+Set!P61+Oct!P61+Nov!P61+Dic!P61</f>
        <v>3</v>
      </c>
      <c r="AB61" s="13">
        <f>+Ene!Q61+Feb!Q61+Mar!Q61+Abr!Q61+May!Q61+Jun!Q61+Jul!Q61+Ago!Q61+Set!Q61+Oct!Q61+Nov!Q61+Dic!Q61</f>
        <v>10</v>
      </c>
      <c r="AC61" s="13">
        <f>+Ene!R61+Feb!R61+Mar!R61+Abr!R61+May!R61+Jun!R61+Jul!R61+Ago!R61+Set!R61+Oct!R61+Nov!R61+Dic!R61</f>
        <v>25</v>
      </c>
      <c r="AD61" s="13">
        <f>+Ene!S61+Feb!S61+Mar!S61+Abr!S61+May!S61+Jun!S61+Jul!S61+Ago!S61+Set!S61+Oct!S61+Nov!S61+Dic!S61</f>
        <v>12</v>
      </c>
      <c r="AE61" s="13">
        <f t="shared" si="10"/>
        <v>50</v>
      </c>
      <c r="AF61" s="52">
        <v>86</v>
      </c>
      <c r="AG61" s="47">
        <f t="shared" si="11"/>
        <v>58.139534883720934</v>
      </c>
      <c r="AH61" s="14">
        <f>+Ene!T61+Feb!T61+Mar!T61+Abr!T61+May!T61+Jun!T61+Jul!T61+Ago!T61+Set!T61+Oct!T61+Nov!T61+Dic!T61</f>
        <v>4</v>
      </c>
      <c r="AI61" s="13">
        <f>+Ene!U61+Feb!U61+Mar!U61+Abr!U61+May!U61+Jun!U61+Jul!U61+Ago!U61+Set!U61+Oct!U61+Nov!U61+Dic!U61</f>
        <v>49</v>
      </c>
      <c r="AJ61" s="13">
        <f>+Ene!V61+Feb!V61+Mar!V61+Abr!V61+May!V61+Jun!V61+Jul!V61+Ago!V61+Set!V61+Oct!V61+Nov!V61+Dic!V61</f>
        <v>63</v>
      </c>
      <c r="AK61" s="13">
        <f>+Ene!W61+Feb!W61+Mar!W61+Abr!W61+May!W61+Jun!W61+Jul!W61+Ago!W61+Set!W61+Oct!W61+Nov!W61+Dic!W61</f>
        <v>61</v>
      </c>
      <c r="AL61" s="13">
        <f t="shared" si="12"/>
        <v>177</v>
      </c>
      <c r="AM61" s="56">
        <f t="shared" si="13"/>
        <v>338.91897267120197</v>
      </c>
      <c r="AN61" s="47">
        <f t="shared" si="14"/>
        <v>52.224872099950083</v>
      </c>
      <c r="AO61" s="62">
        <f t="shared" si="15"/>
        <v>208.91897267120197</v>
      </c>
      <c r="AP61" s="40">
        <f>+Ene!X61+Feb!W61+Mar!W61+Abr!W61+May!W61+Jun!W61+Jul!W61+Ago!W61+Set!W61+Oct!W61+Nov!W61+Dic!W61</f>
        <v>17</v>
      </c>
      <c r="AQ61" s="59">
        <f t="shared" si="16"/>
        <v>8.1371259788620094</v>
      </c>
      <c r="AR61" s="8">
        <f>+Ene!Y61+Feb!Y61+Mar!Y61+Abr!Y61+May!Y61+Jun!Y61+Jul!Y61+Ago!Y61+Set!Y61+Oct!Y61+Nov!Y61+Dic!Y61</f>
        <v>23</v>
      </c>
      <c r="AS61" s="59">
        <f t="shared" si="17"/>
        <v>11.009052794930955</v>
      </c>
      <c r="AT61" s="13">
        <f>+Ene!AA61+Feb!AA61+Mar!AA61+Abr!AA61+May!AA61+Jun!AA61+Jul!AA61+Ago!AA61+Set!AA61+Oct!AA61+Nov!AA61+Dic!AA61</f>
        <v>3</v>
      </c>
      <c r="AU61" s="13">
        <f>+Ene!AB61+Feb!AB61+Mar!AB61+Abr!AB61+May!AB61+Jun!AB61+Jul!AB61+Ago!AB61+Set!AB61+Oct!AB61+Nov!AB61+Dic!AB61</f>
        <v>3</v>
      </c>
      <c r="AV61" s="13">
        <f>+Ene!AC61+Feb!AC61+Mar!AC61+Abr!AC61+May!AC61+Jun!AC61+Jul!AC61+Ago!AC61+Set!AC61+Oct!AC61+Nov!AC61+Dic!AC61</f>
        <v>0</v>
      </c>
      <c r="AW61" s="14">
        <f t="shared" si="18"/>
        <v>6</v>
      </c>
      <c r="AX61" s="56">
        <f t="shared" si="19"/>
        <v>338.91897267120197</v>
      </c>
      <c r="AY61" s="47">
        <f t="shared" si="20"/>
        <v>1.7703346474559349</v>
      </c>
    </row>
    <row r="62" spans="1:51" x14ac:dyDescent="0.3">
      <c r="A62" s="79" t="s">
        <v>4</v>
      </c>
      <c r="B62" s="79" t="s">
        <v>6</v>
      </c>
      <c r="C62" s="80">
        <v>400</v>
      </c>
      <c r="D62" s="79" t="s">
        <v>294</v>
      </c>
      <c r="E62" s="79" t="s">
        <v>262</v>
      </c>
      <c r="F62" s="79" t="s">
        <v>6</v>
      </c>
      <c r="G62" s="81" t="s">
        <v>264</v>
      </c>
      <c r="H62" s="82">
        <v>272</v>
      </c>
      <c r="I62" s="84" t="s">
        <v>168</v>
      </c>
      <c r="J62" s="54">
        <v>10</v>
      </c>
      <c r="K62" s="54">
        <v>10</v>
      </c>
      <c r="L62" s="54">
        <v>45.993396777769519</v>
      </c>
      <c r="M62" s="54">
        <v>40.966340728991575</v>
      </c>
      <c r="N62" s="54">
        <v>86.959737506761087</v>
      </c>
      <c r="O62" s="54">
        <v>96.959737506761087</v>
      </c>
      <c r="P62" s="40">
        <f>+Ene!J62+Feb!J62+Mar!J62+Abr!J62+May!J62+Jun!J62+Jul!J62+Ago!J62+Set!J62+Oct!J62+Nov!J62+Dic!J62</f>
        <v>1</v>
      </c>
      <c r="Q62" s="8">
        <f>+Ene!K62+Feb!K62+Mar!K62+Abr!K62+May!K62+Jun!K62+Jul!K62+Ago!K62+Set!K62+Oct!K62+Nov!K62+Dic!K62</f>
        <v>1</v>
      </c>
      <c r="R62" s="42">
        <f>+Ene!L62+Feb!L62+Mar!L62+Abr!L62+May!L62+Jun!L62+Jul!L62+Ago!L62+Set!L62+Oct!L62+Nov!L62+Dic!L62</f>
        <v>1</v>
      </c>
      <c r="S62" s="54">
        <f t="shared" si="5"/>
        <v>10</v>
      </c>
      <c r="T62" s="51">
        <f t="shared" si="6"/>
        <v>10</v>
      </c>
      <c r="U62" s="13">
        <f>+Ene!M62+Feb!M62+Mar!M62+Abr!M62+May!M62+Jun!M62+Jul!M62+Ago!M62+Set!M62+Oct!M62+Nov!M62+Dic!M62</f>
        <v>2</v>
      </c>
      <c r="V62" s="13">
        <f>+Ene!N62+Feb!N62+Mar!N62+Abr!N62+May!N62+Jun!N62+Jul!N62+Ago!N62+Set!N62+Oct!N62+Nov!N62+Dic!N62</f>
        <v>1</v>
      </c>
      <c r="W62" s="13">
        <f>+Ene!O62+Feb!O62+Mar!O62+Abr!O62+May!O62+Jun!O62+Jul!O62+Ago!O62+Set!O62+Oct!O62+Nov!O62+Dic!O62</f>
        <v>2</v>
      </c>
      <c r="X62" s="13">
        <f t="shared" si="7"/>
        <v>5</v>
      </c>
      <c r="Y62" s="56">
        <f t="shared" si="8"/>
        <v>96.959737506761087</v>
      </c>
      <c r="Z62" s="47">
        <f t="shared" si="9"/>
        <v>5.1567796371677943</v>
      </c>
      <c r="AA62" s="14">
        <f>+Ene!P62+Feb!P62+Mar!P62+Abr!P62+May!P62+Jun!P62+Jul!P62+Ago!P62+Set!P62+Oct!P62+Nov!P62+Dic!P62</f>
        <v>0</v>
      </c>
      <c r="AB62" s="13">
        <f>+Ene!Q62+Feb!Q62+Mar!Q62+Abr!Q62+May!Q62+Jun!Q62+Jul!Q62+Ago!Q62+Set!Q62+Oct!Q62+Nov!Q62+Dic!Q62</f>
        <v>2</v>
      </c>
      <c r="AC62" s="13">
        <f>+Ene!R62+Feb!R62+Mar!R62+Abr!R62+May!R62+Jun!R62+Jul!R62+Ago!R62+Set!R62+Oct!R62+Nov!R62+Dic!R62</f>
        <v>5</v>
      </c>
      <c r="AD62" s="13">
        <f>+Ene!S62+Feb!S62+Mar!S62+Abr!S62+May!S62+Jun!S62+Jul!S62+Ago!S62+Set!S62+Oct!S62+Nov!S62+Dic!S62</f>
        <v>3</v>
      </c>
      <c r="AE62" s="13">
        <f t="shared" si="10"/>
        <v>10</v>
      </c>
      <c r="AF62" s="52">
        <v>115</v>
      </c>
      <c r="AG62" s="47">
        <f t="shared" si="11"/>
        <v>8.695652173913043</v>
      </c>
      <c r="AH62" s="14">
        <f>+Ene!T62+Feb!T62+Mar!T62+Abr!T62+May!T62+Jun!T62+Jul!T62+Ago!T62+Set!T62+Oct!T62+Nov!T62+Dic!T62</f>
        <v>4</v>
      </c>
      <c r="AI62" s="13">
        <f>+Ene!U62+Feb!U62+Mar!U62+Abr!U62+May!U62+Jun!U62+Jul!U62+Ago!U62+Set!U62+Oct!U62+Nov!U62+Dic!U62</f>
        <v>0</v>
      </c>
      <c r="AJ62" s="13">
        <f>+Ene!V62+Feb!V62+Mar!V62+Abr!V62+May!V62+Jun!V62+Jul!V62+Ago!V62+Set!V62+Oct!V62+Nov!V62+Dic!V62</f>
        <v>0</v>
      </c>
      <c r="AK62" s="13">
        <f>+Ene!W62+Feb!W62+Mar!W62+Abr!W62+May!W62+Jun!W62+Jul!W62+Ago!W62+Set!W62+Oct!W62+Nov!W62+Dic!W62</f>
        <v>0</v>
      </c>
      <c r="AL62" s="13">
        <f t="shared" si="12"/>
        <v>4</v>
      </c>
      <c r="AM62" s="56">
        <f t="shared" si="13"/>
        <v>96.959737506761087</v>
      </c>
      <c r="AN62" s="47">
        <f t="shared" si="14"/>
        <v>4.1254237097342354</v>
      </c>
      <c r="AO62" s="62">
        <f t="shared" si="15"/>
        <v>86.959737506761087</v>
      </c>
      <c r="AP62" s="40">
        <f>+Ene!X62+Feb!W62+Mar!W62+Abr!W62+May!W62+Jun!W62+Jul!W62+Ago!W62+Set!W62+Oct!W62+Nov!W62+Dic!W62</f>
        <v>0</v>
      </c>
      <c r="AQ62" s="59">
        <f t="shared" si="16"/>
        <v>0</v>
      </c>
      <c r="AR62" s="8">
        <f>+Ene!Y62+Feb!Y62+Mar!Y62+Abr!Y62+May!Y62+Jun!Y62+Jul!Y62+Ago!Y62+Set!Y62+Oct!Y62+Nov!Y62+Dic!Y62</f>
        <v>2</v>
      </c>
      <c r="AS62" s="59">
        <f t="shared" si="17"/>
        <v>2.2999149460915755</v>
      </c>
      <c r="AT62" s="13">
        <f>+Ene!AA62+Feb!AA62+Mar!AA62+Abr!AA62+May!AA62+Jun!AA62+Jul!AA62+Ago!AA62+Set!AA62+Oct!AA62+Nov!AA62+Dic!AA62</f>
        <v>0</v>
      </c>
      <c r="AU62" s="13">
        <f>+Ene!AB62+Feb!AB62+Mar!AB62+Abr!AB62+May!AB62+Jun!AB62+Jul!AB62+Ago!AB62+Set!AB62+Oct!AB62+Nov!AB62+Dic!AB62</f>
        <v>0</v>
      </c>
      <c r="AV62" s="13">
        <f>+Ene!AC62+Feb!AC62+Mar!AC62+Abr!AC62+May!AC62+Jun!AC62+Jul!AC62+Ago!AC62+Set!AC62+Oct!AC62+Nov!AC62+Dic!AC62</f>
        <v>0</v>
      </c>
      <c r="AW62" s="14">
        <f t="shared" si="18"/>
        <v>0</v>
      </c>
      <c r="AX62" s="56">
        <f t="shared" si="19"/>
        <v>96.959737506761087</v>
      </c>
      <c r="AY62" s="47">
        <f t="shared" si="20"/>
        <v>0</v>
      </c>
    </row>
    <row r="63" spans="1:51" x14ac:dyDescent="0.3">
      <c r="A63" s="79" t="s">
        <v>4</v>
      </c>
      <c r="B63" s="79" t="s">
        <v>6</v>
      </c>
      <c r="C63" s="80">
        <v>400</v>
      </c>
      <c r="D63" s="79" t="s">
        <v>294</v>
      </c>
      <c r="E63" s="79" t="s">
        <v>262</v>
      </c>
      <c r="F63" s="79" t="s">
        <v>6</v>
      </c>
      <c r="G63" s="81" t="s">
        <v>264</v>
      </c>
      <c r="H63" s="82">
        <v>7220</v>
      </c>
      <c r="I63" s="84" t="s">
        <v>169</v>
      </c>
      <c r="J63" s="54">
        <v>10</v>
      </c>
      <c r="K63" s="54">
        <v>10</v>
      </c>
      <c r="L63" s="54">
        <v>45.309197486860519</v>
      </c>
      <c r="M63" s="54">
        <v>40.356924090047862</v>
      </c>
      <c r="N63" s="54">
        <v>85.666121576908381</v>
      </c>
      <c r="O63" s="54">
        <v>95.666121576908381</v>
      </c>
      <c r="P63" s="40">
        <f>+Ene!J63+Feb!J63+Mar!J63+Abr!J63+May!J63+Jun!J63+Jul!J63+Ago!J63+Set!J63+Oct!J63+Nov!J63+Dic!J63</f>
        <v>0</v>
      </c>
      <c r="Q63" s="8">
        <f>+Ene!K63+Feb!K63+Mar!K63+Abr!K63+May!K63+Jun!K63+Jul!K63+Ago!K63+Set!K63+Oct!K63+Nov!K63+Dic!K63</f>
        <v>0</v>
      </c>
      <c r="R63" s="42">
        <f>+Ene!L63+Feb!L63+Mar!L63+Abr!L63+May!L63+Jun!L63+Jul!L63+Ago!L63+Set!L63+Oct!L63+Nov!L63+Dic!L63</f>
        <v>0</v>
      </c>
      <c r="S63" s="54">
        <f t="shared" si="5"/>
        <v>10</v>
      </c>
      <c r="T63" s="51">
        <f t="shared" si="6"/>
        <v>0</v>
      </c>
      <c r="U63" s="13">
        <f>+Ene!M63+Feb!M63+Mar!M63+Abr!M63+May!M63+Jun!M63+Jul!M63+Ago!M63+Set!M63+Oct!M63+Nov!M63+Dic!M63</f>
        <v>0</v>
      </c>
      <c r="V63" s="13">
        <f>+Ene!N63+Feb!N63+Mar!N63+Abr!N63+May!N63+Jun!N63+Jul!N63+Ago!N63+Set!N63+Oct!N63+Nov!N63+Dic!N63</f>
        <v>0</v>
      </c>
      <c r="W63" s="13">
        <f>+Ene!O63+Feb!O63+Mar!O63+Abr!O63+May!O63+Jun!O63+Jul!O63+Ago!O63+Set!O63+Oct!O63+Nov!O63+Dic!O63</f>
        <v>0</v>
      </c>
      <c r="X63" s="13">
        <f t="shared" si="7"/>
        <v>0</v>
      </c>
      <c r="Y63" s="56">
        <f t="shared" si="8"/>
        <v>95.666121576908381</v>
      </c>
      <c r="Z63" s="47">
        <f t="shared" si="9"/>
        <v>0</v>
      </c>
      <c r="AA63" s="14">
        <f>+Ene!P63+Feb!P63+Mar!P63+Abr!P63+May!P63+Jun!P63+Jul!P63+Ago!P63+Set!P63+Oct!P63+Nov!P63+Dic!P63</f>
        <v>0</v>
      </c>
      <c r="AB63" s="13">
        <f>+Ene!Q63+Feb!Q63+Mar!Q63+Abr!Q63+May!Q63+Jun!Q63+Jul!Q63+Ago!Q63+Set!Q63+Oct!Q63+Nov!Q63+Dic!Q63</f>
        <v>0</v>
      </c>
      <c r="AC63" s="13">
        <f>+Ene!R63+Feb!R63+Mar!R63+Abr!R63+May!R63+Jun!R63+Jul!R63+Ago!R63+Set!R63+Oct!R63+Nov!R63+Dic!R63</f>
        <v>0</v>
      </c>
      <c r="AD63" s="13">
        <f>+Ene!S63+Feb!S63+Mar!S63+Abr!S63+May!S63+Jun!S63+Jul!S63+Ago!S63+Set!S63+Oct!S63+Nov!S63+Dic!S63</f>
        <v>0</v>
      </c>
      <c r="AE63" s="13">
        <f t="shared" si="10"/>
        <v>0</v>
      </c>
      <c r="AF63" s="52">
        <v>135</v>
      </c>
      <c r="AG63" s="47">
        <f t="shared" si="11"/>
        <v>0</v>
      </c>
      <c r="AH63" s="14">
        <f>+Ene!T63+Feb!T63+Mar!T63+Abr!T63+May!T63+Jun!T63+Jul!T63+Ago!T63+Set!T63+Oct!T63+Nov!T63+Dic!T63</f>
        <v>0</v>
      </c>
      <c r="AI63" s="13">
        <f>+Ene!U63+Feb!U63+Mar!U63+Abr!U63+May!U63+Jun!U63+Jul!U63+Ago!U63+Set!U63+Oct!U63+Nov!U63+Dic!U63</f>
        <v>0</v>
      </c>
      <c r="AJ63" s="13">
        <f>+Ene!V63+Feb!V63+Mar!V63+Abr!V63+May!V63+Jun!V63+Jul!V63+Ago!V63+Set!V63+Oct!V63+Nov!V63+Dic!V63</f>
        <v>1</v>
      </c>
      <c r="AK63" s="13">
        <f>+Ene!W63+Feb!W63+Mar!W63+Abr!W63+May!W63+Jun!W63+Jul!W63+Ago!W63+Set!W63+Oct!W63+Nov!W63+Dic!W63</f>
        <v>1</v>
      </c>
      <c r="AL63" s="13">
        <f t="shared" si="12"/>
        <v>2</v>
      </c>
      <c r="AM63" s="56">
        <f t="shared" si="13"/>
        <v>95.666121576908381</v>
      </c>
      <c r="AN63" s="47">
        <f t="shared" si="14"/>
        <v>2.0906042463445642</v>
      </c>
      <c r="AO63" s="62">
        <f t="shared" si="15"/>
        <v>85.666121576908381</v>
      </c>
      <c r="AP63" s="40">
        <f>+Ene!X63+Feb!W63+Mar!W63+Abr!W63+May!W63+Jun!W63+Jul!W63+Ago!W63+Set!W63+Oct!W63+Nov!W63+Dic!W63</f>
        <v>1</v>
      </c>
      <c r="AQ63" s="59">
        <f t="shared" si="16"/>
        <v>1.1673226026723189</v>
      </c>
      <c r="AR63" s="8">
        <f>+Ene!Y63+Feb!Y63+Mar!Y63+Abr!Y63+May!Y63+Jun!Y63+Jul!Y63+Ago!Y63+Set!Y63+Oct!Y63+Nov!Y63+Dic!Y63</f>
        <v>0</v>
      </c>
      <c r="AS63" s="59">
        <f t="shared" si="17"/>
        <v>0</v>
      </c>
      <c r="AT63" s="13">
        <f>+Ene!AA63+Feb!AA63+Mar!AA63+Abr!AA63+May!AA63+Jun!AA63+Jul!AA63+Ago!AA63+Set!AA63+Oct!AA63+Nov!AA63+Dic!AA63</f>
        <v>0</v>
      </c>
      <c r="AU63" s="13">
        <f>+Ene!AB63+Feb!AB63+Mar!AB63+Abr!AB63+May!AB63+Jun!AB63+Jul!AB63+Ago!AB63+Set!AB63+Oct!AB63+Nov!AB63+Dic!AB63</f>
        <v>0</v>
      </c>
      <c r="AV63" s="13">
        <f>+Ene!AC63+Feb!AC63+Mar!AC63+Abr!AC63+May!AC63+Jun!AC63+Jul!AC63+Ago!AC63+Set!AC63+Oct!AC63+Nov!AC63+Dic!AC63</f>
        <v>0</v>
      </c>
      <c r="AW63" s="14">
        <f t="shared" si="18"/>
        <v>0</v>
      </c>
      <c r="AX63" s="56">
        <f t="shared" si="19"/>
        <v>95.666121576908381</v>
      </c>
      <c r="AY63" s="47">
        <f t="shared" si="20"/>
        <v>0</v>
      </c>
    </row>
    <row r="64" spans="1:51" x14ac:dyDescent="0.3">
      <c r="A64" s="79" t="s">
        <v>4</v>
      </c>
      <c r="B64" s="79" t="s">
        <v>5</v>
      </c>
      <c r="C64" s="80">
        <v>400</v>
      </c>
      <c r="D64" s="79" t="s">
        <v>294</v>
      </c>
      <c r="E64" s="79" t="s">
        <v>262</v>
      </c>
      <c r="F64" s="79" t="s">
        <v>6</v>
      </c>
      <c r="G64" s="81" t="s">
        <v>263</v>
      </c>
      <c r="H64" s="82">
        <v>9</v>
      </c>
      <c r="I64" s="84" t="s">
        <v>320</v>
      </c>
      <c r="J64" s="54">
        <v>200</v>
      </c>
      <c r="K64" s="54">
        <v>200</v>
      </c>
      <c r="L64" s="54">
        <v>197.99104133062116</v>
      </c>
      <c r="M64" s="54">
        <v>260.90171173420094</v>
      </c>
      <c r="N64" s="54">
        <v>458.8927530648221</v>
      </c>
      <c r="O64" s="54">
        <v>658.89275306482205</v>
      </c>
      <c r="P64" s="40">
        <f>+Ene!J64+Feb!J64+Mar!J64+Abr!J64+May!J64+Jun!J64+Jul!J64+Ago!J64+Set!J64+Oct!J64+Nov!J64+Dic!J64</f>
        <v>22</v>
      </c>
      <c r="Q64" s="8">
        <f>+Ene!K64+Feb!K64+Mar!K64+Abr!K64+May!K64+Jun!K64+Jul!K64+Ago!K64+Set!K64+Oct!K64+Nov!K64+Dic!K64</f>
        <v>25</v>
      </c>
      <c r="R64" s="42">
        <f>+Ene!L64+Feb!L64+Mar!L64+Abr!L64+May!L64+Jun!L64+Jul!L64+Ago!L64+Set!L64+Oct!L64+Nov!L64+Dic!L64</f>
        <v>25</v>
      </c>
      <c r="S64" s="54">
        <f t="shared" si="5"/>
        <v>200</v>
      </c>
      <c r="T64" s="51">
        <f t="shared" si="6"/>
        <v>12.5</v>
      </c>
      <c r="U64" s="13">
        <f>+Ene!M64+Feb!M64+Mar!M64+Abr!M64+May!M64+Jun!M64+Jul!M64+Ago!M64+Set!M64+Oct!M64+Nov!M64+Dic!M64</f>
        <v>24</v>
      </c>
      <c r="V64" s="13">
        <f>+Ene!N64+Feb!N64+Mar!N64+Abr!N64+May!N64+Jun!N64+Jul!N64+Ago!N64+Set!N64+Oct!N64+Nov!N64+Dic!N64</f>
        <v>14</v>
      </c>
      <c r="W64" s="13">
        <f>+Ene!O64+Feb!O64+Mar!O64+Abr!O64+May!O64+Jun!O64+Jul!O64+Ago!O64+Set!O64+Oct!O64+Nov!O64+Dic!O64</f>
        <v>15</v>
      </c>
      <c r="X64" s="13">
        <f t="shared" si="7"/>
        <v>53</v>
      </c>
      <c r="Y64" s="56">
        <f t="shared" si="8"/>
        <v>658.89275306482205</v>
      </c>
      <c r="Z64" s="47">
        <f t="shared" si="9"/>
        <v>8.0437976823196067</v>
      </c>
      <c r="AA64" s="14">
        <f>+Ene!P64+Feb!P64+Mar!P64+Abr!P64+May!P64+Jun!P64+Jul!P64+Ago!P64+Set!P64+Oct!P64+Nov!P64+Dic!P64</f>
        <v>1</v>
      </c>
      <c r="AB64" s="13">
        <f>+Ene!Q64+Feb!Q64+Mar!Q64+Abr!Q64+May!Q64+Jun!Q64+Jul!Q64+Ago!Q64+Set!Q64+Oct!Q64+Nov!Q64+Dic!Q64</f>
        <v>12</v>
      </c>
      <c r="AC64" s="13">
        <f>+Ene!R64+Feb!R64+Mar!R64+Abr!R64+May!R64+Jun!R64+Jul!R64+Ago!R64+Set!R64+Oct!R64+Nov!R64+Dic!R64</f>
        <v>59</v>
      </c>
      <c r="AD64" s="13">
        <f>+Ene!S64+Feb!S64+Mar!S64+Abr!S64+May!S64+Jun!S64+Jul!S64+Ago!S64+Set!S64+Oct!S64+Nov!S64+Dic!S64</f>
        <v>38</v>
      </c>
      <c r="AE64" s="13">
        <f t="shared" si="10"/>
        <v>110</v>
      </c>
      <c r="AF64" s="52">
        <v>202</v>
      </c>
      <c r="AG64" s="47">
        <f t="shared" si="11"/>
        <v>54.455445544554458</v>
      </c>
      <c r="AH64" s="14">
        <f>+Ene!T64+Feb!T64+Mar!T64+Abr!T64+May!T64+Jun!T64+Jul!T64+Ago!T64+Set!T64+Oct!T64+Nov!T64+Dic!T64</f>
        <v>112</v>
      </c>
      <c r="AI64" s="13">
        <f>+Ene!U64+Feb!U64+Mar!U64+Abr!U64+May!U64+Jun!U64+Jul!U64+Ago!U64+Set!U64+Oct!U64+Nov!U64+Dic!U64</f>
        <v>48</v>
      </c>
      <c r="AJ64" s="13">
        <f>+Ene!V64+Feb!V64+Mar!V64+Abr!V64+May!V64+Jun!V64+Jul!V64+Ago!V64+Set!V64+Oct!V64+Nov!V64+Dic!V64</f>
        <v>22</v>
      </c>
      <c r="AK64" s="13">
        <f>+Ene!W64+Feb!W64+Mar!W64+Abr!W64+May!W64+Jun!W64+Jul!W64+Ago!W64+Set!W64+Oct!W64+Nov!W64+Dic!W64</f>
        <v>28</v>
      </c>
      <c r="AL64" s="13">
        <f t="shared" si="12"/>
        <v>210</v>
      </c>
      <c r="AM64" s="56">
        <f t="shared" si="13"/>
        <v>658.89275306482205</v>
      </c>
      <c r="AN64" s="47">
        <f t="shared" si="14"/>
        <v>31.87165119409655</v>
      </c>
      <c r="AO64" s="62">
        <f t="shared" si="15"/>
        <v>458.8927530648221</v>
      </c>
      <c r="AP64" s="40">
        <f>+Ene!X64+Feb!W64+Mar!W64+Abr!W64+May!W64+Jun!W64+Jul!W64+Ago!W64+Set!W64+Oct!W64+Nov!W64+Dic!W64</f>
        <v>6</v>
      </c>
      <c r="AQ64" s="59">
        <f t="shared" si="16"/>
        <v>1.3074950432160026</v>
      </c>
      <c r="AR64" s="8">
        <f>+Ene!Y64+Feb!Y64+Mar!Y64+Abr!Y64+May!Y64+Jun!Y64+Jul!Y64+Ago!Y64+Set!Y64+Oct!Y64+Nov!Y64+Dic!Y64</f>
        <v>6</v>
      </c>
      <c r="AS64" s="59">
        <f t="shared" si="17"/>
        <v>1.3074950432160026</v>
      </c>
      <c r="AT64" s="13">
        <f>+Ene!AA64+Feb!AA64+Mar!AA64+Abr!AA64+May!AA64+Jun!AA64+Jul!AA64+Ago!AA64+Set!AA64+Oct!AA64+Nov!AA64+Dic!AA64</f>
        <v>3</v>
      </c>
      <c r="AU64" s="13">
        <f>+Ene!AB64+Feb!AB64+Mar!AB64+Abr!AB64+May!AB64+Jun!AB64+Jul!AB64+Ago!AB64+Set!AB64+Oct!AB64+Nov!AB64+Dic!AB64</f>
        <v>0</v>
      </c>
      <c r="AV64" s="13">
        <f>+Ene!AC64+Feb!AC64+Mar!AC64+Abr!AC64+May!AC64+Jun!AC64+Jul!AC64+Ago!AC64+Set!AC64+Oct!AC64+Nov!AC64+Dic!AC64</f>
        <v>1</v>
      </c>
      <c r="AW64" s="14">
        <f t="shared" si="18"/>
        <v>4</v>
      </c>
      <c r="AX64" s="56">
        <f t="shared" si="19"/>
        <v>658.89275306482205</v>
      </c>
      <c r="AY64" s="47">
        <f t="shared" si="20"/>
        <v>0.60707907036374387</v>
      </c>
    </row>
    <row r="65" spans="1:51" ht="20.399999999999999" x14ac:dyDescent="0.3">
      <c r="A65" s="79" t="s">
        <v>4</v>
      </c>
      <c r="B65" s="79" t="s">
        <v>6</v>
      </c>
      <c r="C65" s="80">
        <v>400</v>
      </c>
      <c r="D65" s="79" t="s">
        <v>294</v>
      </c>
      <c r="E65" s="79" t="s">
        <v>262</v>
      </c>
      <c r="F65" s="79" t="s">
        <v>6</v>
      </c>
      <c r="G65" s="81" t="s">
        <v>263</v>
      </c>
      <c r="H65" s="82">
        <v>27572</v>
      </c>
      <c r="I65" s="86" t="s">
        <v>323</v>
      </c>
      <c r="J65" s="54">
        <v>0</v>
      </c>
      <c r="K65" s="54">
        <v>0</v>
      </c>
      <c r="L65" s="54">
        <v>0</v>
      </c>
      <c r="M65" s="54">
        <v>0</v>
      </c>
      <c r="N65" s="54">
        <v>0</v>
      </c>
      <c r="O65" s="54">
        <v>0</v>
      </c>
      <c r="P65" s="40">
        <f>+Ene!J65+Feb!J65+Mar!J65+Abr!J65+May!J65+Jun!J65+Jul!J65+Ago!J65+Set!J65+Oct!J65+Nov!J65+Dic!J65</f>
        <v>0</v>
      </c>
      <c r="Q65" s="8">
        <f>+Ene!K65+Feb!K65+Mar!K65+Abr!K65+May!K65+Jun!K65+Jul!K65+Ago!K65+Set!K65+Oct!K65+Nov!K65+Dic!K65</f>
        <v>0</v>
      </c>
      <c r="R65" s="42">
        <f>+Ene!L65+Feb!L65+Mar!L65+Abr!L65+May!L65+Jun!L65+Jul!L65+Ago!L65+Set!L65+Oct!L65+Nov!L65+Dic!L65</f>
        <v>0</v>
      </c>
      <c r="S65" s="54">
        <f t="shared" si="5"/>
        <v>0</v>
      </c>
      <c r="T65" s="51">
        <f t="shared" si="6"/>
        <v>0</v>
      </c>
      <c r="U65" s="13">
        <f>+Ene!M65+Feb!M65+Mar!M65+Abr!M65+May!M65+Jun!M65+Jul!M65+Ago!M65+Set!M65+Oct!M65+Nov!M65+Dic!M65</f>
        <v>0</v>
      </c>
      <c r="V65" s="13">
        <f>+Ene!N65+Feb!N65+Mar!N65+Abr!N65+May!N65+Jun!N65+Jul!N65+Ago!N65+Set!N65+Oct!N65+Nov!N65+Dic!N65</f>
        <v>0</v>
      </c>
      <c r="W65" s="13">
        <f>+Ene!O65+Feb!O65+Mar!O65+Abr!O65+May!O65+Jun!O65+Jul!O65+Ago!O65+Set!O65+Oct!O65+Nov!O65+Dic!O65</f>
        <v>0</v>
      </c>
      <c r="X65" s="13">
        <f t="shared" si="7"/>
        <v>0</v>
      </c>
      <c r="Y65" s="56">
        <f t="shared" si="8"/>
        <v>0</v>
      </c>
      <c r="Z65" s="47">
        <f t="shared" si="9"/>
        <v>0</v>
      </c>
      <c r="AA65" s="14">
        <f>+Ene!P65+Feb!P65+Mar!P65+Abr!P65+May!P65+Jun!P65+Jul!P65+Ago!P65+Set!P65+Oct!P65+Nov!P65+Dic!P65</f>
        <v>0</v>
      </c>
      <c r="AB65" s="13">
        <f>+Ene!Q65+Feb!Q65+Mar!Q65+Abr!Q65+May!Q65+Jun!Q65+Jul!Q65+Ago!Q65+Set!Q65+Oct!Q65+Nov!Q65+Dic!Q65</f>
        <v>0</v>
      </c>
      <c r="AC65" s="13">
        <f>+Ene!R65+Feb!R65+Mar!R65+Abr!R65+May!R65+Jun!R65+Jul!R65+Ago!R65+Set!R65+Oct!R65+Nov!R65+Dic!R65</f>
        <v>0</v>
      </c>
      <c r="AD65" s="13">
        <f>+Ene!S65+Feb!S65+Mar!S65+Abr!S65+May!S65+Jun!S65+Jul!S65+Ago!S65+Set!S65+Oct!S65+Nov!S65+Dic!S65</f>
        <v>0</v>
      </c>
      <c r="AE65" s="13">
        <f t="shared" si="10"/>
        <v>0</v>
      </c>
      <c r="AF65" s="52">
        <v>200</v>
      </c>
      <c r="AG65" s="47">
        <f t="shared" si="11"/>
        <v>0</v>
      </c>
      <c r="AH65" s="14">
        <f>+Ene!T65+Feb!T65+Mar!T65+Abr!T65+May!T65+Jun!T65+Jul!T65+Ago!T65+Set!T65+Oct!T65+Nov!T65+Dic!T65</f>
        <v>0</v>
      </c>
      <c r="AI65" s="13">
        <f>+Ene!U65+Feb!U65+Mar!U65+Abr!U65+May!U65+Jun!U65+Jul!U65+Ago!U65+Set!U65+Oct!U65+Nov!U65+Dic!U65</f>
        <v>0</v>
      </c>
      <c r="AJ65" s="13">
        <f>+Ene!V65+Feb!V65+Mar!V65+Abr!V65+May!V65+Jun!V65+Jul!V65+Ago!V65+Set!V65+Oct!V65+Nov!V65+Dic!V65</f>
        <v>0</v>
      </c>
      <c r="AK65" s="13">
        <f>+Ene!W65+Feb!W65+Mar!W65+Abr!W65+May!W65+Jun!W65+Jul!W65+Ago!W65+Set!W65+Oct!W65+Nov!W65+Dic!W65</f>
        <v>2</v>
      </c>
      <c r="AL65" s="13">
        <f t="shared" si="12"/>
        <v>2</v>
      </c>
      <c r="AM65" s="56">
        <f t="shared" si="13"/>
        <v>0</v>
      </c>
      <c r="AN65" s="47">
        <f t="shared" si="14"/>
        <v>0</v>
      </c>
      <c r="AO65" s="62">
        <f t="shared" si="15"/>
        <v>0</v>
      </c>
      <c r="AP65" s="40">
        <f>+Ene!X65+Feb!W65+Mar!W65+Abr!W65+May!W65+Jun!W65+Jul!W65+Ago!W65+Set!W65+Oct!W65+Nov!W65+Dic!W65</f>
        <v>0</v>
      </c>
      <c r="AQ65" s="59">
        <f t="shared" si="16"/>
        <v>0</v>
      </c>
      <c r="AR65" s="8">
        <f>+Ene!Y65+Feb!Y65+Mar!Y65+Abr!Y65+May!Y65+Jun!Y65+Jul!Y65+Ago!Y65+Set!Y65+Oct!Y65+Nov!Y65+Dic!Y65</f>
        <v>0</v>
      </c>
      <c r="AS65" s="59">
        <f t="shared" si="17"/>
        <v>0</v>
      </c>
      <c r="AT65" s="13">
        <f>+Ene!AA65+Feb!AA65+Mar!AA65+Abr!AA65+May!AA65+Jun!AA65+Jul!AA65+Ago!AA65+Set!AA65+Oct!AA65+Nov!AA65+Dic!AA65</f>
        <v>0</v>
      </c>
      <c r="AU65" s="13">
        <f>+Ene!AB65+Feb!AB65+Mar!AB65+Abr!AB65+May!AB65+Jun!AB65+Jul!AB65+Ago!AB65+Set!AB65+Oct!AB65+Nov!AB65+Dic!AB65</f>
        <v>0</v>
      </c>
      <c r="AV65" s="13">
        <f>+Ene!AC65+Feb!AC65+Mar!AC65+Abr!AC65+May!AC65+Jun!AC65+Jul!AC65+Ago!AC65+Set!AC65+Oct!AC65+Nov!AC65+Dic!AC65</f>
        <v>0</v>
      </c>
      <c r="AW65" s="14">
        <f t="shared" si="18"/>
        <v>0</v>
      </c>
      <c r="AX65" s="56">
        <f t="shared" si="19"/>
        <v>0</v>
      </c>
      <c r="AY65" s="47">
        <f t="shared" si="20"/>
        <v>0</v>
      </c>
    </row>
    <row r="66" spans="1:51" x14ac:dyDescent="0.3">
      <c r="A66" s="79" t="s">
        <v>4</v>
      </c>
      <c r="B66" s="79" t="s">
        <v>5</v>
      </c>
      <c r="C66" s="80">
        <v>400</v>
      </c>
      <c r="D66" s="79" t="s">
        <v>294</v>
      </c>
      <c r="E66" s="79" t="s">
        <v>262</v>
      </c>
      <c r="F66" s="79" t="s">
        <v>6</v>
      </c>
      <c r="G66" s="81" t="s">
        <v>265</v>
      </c>
      <c r="H66" s="82">
        <v>13</v>
      </c>
      <c r="I66" s="84" t="s">
        <v>4</v>
      </c>
      <c r="J66" s="54">
        <v>145</v>
      </c>
      <c r="K66" s="54">
        <v>145</v>
      </c>
      <c r="L66" s="54">
        <v>127.02839089695975</v>
      </c>
      <c r="M66" s="54">
        <v>167.39103143821026</v>
      </c>
      <c r="N66" s="54">
        <v>294.41942233517</v>
      </c>
      <c r="O66" s="54">
        <v>439.41942233517</v>
      </c>
      <c r="P66" s="40">
        <f>+Ene!J66+Feb!J66+Mar!J66+Abr!J66+May!J66+Jun!J66+Jul!J66+Ago!J66+Set!J66+Oct!J66+Nov!J66+Dic!J66</f>
        <v>13</v>
      </c>
      <c r="Q66" s="8">
        <f>+Ene!K66+Feb!K66+Mar!K66+Abr!K66+May!K66+Jun!K66+Jul!K66+Ago!K66+Set!K66+Oct!K66+Nov!K66+Dic!K66</f>
        <v>15</v>
      </c>
      <c r="R66" s="42">
        <f>+Ene!L66+Feb!L66+Mar!L66+Abr!L66+May!L66+Jun!L66+Jul!L66+Ago!L66+Set!L66+Oct!L66+Nov!L66+Dic!L66</f>
        <v>13</v>
      </c>
      <c r="S66" s="54">
        <f t="shared" si="5"/>
        <v>145</v>
      </c>
      <c r="T66" s="51">
        <f t="shared" si="6"/>
        <v>8.9655172413793096</v>
      </c>
      <c r="U66" s="13">
        <f>+Ene!M66+Feb!M66+Mar!M66+Abr!M66+May!M66+Jun!M66+Jul!M66+Ago!M66+Set!M66+Oct!M66+Nov!M66+Dic!M66</f>
        <v>23</v>
      </c>
      <c r="V66" s="13">
        <f>+Ene!N66+Feb!N66+Mar!N66+Abr!N66+May!N66+Jun!N66+Jul!N66+Ago!N66+Set!N66+Oct!N66+Nov!N66+Dic!N66</f>
        <v>5</v>
      </c>
      <c r="W66" s="13">
        <f>+Ene!O66+Feb!O66+Mar!O66+Abr!O66+May!O66+Jun!O66+Jul!O66+Ago!O66+Set!O66+Oct!O66+Nov!O66+Dic!O66</f>
        <v>13</v>
      </c>
      <c r="X66" s="13">
        <f t="shared" si="7"/>
        <v>41</v>
      </c>
      <c r="Y66" s="56">
        <f t="shared" si="8"/>
        <v>439.41942233517</v>
      </c>
      <c r="Z66" s="47">
        <f t="shared" si="9"/>
        <v>9.3304933546444353</v>
      </c>
      <c r="AA66" s="14">
        <f>+Ene!P66+Feb!P66+Mar!P66+Abr!P66+May!P66+Jun!P66+Jul!P66+Ago!P66+Set!P66+Oct!P66+Nov!P66+Dic!P66</f>
        <v>1</v>
      </c>
      <c r="AB66" s="13">
        <f>+Ene!Q66+Feb!Q66+Mar!Q66+Abr!Q66+May!Q66+Jun!Q66+Jul!Q66+Ago!Q66+Set!Q66+Oct!Q66+Nov!Q66+Dic!Q66</f>
        <v>16</v>
      </c>
      <c r="AC66" s="13">
        <f>+Ene!R66+Feb!R66+Mar!R66+Abr!R66+May!R66+Jun!R66+Jul!R66+Ago!R66+Set!R66+Oct!R66+Nov!R66+Dic!R66</f>
        <v>48</v>
      </c>
      <c r="AD66" s="13">
        <f>+Ene!S66+Feb!S66+Mar!S66+Abr!S66+May!S66+Jun!S66+Jul!S66+Ago!S66+Set!S66+Oct!S66+Nov!S66+Dic!S66</f>
        <v>36</v>
      </c>
      <c r="AE66" s="13">
        <f t="shared" si="10"/>
        <v>101</v>
      </c>
      <c r="AF66" s="52">
        <v>265</v>
      </c>
      <c r="AG66" s="47">
        <f t="shared" si="11"/>
        <v>38.113207547169814</v>
      </c>
      <c r="AH66" s="14">
        <f>+Ene!T66+Feb!T66+Mar!T66+Abr!T66+May!T66+Jun!T66+Jul!T66+Ago!T66+Set!T66+Oct!T66+Nov!T66+Dic!T66</f>
        <v>15</v>
      </c>
      <c r="AI66" s="13">
        <f>+Ene!U66+Feb!U66+Mar!U66+Abr!U66+May!U66+Jun!U66+Jul!U66+Ago!U66+Set!U66+Oct!U66+Nov!U66+Dic!U66</f>
        <v>8</v>
      </c>
      <c r="AJ66" s="13">
        <f>+Ene!V66+Feb!V66+Mar!V66+Abr!V66+May!V66+Jun!V66+Jul!V66+Ago!V66+Set!V66+Oct!V66+Nov!V66+Dic!V66</f>
        <v>7</v>
      </c>
      <c r="AK66" s="13">
        <f>+Ene!W66+Feb!W66+Mar!W66+Abr!W66+May!W66+Jun!W66+Jul!W66+Ago!W66+Set!W66+Oct!W66+Nov!W66+Dic!W66</f>
        <v>12</v>
      </c>
      <c r="AL66" s="13">
        <f t="shared" si="12"/>
        <v>42</v>
      </c>
      <c r="AM66" s="56">
        <f t="shared" si="13"/>
        <v>439.41942233517</v>
      </c>
      <c r="AN66" s="47">
        <f t="shared" si="14"/>
        <v>9.5580663632942979</v>
      </c>
      <c r="AO66" s="62">
        <f t="shared" si="15"/>
        <v>294.41942233517</v>
      </c>
      <c r="AP66" s="40">
        <f>+Ene!X66+Feb!W66+Mar!W66+Abr!W66+May!W66+Jun!W66+Jul!W66+Ago!W66+Set!W66+Oct!W66+Nov!W66+Dic!W66</f>
        <v>0</v>
      </c>
      <c r="AQ66" s="59">
        <f t="shared" si="16"/>
        <v>0</v>
      </c>
      <c r="AR66" s="8">
        <f>+Ene!Y66+Feb!Y66+Mar!Y66+Abr!Y66+May!Y66+Jun!Y66+Jul!Y66+Ago!Y66+Set!Y66+Oct!Y66+Nov!Y66+Dic!Y66</f>
        <v>11</v>
      </c>
      <c r="AS66" s="59">
        <f t="shared" si="17"/>
        <v>3.7361665588343862</v>
      </c>
      <c r="AT66" s="13">
        <f>+Ene!AA66+Feb!AA66+Mar!AA66+Abr!AA66+May!AA66+Jun!AA66+Jul!AA66+Ago!AA66+Set!AA66+Oct!AA66+Nov!AA66+Dic!AA66</f>
        <v>0</v>
      </c>
      <c r="AU66" s="13">
        <f>+Ene!AB66+Feb!AB66+Mar!AB66+Abr!AB66+May!AB66+Jun!AB66+Jul!AB66+Ago!AB66+Set!AB66+Oct!AB66+Nov!AB66+Dic!AB66</f>
        <v>0</v>
      </c>
      <c r="AV66" s="13">
        <f>+Ene!AC66+Feb!AC66+Mar!AC66+Abr!AC66+May!AC66+Jun!AC66+Jul!AC66+Ago!AC66+Set!AC66+Oct!AC66+Nov!AC66+Dic!AC66</f>
        <v>0</v>
      </c>
      <c r="AW66" s="14">
        <f t="shared" si="18"/>
        <v>0</v>
      </c>
      <c r="AX66" s="56">
        <f t="shared" si="19"/>
        <v>439.41942233517</v>
      </c>
      <c r="AY66" s="47">
        <f t="shared" si="20"/>
        <v>0</v>
      </c>
    </row>
    <row r="67" spans="1:51" x14ac:dyDescent="0.3">
      <c r="A67" s="79" t="s">
        <v>4</v>
      </c>
      <c r="B67" s="79" t="s">
        <v>5</v>
      </c>
      <c r="C67" s="80">
        <v>400</v>
      </c>
      <c r="D67" s="79" t="s">
        <v>294</v>
      </c>
      <c r="E67" s="79" t="s">
        <v>262</v>
      </c>
      <c r="F67" s="79" t="s">
        <v>6</v>
      </c>
      <c r="G67" s="81" t="s">
        <v>573</v>
      </c>
      <c r="H67" s="82">
        <v>14</v>
      </c>
      <c r="I67" s="84" t="s">
        <v>321</v>
      </c>
      <c r="J67" s="54">
        <v>125</v>
      </c>
      <c r="K67" s="54">
        <v>125</v>
      </c>
      <c r="L67" s="54">
        <v>65.702779896899472</v>
      </c>
      <c r="M67" s="54">
        <v>86.579512010199991</v>
      </c>
      <c r="N67" s="54">
        <v>152.28229190709948</v>
      </c>
      <c r="O67" s="54">
        <v>277.28229190709948</v>
      </c>
      <c r="P67" s="40">
        <f>+Ene!J67+Feb!J67+Mar!J67+Abr!J67+May!J67+Jun!J67+Jul!J67+Ago!J67+Set!J67+Oct!J67+Nov!J67+Dic!J67</f>
        <v>9</v>
      </c>
      <c r="Q67" s="8">
        <f>+Ene!K67+Feb!K67+Mar!K67+Abr!K67+May!K67+Jun!K67+Jul!K67+Ago!K67+Set!K67+Oct!K67+Nov!K67+Dic!K67</f>
        <v>6</v>
      </c>
      <c r="R67" s="42">
        <f>+Ene!L67+Feb!L67+Mar!L67+Abr!L67+May!L67+Jun!L67+Jul!L67+Ago!L67+Set!L67+Oct!L67+Nov!L67+Dic!L67</f>
        <v>7</v>
      </c>
      <c r="S67" s="54">
        <f t="shared" si="5"/>
        <v>125</v>
      </c>
      <c r="T67" s="51">
        <f t="shared" si="6"/>
        <v>5.6000000000000005</v>
      </c>
      <c r="U67" s="13">
        <f>+Ene!M67+Feb!M67+Mar!M67+Abr!M67+May!M67+Jun!M67+Jul!M67+Ago!M67+Set!M67+Oct!M67+Nov!M67+Dic!M67</f>
        <v>6</v>
      </c>
      <c r="V67" s="13">
        <f>+Ene!N67+Feb!N67+Mar!N67+Abr!N67+May!N67+Jun!N67+Jul!N67+Ago!N67+Set!N67+Oct!N67+Nov!N67+Dic!N67</f>
        <v>3</v>
      </c>
      <c r="W67" s="13">
        <f>+Ene!O67+Feb!O67+Mar!O67+Abr!O67+May!O67+Jun!O67+Jul!O67+Ago!O67+Set!O67+Oct!O67+Nov!O67+Dic!O67</f>
        <v>10</v>
      </c>
      <c r="X67" s="13">
        <f t="shared" si="7"/>
        <v>19</v>
      </c>
      <c r="Y67" s="56">
        <f t="shared" si="8"/>
        <v>277.28229190709948</v>
      </c>
      <c r="Z67" s="47">
        <f t="shared" si="9"/>
        <v>6.8522226462141873</v>
      </c>
      <c r="AA67" s="14">
        <f>+Ene!P67+Feb!P67+Mar!P67+Abr!P67+May!P67+Jun!P67+Jul!P67+Ago!P67+Set!P67+Oct!P67+Nov!P67+Dic!P67</f>
        <v>2</v>
      </c>
      <c r="AB67" s="13">
        <f>+Ene!Q67+Feb!Q67+Mar!Q67+Abr!Q67+May!Q67+Jun!Q67+Jul!Q67+Ago!Q67+Set!Q67+Oct!Q67+Nov!Q67+Dic!Q67</f>
        <v>11</v>
      </c>
      <c r="AC67" s="13">
        <f>+Ene!R67+Feb!R67+Mar!R67+Abr!R67+May!R67+Jun!R67+Jul!R67+Ago!R67+Set!R67+Oct!R67+Nov!R67+Dic!R67</f>
        <v>31</v>
      </c>
      <c r="AD67" s="13">
        <f>+Ene!S67+Feb!S67+Mar!S67+Abr!S67+May!S67+Jun!S67+Jul!S67+Ago!S67+Set!S67+Oct!S67+Nov!S67+Dic!S67</f>
        <v>18</v>
      </c>
      <c r="AE67" s="13">
        <f t="shared" si="10"/>
        <v>62</v>
      </c>
      <c r="AF67" s="52">
        <v>108</v>
      </c>
      <c r="AG67" s="47">
        <f t="shared" si="11"/>
        <v>57.407407407407405</v>
      </c>
      <c r="AH67" s="14">
        <f>+Ene!T67+Feb!T67+Mar!T67+Abr!T67+May!T67+Jun!T67+Jul!T67+Ago!T67+Set!T67+Oct!T67+Nov!T67+Dic!T67</f>
        <v>18</v>
      </c>
      <c r="AI67" s="13">
        <f>+Ene!U67+Feb!U67+Mar!U67+Abr!U67+May!U67+Jun!U67+Jul!U67+Ago!U67+Set!U67+Oct!U67+Nov!U67+Dic!U67</f>
        <v>32</v>
      </c>
      <c r="AJ67" s="13">
        <f>+Ene!V67+Feb!V67+Mar!V67+Abr!V67+May!V67+Jun!V67+Jul!V67+Ago!V67+Set!V67+Oct!V67+Nov!V67+Dic!V67</f>
        <v>17</v>
      </c>
      <c r="AK67" s="13">
        <f>+Ene!W67+Feb!W67+Mar!W67+Abr!W67+May!W67+Jun!W67+Jul!W67+Ago!W67+Set!W67+Oct!W67+Nov!W67+Dic!W67</f>
        <v>33</v>
      </c>
      <c r="AL67" s="13">
        <f t="shared" si="12"/>
        <v>100</v>
      </c>
      <c r="AM67" s="56">
        <f t="shared" si="13"/>
        <v>277.28229190709948</v>
      </c>
      <c r="AN67" s="47">
        <f t="shared" si="14"/>
        <v>36.064329716916774</v>
      </c>
      <c r="AO67" s="62">
        <f t="shared" si="15"/>
        <v>152.28229190709948</v>
      </c>
      <c r="AP67" s="40">
        <f>+Ene!X67+Feb!W67+Mar!W67+Abr!W67+May!W67+Jun!W67+Jul!W67+Ago!W67+Set!W67+Oct!W67+Nov!W67+Dic!W67</f>
        <v>13</v>
      </c>
      <c r="AQ67" s="59">
        <f t="shared" si="16"/>
        <v>8.5367772163100284</v>
      </c>
      <c r="AR67" s="8">
        <f>+Ene!Y67+Feb!Y67+Mar!Y67+Abr!Y67+May!Y67+Jun!Y67+Jul!Y67+Ago!Y67+Set!Y67+Oct!Y67+Nov!Y67+Dic!Y67</f>
        <v>10</v>
      </c>
      <c r="AS67" s="59">
        <f t="shared" si="17"/>
        <v>6.5667517048538677</v>
      </c>
      <c r="AT67" s="13">
        <f>+Ene!AA67+Feb!AA67+Mar!AA67+Abr!AA67+May!AA67+Jun!AA67+Jul!AA67+Ago!AA67+Set!AA67+Oct!AA67+Nov!AA67+Dic!AA67</f>
        <v>2</v>
      </c>
      <c r="AU67" s="13">
        <f>+Ene!AB67+Feb!AB67+Mar!AB67+Abr!AB67+May!AB67+Jun!AB67+Jul!AB67+Ago!AB67+Set!AB67+Oct!AB67+Nov!AB67+Dic!AB67</f>
        <v>8</v>
      </c>
      <c r="AV67" s="13">
        <f>+Ene!AC67+Feb!AC67+Mar!AC67+Abr!AC67+May!AC67+Jun!AC67+Jul!AC67+Ago!AC67+Set!AC67+Oct!AC67+Nov!AC67+Dic!AC67</f>
        <v>5</v>
      </c>
      <c r="AW67" s="14">
        <f t="shared" si="18"/>
        <v>15</v>
      </c>
      <c r="AX67" s="56">
        <f t="shared" si="19"/>
        <v>277.28229190709948</v>
      </c>
      <c r="AY67" s="47">
        <f t="shared" si="20"/>
        <v>5.4096494575375162</v>
      </c>
    </row>
    <row r="68" spans="1:51" x14ac:dyDescent="0.3">
      <c r="A68" s="79" t="s">
        <v>4</v>
      </c>
      <c r="B68" s="79" t="s">
        <v>5</v>
      </c>
      <c r="C68" s="80">
        <v>400</v>
      </c>
      <c r="D68" s="79" t="s">
        <v>294</v>
      </c>
      <c r="E68" s="79" t="s">
        <v>262</v>
      </c>
      <c r="F68" s="79" t="s">
        <v>6</v>
      </c>
      <c r="G68" s="81" t="s">
        <v>573</v>
      </c>
      <c r="H68" s="82">
        <v>10</v>
      </c>
      <c r="I68" s="84" t="s">
        <v>322</v>
      </c>
      <c r="J68" s="54">
        <v>154</v>
      </c>
      <c r="K68" s="54">
        <v>154</v>
      </c>
      <c r="L68" s="54">
        <v>94.736219378695424</v>
      </c>
      <c r="M68" s="54">
        <v>124.83818274309832</v>
      </c>
      <c r="N68" s="54">
        <v>219.57440212179375</v>
      </c>
      <c r="O68" s="54">
        <v>373.5744021217937</v>
      </c>
      <c r="P68" s="40">
        <f>+Ene!J68+Feb!J68+Mar!J68+Abr!J68+May!J68+Jun!J68+Jul!J68+Ago!J68+Set!J68+Oct!J68+Nov!J68+Dic!J68</f>
        <v>7</v>
      </c>
      <c r="Q68" s="8">
        <f>+Ene!K68+Feb!K68+Mar!K68+Abr!K68+May!K68+Jun!K68+Jul!K68+Ago!K68+Set!K68+Oct!K68+Nov!K68+Dic!K68</f>
        <v>9</v>
      </c>
      <c r="R68" s="42">
        <f>+Ene!L68+Feb!L68+Mar!L68+Abr!L68+May!L68+Jun!L68+Jul!L68+Ago!L68+Set!L68+Oct!L68+Nov!L68+Dic!L68</f>
        <v>9</v>
      </c>
      <c r="S68" s="54">
        <f t="shared" si="5"/>
        <v>154</v>
      </c>
      <c r="T68" s="51">
        <f t="shared" si="6"/>
        <v>5.8441558441558437</v>
      </c>
      <c r="U68" s="13">
        <f>+Ene!M68+Feb!M68+Mar!M68+Abr!M68+May!M68+Jun!M68+Jul!M68+Ago!M68+Set!M68+Oct!M68+Nov!M68+Dic!M68</f>
        <v>2</v>
      </c>
      <c r="V68" s="13">
        <f>+Ene!N68+Feb!N68+Mar!N68+Abr!N68+May!N68+Jun!N68+Jul!N68+Ago!N68+Set!N68+Oct!N68+Nov!N68+Dic!N68</f>
        <v>3</v>
      </c>
      <c r="W68" s="13">
        <f>+Ene!O68+Feb!O68+Mar!O68+Abr!O68+May!O68+Jun!O68+Jul!O68+Ago!O68+Set!O68+Oct!O68+Nov!O68+Dic!O68</f>
        <v>2</v>
      </c>
      <c r="X68" s="13">
        <f t="shared" si="7"/>
        <v>7</v>
      </c>
      <c r="Y68" s="56">
        <f t="shared" si="8"/>
        <v>373.5744021217937</v>
      </c>
      <c r="Z68" s="47">
        <f t="shared" si="9"/>
        <v>1.873790056342737</v>
      </c>
      <c r="AA68" s="14">
        <f>+Ene!P68+Feb!P68+Mar!P68+Abr!P68+May!P68+Jun!P68+Jul!P68+Ago!P68+Set!P68+Oct!P68+Nov!P68+Dic!P68</f>
        <v>3</v>
      </c>
      <c r="AB68" s="13">
        <f>+Ene!Q68+Feb!Q68+Mar!Q68+Abr!Q68+May!Q68+Jun!Q68+Jul!Q68+Ago!Q68+Set!Q68+Oct!Q68+Nov!Q68+Dic!Q68</f>
        <v>15</v>
      </c>
      <c r="AC68" s="13">
        <f>+Ene!R68+Feb!R68+Mar!R68+Abr!R68+May!R68+Jun!R68+Jul!R68+Ago!R68+Set!R68+Oct!R68+Nov!R68+Dic!R68</f>
        <v>65</v>
      </c>
      <c r="AD68" s="13">
        <f>+Ene!S68+Feb!S68+Mar!S68+Abr!S68+May!S68+Jun!S68+Jul!S68+Ago!S68+Set!S68+Oct!S68+Nov!S68+Dic!S68</f>
        <v>33</v>
      </c>
      <c r="AE68" s="13">
        <f t="shared" si="10"/>
        <v>116</v>
      </c>
      <c r="AF68" s="52">
        <v>217</v>
      </c>
      <c r="AG68" s="47">
        <f t="shared" si="11"/>
        <v>53.456221198156683</v>
      </c>
      <c r="AH68" s="14">
        <f>+Ene!T68+Feb!T68+Mar!T68+Abr!T68+May!T68+Jun!T68+Jul!T68+Ago!T68+Set!T68+Oct!T68+Nov!T68+Dic!T68</f>
        <v>7</v>
      </c>
      <c r="AI68" s="13">
        <f>+Ene!U68+Feb!U68+Mar!U68+Abr!U68+May!U68+Jun!U68+Jul!U68+Ago!U68+Set!U68+Oct!U68+Nov!U68+Dic!U68</f>
        <v>13</v>
      </c>
      <c r="AJ68" s="13">
        <f>+Ene!V68+Feb!V68+Mar!V68+Abr!V68+May!V68+Jun!V68+Jul!V68+Ago!V68+Set!V68+Oct!V68+Nov!V68+Dic!V68</f>
        <v>29</v>
      </c>
      <c r="AK68" s="13">
        <f>+Ene!W68+Feb!W68+Mar!W68+Abr!W68+May!W68+Jun!W68+Jul!W68+Ago!W68+Set!W68+Oct!W68+Nov!W68+Dic!W68</f>
        <v>18</v>
      </c>
      <c r="AL68" s="13">
        <f t="shared" si="12"/>
        <v>67</v>
      </c>
      <c r="AM68" s="56">
        <f t="shared" si="13"/>
        <v>373.5744021217937</v>
      </c>
      <c r="AN68" s="47">
        <f t="shared" si="14"/>
        <v>17.934847682137622</v>
      </c>
      <c r="AO68" s="62">
        <f t="shared" si="15"/>
        <v>219.57440212179375</v>
      </c>
      <c r="AP68" s="40">
        <f>+Ene!X68+Feb!W68+Mar!W68+Abr!W68+May!W68+Jun!W68+Jul!W68+Ago!W68+Set!W68+Oct!W68+Nov!W68+Dic!W68</f>
        <v>6</v>
      </c>
      <c r="AQ68" s="59">
        <f t="shared" si="16"/>
        <v>2.732558960434702</v>
      </c>
      <c r="AR68" s="8">
        <f>+Ene!Y68+Feb!Y68+Mar!Y68+Abr!Y68+May!Y68+Jun!Y68+Jul!Y68+Ago!Y68+Set!Y68+Oct!Y68+Nov!Y68+Dic!Y68</f>
        <v>26</v>
      </c>
      <c r="AS68" s="59">
        <f t="shared" si="17"/>
        <v>11.841088828550376</v>
      </c>
      <c r="AT68" s="13">
        <f>+Ene!AA68+Feb!AA68+Mar!AA68+Abr!AA68+May!AA68+Jun!AA68+Jul!AA68+Ago!AA68+Set!AA68+Oct!AA68+Nov!AA68+Dic!AA68</f>
        <v>0</v>
      </c>
      <c r="AU68" s="13">
        <f>+Ene!AB68+Feb!AB68+Mar!AB68+Abr!AB68+May!AB68+Jun!AB68+Jul!AB68+Ago!AB68+Set!AB68+Oct!AB68+Nov!AB68+Dic!AB68</f>
        <v>3</v>
      </c>
      <c r="AV68" s="13">
        <f>+Ene!AC68+Feb!AC68+Mar!AC68+Abr!AC68+May!AC68+Jun!AC68+Jul!AC68+Ago!AC68+Set!AC68+Oct!AC68+Nov!AC68+Dic!AC68</f>
        <v>2</v>
      </c>
      <c r="AW68" s="14">
        <f t="shared" si="18"/>
        <v>5</v>
      </c>
      <c r="AX68" s="56">
        <f t="shared" si="19"/>
        <v>373.5744021217937</v>
      </c>
      <c r="AY68" s="47">
        <f t="shared" si="20"/>
        <v>1.3384214688162406</v>
      </c>
    </row>
    <row r="69" spans="1:51" x14ac:dyDescent="0.3">
      <c r="A69" s="79" t="s">
        <v>170</v>
      </c>
      <c r="B69" s="79" t="s">
        <v>170</v>
      </c>
      <c r="C69" s="80">
        <v>400</v>
      </c>
      <c r="D69" s="79" t="s">
        <v>294</v>
      </c>
      <c r="E69" s="79" t="s">
        <v>266</v>
      </c>
      <c r="F69" s="79" t="s">
        <v>170</v>
      </c>
      <c r="G69" s="81" t="s">
        <v>263</v>
      </c>
      <c r="H69" s="82">
        <v>77</v>
      </c>
      <c r="I69" s="84" t="s">
        <v>324</v>
      </c>
      <c r="J69" s="54">
        <v>50</v>
      </c>
      <c r="K69" s="54">
        <v>50</v>
      </c>
      <c r="L69" s="54">
        <v>36.046412215285294</v>
      </c>
      <c r="M69" s="54">
        <v>44.73229467679981</v>
      </c>
      <c r="N69" s="54">
        <v>80.778706892085097</v>
      </c>
      <c r="O69" s="54">
        <v>130.7787068920851</v>
      </c>
      <c r="P69" s="40">
        <f>+Ene!J69+Feb!J69+Mar!J69+Abr!J69+May!J69+Jun!J69+Jul!J69+Ago!J69+Set!J69+Oct!J69+Nov!J69+Dic!J69</f>
        <v>10</v>
      </c>
      <c r="Q69" s="8">
        <f>+Ene!K69+Feb!K69+Mar!K69+Abr!K69+May!K69+Jun!K69+Jul!K69+Ago!K69+Set!K69+Oct!K69+Nov!K69+Dic!K69</f>
        <v>7</v>
      </c>
      <c r="R69" s="42">
        <f>+Ene!L69+Feb!L69+Mar!L69+Abr!L69+May!L69+Jun!L69+Jul!L69+Ago!L69+Set!L69+Oct!L69+Nov!L69+Dic!L69</f>
        <v>8</v>
      </c>
      <c r="S69" s="54">
        <f t="shared" ref="S69:S132" si="21">+J69</f>
        <v>50</v>
      </c>
      <c r="T69" s="51">
        <f t="shared" si="6"/>
        <v>16</v>
      </c>
      <c r="U69" s="13">
        <f>+Ene!M69+Feb!M69+Mar!M69+Abr!M69+May!M69+Jun!M69+Jul!M69+Ago!M69+Set!M69+Oct!M69+Nov!M69+Dic!M69</f>
        <v>10</v>
      </c>
      <c r="V69" s="13">
        <f>+Ene!N69+Feb!N69+Mar!N69+Abr!N69+May!N69+Jun!N69+Jul!N69+Ago!N69+Set!N69+Oct!N69+Nov!N69+Dic!N69</f>
        <v>5</v>
      </c>
      <c r="W69" s="13">
        <f>+Ene!O69+Feb!O69+Mar!O69+Abr!O69+May!O69+Jun!O69+Jul!O69+Ago!O69+Set!O69+Oct!O69+Nov!O69+Dic!O69</f>
        <v>4</v>
      </c>
      <c r="X69" s="13">
        <f t="shared" si="7"/>
        <v>19</v>
      </c>
      <c r="Y69" s="56">
        <f t="shared" si="8"/>
        <v>130.7787068920851</v>
      </c>
      <c r="Z69" s="47">
        <f t="shared" si="9"/>
        <v>14.528358974888981</v>
      </c>
      <c r="AA69" s="14">
        <f>+Ene!P69+Feb!P69+Mar!P69+Abr!P69+May!P69+Jun!P69+Jul!P69+Ago!P69+Set!P69+Oct!P69+Nov!P69+Dic!P69</f>
        <v>0</v>
      </c>
      <c r="AB69" s="13">
        <f>+Ene!Q69+Feb!Q69+Mar!Q69+Abr!Q69+May!Q69+Jun!Q69+Jul!Q69+Ago!Q69+Set!Q69+Oct!Q69+Nov!Q69+Dic!Q69</f>
        <v>6</v>
      </c>
      <c r="AC69" s="13">
        <f>+Ene!R69+Feb!R69+Mar!R69+Abr!R69+May!R69+Jun!R69+Jul!R69+Ago!R69+Set!R69+Oct!R69+Nov!R69+Dic!R69</f>
        <v>22</v>
      </c>
      <c r="AD69" s="13">
        <f>+Ene!S69+Feb!S69+Mar!S69+Abr!S69+May!S69+Jun!S69+Jul!S69+Ago!S69+Set!S69+Oct!S69+Nov!S69+Dic!S69</f>
        <v>24</v>
      </c>
      <c r="AE69" s="13">
        <f t="shared" si="10"/>
        <v>52</v>
      </c>
      <c r="AF69" s="52">
        <v>73</v>
      </c>
      <c r="AG69" s="47">
        <f t="shared" si="11"/>
        <v>71.232876712328761</v>
      </c>
      <c r="AH69" s="14">
        <f>+Ene!T69+Feb!T69+Mar!T69+Abr!T69+May!T69+Jun!T69+Jul!T69+Ago!T69+Set!T69+Oct!T69+Nov!T69+Dic!T69</f>
        <v>5</v>
      </c>
      <c r="AI69" s="13">
        <f>+Ene!U69+Feb!U69+Mar!U69+Abr!U69+May!U69+Jun!U69+Jul!U69+Ago!U69+Set!U69+Oct!U69+Nov!U69+Dic!U69</f>
        <v>86</v>
      </c>
      <c r="AJ69" s="13">
        <f>+Ene!V69+Feb!V69+Mar!V69+Abr!V69+May!V69+Jun!V69+Jul!V69+Ago!V69+Set!V69+Oct!V69+Nov!V69+Dic!V69</f>
        <v>71</v>
      </c>
      <c r="AK69" s="13">
        <f>+Ene!W69+Feb!W69+Mar!W69+Abr!W69+May!W69+Jun!W69+Jul!W69+Ago!W69+Set!W69+Oct!W69+Nov!W69+Dic!W69</f>
        <v>74</v>
      </c>
      <c r="AL69" s="13">
        <f t="shared" si="12"/>
        <v>236</v>
      </c>
      <c r="AM69" s="56">
        <f t="shared" si="13"/>
        <v>130.7787068920851</v>
      </c>
      <c r="AN69" s="47">
        <f t="shared" si="14"/>
        <v>180.4575114775684</v>
      </c>
      <c r="AO69" s="62">
        <f t="shared" si="15"/>
        <v>80.778706892085097</v>
      </c>
      <c r="AP69" s="40">
        <f>+Ene!X69+Feb!W69+Mar!W69+Abr!W69+May!W69+Jun!W69+Jul!W69+Ago!W69+Set!W69+Oct!W69+Nov!W69+Dic!W69</f>
        <v>32</v>
      </c>
      <c r="AQ69" s="59">
        <f t="shared" si="16"/>
        <v>39.614399921937157</v>
      </c>
      <c r="AR69" s="8">
        <f>+Ene!Y69+Feb!Y69+Mar!Y69+Abr!Y69+May!Y69+Jun!Y69+Jul!Y69+Ago!Y69+Set!Y69+Oct!Y69+Nov!Y69+Dic!Y69</f>
        <v>15</v>
      </c>
      <c r="AS69" s="59">
        <f t="shared" si="17"/>
        <v>18.569249963408041</v>
      </c>
      <c r="AT69" s="13">
        <f>+Ene!AA69+Feb!AA69+Mar!AA69+Abr!AA69+May!AA69+Jun!AA69+Jul!AA69+Ago!AA69+Set!AA69+Oct!AA69+Nov!AA69+Dic!AA69</f>
        <v>4</v>
      </c>
      <c r="AU69" s="13">
        <f>+Ene!AB69+Feb!AB69+Mar!AB69+Abr!AB69+May!AB69+Jun!AB69+Jul!AB69+Ago!AB69+Set!AB69+Oct!AB69+Nov!AB69+Dic!AB69</f>
        <v>6</v>
      </c>
      <c r="AV69" s="13">
        <f>+Ene!AC69+Feb!AC69+Mar!AC69+Abr!AC69+May!AC69+Jun!AC69+Jul!AC69+Ago!AC69+Set!AC69+Oct!AC69+Nov!AC69+Dic!AC69</f>
        <v>4</v>
      </c>
      <c r="AW69" s="14">
        <f t="shared" si="18"/>
        <v>14</v>
      </c>
      <c r="AX69" s="56">
        <f t="shared" si="19"/>
        <v>130.7787068920851</v>
      </c>
      <c r="AY69" s="47">
        <f t="shared" si="20"/>
        <v>10.705106613076092</v>
      </c>
    </row>
    <row r="70" spans="1:51" x14ac:dyDescent="0.3">
      <c r="A70" s="79" t="s">
        <v>170</v>
      </c>
      <c r="B70" s="79" t="s">
        <v>170</v>
      </c>
      <c r="C70" s="80">
        <v>400</v>
      </c>
      <c r="D70" s="79" t="s">
        <v>294</v>
      </c>
      <c r="E70" s="79" t="s">
        <v>266</v>
      </c>
      <c r="F70" s="79" t="s">
        <v>170</v>
      </c>
      <c r="G70" s="81" t="s">
        <v>264</v>
      </c>
      <c r="H70" s="82">
        <v>82</v>
      </c>
      <c r="I70" s="84" t="s">
        <v>175</v>
      </c>
      <c r="J70" s="54">
        <v>5</v>
      </c>
      <c r="K70" s="54">
        <v>5</v>
      </c>
      <c r="L70" s="54">
        <v>10.368361771683118</v>
      </c>
      <c r="M70" s="54">
        <v>12.866762198594714</v>
      </c>
      <c r="N70" s="54">
        <v>23.235123970277833</v>
      </c>
      <c r="O70" s="54">
        <v>28.235123970277833</v>
      </c>
      <c r="P70" s="40">
        <f>+Ene!J70+Feb!J70+Mar!J70+Abr!J70+May!J70+Jun!J70+Jul!J70+Ago!J70+Set!J70+Oct!J70+Nov!J70+Dic!J70</f>
        <v>0</v>
      </c>
      <c r="Q70" s="8">
        <f>+Ene!K70+Feb!K70+Mar!K70+Abr!K70+May!K70+Jun!K70+Jul!K70+Ago!K70+Set!K70+Oct!K70+Nov!K70+Dic!K70</f>
        <v>0</v>
      </c>
      <c r="R70" s="42">
        <f>+Ene!L70+Feb!L70+Mar!L70+Abr!L70+May!L70+Jun!L70+Jul!L70+Ago!L70+Set!L70+Oct!L70+Nov!L70+Dic!L70</f>
        <v>0</v>
      </c>
      <c r="S70" s="54">
        <f t="shared" si="21"/>
        <v>5</v>
      </c>
      <c r="T70" s="51">
        <f t="shared" ref="T70:T133" si="22">IFERROR(R70/S70,0)*100</f>
        <v>0</v>
      </c>
      <c r="U70" s="13">
        <f>+Ene!M70+Feb!M70+Mar!M70+Abr!M70+May!M70+Jun!M70+Jul!M70+Ago!M70+Set!M70+Oct!M70+Nov!M70+Dic!M70</f>
        <v>0</v>
      </c>
      <c r="V70" s="13">
        <f>+Ene!N70+Feb!N70+Mar!N70+Abr!N70+May!N70+Jun!N70+Jul!N70+Ago!N70+Set!N70+Oct!N70+Nov!N70+Dic!N70</f>
        <v>0</v>
      </c>
      <c r="W70" s="13">
        <f>+Ene!O70+Feb!O70+Mar!O70+Abr!O70+May!O70+Jun!O70+Jul!O70+Ago!O70+Set!O70+Oct!O70+Nov!O70+Dic!O70</f>
        <v>0</v>
      </c>
      <c r="X70" s="13">
        <f t="shared" ref="X70:X133" si="23">SUM(U70:W70)</f>
        <v>0</v>
      </c>
      <c r="Y70" s="56">
        <f t="shared" ref="Y70:Y133" si="24">+O70</f>
        <v>28.235123970277833</v>
      </c>
      <c r="Z70" s="47">
        <f t="shared" ref="Z70:Z133" si="25">IFERROR(X70/Y70,0)*100</f>
        <v>0</v>
      </c>
      <c r="AA70" s="14">
        <f>+Ene!P70+Feb!P70+Mar!P70+Abr!P70+May!P70+Jun!P70+Jul!P70+Ago!P70+Set!P70+Oct!P70+Nov!P70+Dic!P70</f>
        <v>0</v>
      </c>
      <c r="AB70" s="13">
        <f>+Ene!Q70+Feb!Q70+Mar!Q70+Abr!Q70+May!Q70+Jun!Q70+Jul!Q70+Ago!Q70+Set!Q70+Oct!Q70+Nov!Q70+Dic!Q70</f>
        <v>0</v>
      </c>
      <c r="AC70" s="13">
        <f>+Ene!R70+Feb!R70+Mar!R70+Abr!R70+May!R70+Jun!R70+Jul!R70+Ago!R70+Set!R70+Oct!R70+Nov!R70+Dic!R70</f>
        <v>0</v>
      </c>
      <c r="AD70" s="13">
        <f>+Ene!S70+Feb!S70+Mar!S70+Abr!S70+May!S70+Jun!S70+Jul!S70+Ago!S70+Set!S70+Oct!S70+Nov!S70+Dic!S70</f>
        <v>0</v>
      </c>
      <c r="AE70" s="13">
        <f t="shared" ref="AE70:AE133" si="26">SUM(AA70:AD70)</f>
        <v>0</v>
      </c>
      <c r="AF70" s="52">
        <v>80</v>
      </c>
      <c r="AG70" s="47">
        <f t="shared" ref="AG70:AG133" si="27">IFERROR(AE70/AF70,0)*100</f>
        <v>0</v>
      </c>
      <c r="AH70" s="14">
        <f>+Ene!T70+Feb!T70+Mar!T70+Abr!T70+May!T70+Jun!T70+Jul!T70+Ago!T70+Set!T70+Oct!T70+Nov!T70+Dic!T70</f>
        <v>0</v>
      </c>
      <c r="AI70" s="13">
        <f>+Ene!U70+Feb!U70+Mar!U70+Abr!U70+May!U70+Jun!U70+Jul!U70+Ago!U70+Set!U70+Oct!U70+Nov!U70+Dic!U70</f>
        <v>0</v>
      </c>
      <c r="AJ70" s="13">
        <f>+Ene!V70+Feb!V70+Mar!V70+Abr!V70+May!V70+Jun!V70+Jul!V70+Ago!V70+Set!V70+Oct!V70+Nov!V70+Dic!V70</f>
        <v>0</v>
      </c>
      <c r="AK70" s="13">
        <f>+Ene!W70+Feb!W70+Mar!W70+Abr!W70+May!W70+Jun!W70+Jul!W70+Ago!W70+Set!W70+Oct!W70+Nov!W70+Dic!W70</f>
        <v>0</v>
      </c>
      <c r="AL70" s="13">
        <f t="shared" ref="AL70:AL133" si="28">SUM(AH70:AK70)</f>
        <v>0</v>
      </c>
      <c r="AM70" s="56">
        <f t="shared" ref="AM70:AM133" si="29">+O70</f>
        <v>28.235123970277833</v>
      </c>
      <c r="AN70" s="47">
        <f t="shared" ref="AN70:AN133" si="30">IFERROR(AL70/AM70,0)*100</f>
        <v>0</v>
      </c>
      <c r="AO70" s="62">
        <f t="shared" ref="AO70:AO133" si="31">+N70</f>
        <v>23.235123970277833</v>
      </c>
      <c r="AP70" s="40">
        <f>+Ene!X70+Feb!W70+Mar!W70+Abr!W70+May!W70+Jun!W70+Jul!W70+Ago!W70+Set!W70+Oct!W70+Nov!W70+Dic!W70</f>
        <v>0</v>
      </c>
      <c r="AQ70" s="59">
        <f t="shared" ref="AQ70:AQ133" si="32">IFERROR(AP70/AO70,0)*100</f>
        <v>0</v>
      </c>
      <c r="AR70" s="8">
        <f>+Ene!Y70+Feb!Y70+Mar!Y70+Abr!Y70+May!Y70+Jun!Y70+Jul!Y70+Ago!Y70+Set!Y70+Oct!Y70+Nov!Y70+Dic!Y70</f>
        <v>0</v>
      </c>
      <c r="AS70" s="59">
        <f t="shared" ref="AS70:AS133" si="33">IFERROR(AR70/AO70,0)*100</f>
        <v>0</v>
      </c>
      <c r="AT70" s="13">
        <f>+Ene!AA70+Feb!AA70+Mar!AA70+Abr!AA70+May!AA70+Jun!AA70+Jul!AA70+Ago!AA70+Set!AA70+Oct!AA70+Nov!AA70+Dic!AA70</f>
        <v>0</v>
      </c>
      <c r="AU70" s="13">
        <f>+Ene!AB70+Feb!AB70+Mar!AB70+Abr!AB70+May!AB70+Jun!AB70+Jul!AB70+Ago!AB70+Set!AB70+Oct!AB70+Nov!AB70+Dic!AB70</f>
        <v>0</v>
      </c>
      <c r="AV70" s="13">
        <f>+Ene!AC70+Feb!AC70+Mar!AC70+Abr!AC70+May!AC70+Jun!AC70+Jul!AC70+Ago!AC70+Set!AC70+Oct!AC70+Nov!AC70+Dic!AC70</f>
        <v>0</v>
      </c>
      <c r="AW70" s="14">
        <f t="shared" ref="AW70:AW133" si="34">SUM(AT70:AV70)</f>
        <v>0</v>
      </c>
      <c r="AX70" s="56">
        <f t="shared" ref="AX70:AX133" si="35">+O70</f>
        <v>28.235123970277833</v>
      </c>
      <c r="AY70" s="47">
        <f t="shared" ref="AY70:AY133" si="36">IFERROR(AW70/AX70,0)*100</f>
        <v>0</v>
      </c>
    </row>
    <row r="71" spans="1:51" x14ac:dyDescent="0.3">
      <c r="A71" s="79" t="s">
        <v>170</v>
      </c>
      <c r="B71" s="79" t="s">
        <v>170</v>
      </c>
      <c r="C71" s="80">
        <v>400</v>
      </c>
      <c r="D71" s="79" t="s">
        <v>294</v>
      </c>
      <c r="E71" s="79" t="s">
        <v>266</v>
      </c>
      <c r="F71" s="79" t="s">
        <v>170</v>
      </c>
      <c r="G71" s="81" t="s">
        <v>264</v>
      </c>
      <c r="H71" s="82">
        <v>83</v>
      </c>
      <c r="I71" s="84" t="s">
        <v>176</v>
      </c>
      <c r="J71" s="54">
        <v>5</v>
      </c>
      <c r="K71" s="54">
        <v>5</v>
      </c>
      <c r="L71" s="54">
        <v>9.4176955458669411</v>
      </c>
      <c r="M71" s="54">
        <v>11.687019773786686</v>
      </c>
      <c r="N71" s="54">
        <v>21.104715319653629</v>
      </c>
      <c r="O71" s="54">
        <v>26.104715319653629</v>
      </c>
      <c r="P71" s="40">
        <f>+Ene!J71+Feb!J71+Mar!J71+Abr!J71+May!J71+Jun!J71+Jul!J71+Ago!J71+Set!J71+Oct!J71+Nov!J71+Dic!J71</f>
        <v>0</v>
      </c>
      <c r="Q71" s="8">
        <f>+Ene!K71+Feb!K71+Mar!K71+Abr!K71+May!K71+Jun!K71+Jul!K71+Ago!K71+Set!K71+Oct!K71+Nov!K71+Dic!K71</f>
        <v>0</v>
      </c>
      <c r="R71" s="42">
        <f>+Ene!L71+Feb!L71+Mar!L71+Abr!L71+May!L71+Jun!L71+Jul!L71+Ago!L71+Set!L71+Oct!L71+Nov!L71+Dic!L71</f>
        <v>0</v>
      </c>
      <c r="S71" s="54">
        <f t="shared" si="21"/>
        <v>5</v>
      </c>
      <c r="T71" s="51">
        <f t="shared" si="22"/>
        <v>0</v>
      </c>
      <c r="U71" s="13">
        <f>+Ene!M71+Feb!M71+Mar!M71+Abr!M71+May!M71+Jun!M71+Jul!M71+Ago!M71+Set!M71+Oct!M71+Nov!M71+Dic!M71</f>
        <v>0</v>
      </c>
      <c r="V71" s="13">
        <f>+Ene!N71+Feb!N71+Mar!N71+Abr!N71+May!N71+Jun!N71+Jul!N71+Ago!N71+Set!N71+Oct!N71+Nov!N71+Dic!N71</f>
        <v>0</v>
      </c>
      <c r="W71" s="13">
        <f>+Ene!O71+Feb!O71+Mar!O71+Abr!O71+May!O71+Jun!O71+Jul!O71+Ago!O71+Set!O71+Oct!O71+Nov!O71+Dic!O71</f>
        <v>0</v>
      </c>
      <c r="X71" s="13">
        <f t="shared" si="23"/>
        <v>0</v>
      </c>
      <c r="Y71" s="56">
        <f t="shared" si="24"/>
        <v>26.104715319653629</v>
      </c>
      <c r="Z71" s="47">
        <f t="shared" si="25"/>
        <v>0</v>
      </c>
      <c r="AA71" s="14">
        <f>+Ene!P71+Feb!P71+Mar!P71+Abr!P71+May!P71+Jun!P71+Jul!P71+Ago!P71+Set!P71+Oct!P71+Nov!P71+Dic!P71</f>
        <v>0</v>
      </c>
      <c r="AB71" s="13">
        <f>+Ene!Q71+Feb!Q71+Mar!Q71+Abr!Q71+May!Q71+Jun!Q71+Jul!Q71+Ago!Q71+Set!Q71+Oct!Q71+Nov!Q71+Dic!Q71</f>
        <v>0</v>
      </c>
      <c r="AC71" s="13">
        <f>+Ene!R71+Feb!R71+Mar!R71+Abr!R71+May!R71+Jun!R71+Jul!R71+Ago!R71+Set!R71+Oct!R71+Nov!R71+Dic!R71</f>
        <v>0</v>
      </c>
      <c r="AD71" s="13">
        <f>+Ene!S71+Feb!S71+Mar!S71+Abr!S71+May!S71+Jun!S71+Jul!S71+Ago!S71+Set!S71+Oct!S71+Nov!S71+Dic!S71</f>
        <v>0</v>
      </c>
      <c r="AE71" s="13">
        <f t="shared" si="26"/>
        <v>0</v>
      </c>
      <c r="AF71" s="52">
        <v>114</v>
      </c>
      <c r="AG71" s="47">
        <f t="shared" si="27"/>
        <v>0</v>
      </c>
      <c r="AH71" s="14">
        <f>+Ene!T71+Feb!T71+Mar!T71+Abr!T71+May!T71+Jun!T71+Jul!T71+Ago!T71+Set!T71+Oct!T71+Nov!T71+Dic!T71</f>
        <v>0</v>
      </c>
      <c r="AI71" s="13">
        <f>+Ene!U71+Feb!U71+Mar!U71+Abr!U71+May!U71+Jun!U71+Jul!U71+Ago!U71+Set!U71+Oct!U71+Nov!U71+Dic!U71</f>
        <v>0</v>
      </c>
      <c r="AJ71" s="13">
        <f>+Ene!V71+Feb!V71+Mar!V71+Abr!V71+May!V71+Jun!V71+Jul!V71+Ago!V71+Set!V71+Oct!V71+Nov!V71+Dic!V71</f>
        <v>0</v>
      </c>
      <c r="AK71" s="13">
        <f>+Ene!W71+Feb!W71+Mar!W71+Abr!W71+May!W71+Jun!W71+Jul!W71+Ago!W71+Set!W71+Oct!W71+Nov!W71+Dic!W71</f>
        <v>0</v>
      </c>
      <c r="AL71" s="13">
        <f t="shared" si="28"/>
        <v>0</v>
      </c>
      <c r="AM71" s="56">
        <f t="shared" si="29"/>
        <v>26.104715319653629</v>
      </c>
      <c r="AN71" s="47">
        <f t="shared" si="30"/>
        <v>0</v>
      </c>
      <c r="AO71" s="62">
        <f t="shared" si="31"/>
        <v>21.104715319653629</v>
      </c>
      <c r="AP71" s="40">
        <f>+Ene!X71+Feb!W71+Mar!W71+Abr!W71+May!W71+Jun!W71+Jul!W71+Ago!W71+Set!W71+Oct!W71+Nov!W71+Dic!W71</f>
        <v>0</v>
      </c>
      <c r="AQ71" s="59">
        <f t="shared" si="32"/>
        <v>0</v>
      </c>
      <c r="AR71" s="8">
        <f>+Ene!Y71+Feb!Y71+Mar!Y71+Abr!Y71+May!Y71+Jun!Y71+Jul!Y71+Ago!Y71+Set!Y71+Oct!Y71+Nov!Y71+Dic!Y71</f>
        <v>0</v>
      </c>
      <c r="AS71" s="59">
        <f t="shared" si="33"/>
        <v>0</v>
      </c>
      <c r="AT71" s="13">
        <f>+Ene!AA71+Feb!AA71+Mar!AA71+Abr!AA71+May!AA71+Jun!AA71+Jul!AA71+Ago!AA71+Set!AA71+Oct!AA71+Nov!AA71+Dic!AA71</f>
        <v>0</v>
      </c>
      <c r="AU71" s="13">
        <f>+Ene!AB71+Feb!AB71+Mar!AB71+Abr!AB71+May!AB71+Jun!AB71+Jul!AB71+Ago!AB71+Set!AB71+Oct!AB71+Nov!AB71+Dic!AB71</f>
        <v>0</v>
      </c>
      <c r="AV71" s="13">
        <f>+Ene!AC71+Feb!AC71+Mar!AC71+Abr!AC71+May!AC71+Jun!AC71+Jul!AC71+Ago!AC71+Set!AC71+Oct!AC71+Nov!AC71+Dic!AC71</f>
        <v>0</v>
      </c>
      <c r="AW71" s="14">
        <f t="shared" si="34"/>
        <v>0</v>
      </c>
      <c r="AX71" s="56">
        <f t="shared" si="35"/>
        <v>26.104715319653629</v>
      </c>
      <c r="AY71" s="47">
        <f t="shared" si="36"/>
        <v>0</v>
      </c>
    </row>
    <row r="72" spans="1:51" x14ac:dyDescent="0.3">
      <c r="A72" s="79" t="s">
        <v>170</v>
      </c>
      <c r="B72" s="79" t="s">
        <v>170</v>
      </c>
      <c r="C72" s="80">
        <v>400</v>
      </c>
      <c r="D72" s="79" t="s">
        <v>294</v>
      </c>
      <c r="E72" s="79" t="s">
        <v>266</v>
      </c>
      <c r="F72" s="79" t="s">
        <v>170</v>
      </c>
      <c r="G72" s="81" t="s">
        <v>264</v>
      </c>
      <c r="H72" s="82">
        <v>84</v>
      </c>
      <c r="I72" s="84" t="s">
        <v>177</v>
      </c>
      <c r="J72" s="54">
        <v>5</v>
      </c>
      <c r="K72" s="54">
        <v>5</v>
      </c>
      <c r="L72" s="54">
        <v>10.56753046716465</v>
      </c>
      <c r="M72" s="54">
        <v>13.113923350818782</v>
      </c>
      <c r="N72" s="54">
        <v>23.681453817983432</v>
      </c>
      <c r="O72" s="54">
        <v>28.681453817983432</v>
      </c>
      <c r="P72" s="40">
        <f>+Ene!J72+Feb!J72+Mar!J72+Abr!J72+May!J72+Jun!J72+Jul!J72+Ago!J72+Set!J72+Oct!J72+Nov!J72+Dic!J72</f>
        <v>0</v>
      </c>
      <c r="Q72" s="8">
        <f>+Ene!K72+Feb!K72+Mar!K72+Abr!K72+May!K72+Jun!K72+Jul!K72+Ago!K72+Set!K72+Oct!K72+Nov!K72+Dic!K72</f>
        <v>0</v>
      </c>
      <c r="R72" s="42">
        <f>+Ene!L72+Feb!L72+Mar!L72+Abr!L72+May!L72+Jun!L72+Jul!L72+Ago!L72+Set!L72+Oct!L72+Nov!L72+Dic!L72</f>
        <v>0</v>
      </c>
      <c r="S72" s="54">
        <f t="shared" si="21"/>
        <v>5</v>
      </c>
      <c r="T72" s="51">
        <f t="shared" si="22"/>
        <v>0</v>
      </c>
      <c r="U72" s="13">
        <f>+Ene!M72+Feb!M72+Mar!M72+Abr!M72+May!M72+Jun!M72+Jul!M72+Ago!M72+Set!M72+Oct!M72+Nov!M72+Dic!M72</f>
        <v>0</v>
      </c>
      <c r="V72" s="13">
        <f>+Ene!N72+Feb!N72+Mar!N72+Abr!N72+May!N72+Jun!N72+Jul!N72+Ago!N72+Set!N72+Oct!N72+Nov!N72+Dic!N72</f>
        <v>0</v>
      </c>
      <c r="W72" s="13">
        <f>+Ene!O72+Feb!O72+Mar!O72+Abr!O72+May!O72+Jun!O72+Jul!O72+Ago!O72+Set!O72+Oct!O72+Nov!O72+Dic!O72</f>
        <v>0</v>
      </c>
      <c r="X72" s="13">
        <f t="shared" si="23"/>
        <v>0</v>
      </c>
      <c r="Y72" s="56">
        <f t="shared" si="24"/>
        <v>28.681453817983432</v>
      </c>
      <c r="Z72" s="47">
        <f t="shared" si="25"/>
        <v>0</v>
      </c>
      <c r="AA72" s="14">
        <f>+Ene!P72+Feb!P72+Mar!P72+Abr!P72+May!P72+Jun!P72+Jul!P72+Ago!P72+Set!P72+Oct!P72+Nov!P72+Dic!P72</f>
        <v>0</v>
      </c>
      <c r="AB72" s="13">
        <f>+Ene!Q72+Feb!Q72+Mar!Q72+Abr!Q72+May!Q72+Jun!Q72+Jul!Q72+Ago!Q72+Set!Q72+Oct!Q72+Nov!Q72+Dic!Q72</f>
        <v>0</v>
      </c>
      <c r="AC72" s="13">
        <f>+Ene!R72+Feb!R72+Mar!R72+Abr!R72+May!R72+Jun!R72+Jul!R72+Ago!R72+Set!R72+Oct!R72+Nov!R72+Dic!R72</f>
        <v>0</v>
      </c>
      <c r="AD72" s="13">
        <f>+Ene!S72+Feb!S72+Mar!S72+Abr!S72+May!S72+Jun!S72+Jul!S72+Ago!S72+Set!S72+Oct!S72+Nov!S72+Dic!S72</f>
        <v>0</v>
      </c>
      <c r="AE72" s="13">
        <f t="shared" si="26"/>
        <v>0</v>
      </c>
      <c r="AF72" s="52">
        <v>73</v>
      </c>
      <c r="AG72" s="47">
        <f t="shared" si="27"/>
        <v>0</v>
      </c>
      <c r="AH72" s="14">
        <f>+Ene!T72+Feb!T72+Mar!T72+Abr!T72+May!T72+Jun!T72+Jul!T72+Ago!T72+Set!T72+Oct!T72+Nov!T72+Dic!T72</f>
        <v>0</v>
      </c>
      <c r="AI72" s="13">
        <f>+Ene!U72+Feb!U72+Mar!U72+Abr!U72+May!U72+Jun!U72+Jul!U72+Ago!U72+Set!U72+Oct!U72+Nov!U72+Dic!U72</f>
        <v>1</v>
      </c>
      <c r="AJ72" s="13">
        <f>+Ene!V72+Feb!V72+Mar!V72+Abr!V72+May!V72+Jun!V72+Jul!V72+Ago!V72+Set!V72+Oct!V72+Nov!V72+Dic!V72</f>
        <v>1</v>
      </c>
      <c r="AK72" s="13">
        <f>+Ene!W72+Feb!W72+Mar!W72+Abr!W72+May!W72+Jun!W72+Jul!W72+Ago!W72+Set!W72+Oct!W72+Nov!W72+Dic!W72</f>
        <v>0</v>
      </c>
      <c r="AL72" s="13">
        <f t="shared" si="28"/>
        <v>2</v>
      </c>
      <c r="AM72" s="56">
        <f t="shared" si="29"/>
        <v>28.681453817983432</v>
      </c>
      <c r="AN72" s="47">
        <f t="shared" si="30"/>
        <v>6.9731472215191159</v>
      </c>
      <c r="AO72" s="62">
        <f t="shared" si="31"/>
        <v>23.681453817983432</v>
      </c>
      <c r="AP72" s="40">
        <f>+Ene!X72+Feb!W72+Mar!W72+Abr!W72+May!W72+Jun!W72+Jul!W72+Ago!W72+Set!W72+Oct!W72+Nov!W72+Dic!W72</f>
        <v>0</v>
      </c>
      <c r="AQ72" s="59">
        <f t="shared" si="32"/>
        <v>0</v>
      </c>
      <c r="AR72" s="8">
        <f>+Ene!Y72+Feb!Y72+Mar!Y72+Abr!Y72+May!Y72+Jun!Y72+Jul!Y72+Ago!Y72+Set!Y72+Oct!Y72+Nov!Y72+Dic!Y72</f>
        <v>0</v>
      </c>
      <c r="AS72" s="59">
        <f t="shared" si="33"/>
        <v>0</v>
      </c>
      <c r="AT72" s="13">
        <f>+Ene!AA72+Feb!AA72+Mar!AA72+Abr!AA72+May!AA72+Jun!AA72+Jul!AA72+Ago!AA72+Set!AA72+Oct!AA72+Nov!AA72+Dic!AA72</f>
        <v>1</v>
      </c>
      <c r="AU72" s="13">
        <f>+Ene!AB72+Feb!AB72+Mar!AB72+Abr!AB72+May!AB72+Jun!AB72+Jul!AB72+Ago!AB72+Set!AB72+Oct!AB72+Nov!AB72+Dic!AB72</f>
        <v>0</v>
      </c>
      <c r="AV72" s="13">
        <f>+Ene!AC72+Feb!AC72+Mar!AC72+Abr!AC72+May!AC72+Jun!AC72+Jul!AC72+Ago!AC72+Set!AC72+Oct!AC72+Nov!AC72+Dic!AC72</f>
        <v>0</v>
      </c>
      <c r="AW72" s="14">
        <f t="shared" si="34"/>
        <v>1</v>
      </c>
      <c r="AX72" s="56">
        <f t="shared" si="35"/>
        <v>28.681453817983432</v>
      </c>
      <c r="AY72" s="47">
        <f t="shared" si="36"/>
        <v>3.486573610759558</v>
      </c>
    </row>
    <row r="73" spans="1:51" x14ac:dyDescent="0.3">
      <c r="A73" s="79" t="s">
        <v>170</v>
      </c>
      <c r="B73" s="79" t="s">
        <v>178</v>
      </c>
      <c r="C73" s="80">
        <v>400</v>
      </c>
      <c r="D73" s="79" t="s">
        <v>294</v>
      </c>
      <c r="E73" s="79" t="s">
        <v>266</v>
      </c>
      <c r="F73" s="79" t="s">
        <v>170</v>
      </c>
      <c r="G73" s="81" t="s">
        <v>264</v>
      </c>
      <c r="H73" s="82">
        <v>85</v>
      </c>
      <c r="I73" s="84" t="s">
        <v>325</v>
      </c>
      <c r="J73" s="54">
        <v>3</v>
      </c>
      <c r="K73" s="54">
        <v>3</v>
      </c>
      <c r="L73" s="54">
        <v>4.1649944258639922</v>
      </c>
      <c r="M73" s="54">
        <v>5.8309921962095883</v>
      </c>
      <c r="N73" s="54">
        <v>9.9959866220735805</v>
      </c>
      <c r="O73" s="54">
        <v>12.99598662207358</v>
      </c>
      <c r="P73" s="40">
        <f>+Ene!J73+Feb!J73+Mar!J73+Abr!J73+May!J73+Jun!J73+Jul!J73+Ago!J73+Set!J73+Oct!J73+Nov!J73+Dic!J73</f>
        <v>0</v>
      </c>
      <c r="Q73" s="8">
        <f>+Ene!K73+Feb!K73+Mar!K73+Abr!K73+May!K73+Jun!K73+Jul!K73+Ago!K73+Set!K73+Oct!K73+Nov!K73+Dic!K73</f>
        <v>0</v>
      </c>
      <c r="R73" s="42">
        <f>+Ene!L73+Feb!L73+Mar!L73+Abr!L73+May!L73+Jun!L73+Jul!L73+Ago!L73+Set!L73+Oct!L73+Nov!L73+Dic!L73</f>
        <v>0</v>
      </c>
      <c r="S73" s="54">
        <f t="shared" si="21"/>
        <v>3</v>
      </c>
      <c r="T73" s="51">
        <f t="shared" si="22"/>
        <v>0</v>
      </c>
      <c r="U73" s="13">
        <f>+Ene!M73+Feb!M73+Mar!M73+Abr!M73+May!M73+Jun!M73+Jul!M73+Ago!M73+Set!M73+Oct!M73+Nov!M73+Dic!M73</f>
        <v>0</v>
      </c>
      <c r="V73" s="13">
        <f>+Ene!N73+Feb!N73+Mar!N73+Abr!N73+May!N73+Jun!N73+Jul!N73+Ago!N73+Set!N73+Oct!N73+Nov!N73+Dic!N73</f>
        <v>0</v>
      </c>
      <c r="W73" s="13">
        <f>+Ene!O73+Feb!O73+Mar!O73+Abr!O73+May!O73+Jun!O73+Jul!O73+Ago!O73+Set!O73+Oct!O73+Nov!O73+Dic!O73</f>
        <v>0</v>
      </c>
      <c r="X73" s="13">
        <f t="shared" si="23"/>
        <v>0</v>
      </c>
      <c r="Y73" s="56">
        <f t="shared" si="24"/>
        <v>12.99598662207358</v>
      </c>
      <c r="Z73" s="47">
        <f t="shared" si="25"/>
        <v>0</v>
      </c>
      <c r="AA73" s="14">
        <f>+Ene!P73+Feb!P73+Mar!P73+Abr!P73+May!P73+Jun!P73+Jul!P73+Ago!P73+Set!P73+Oct!P73+Nov!P73+Dic!P73</f>
        <v>0</v>
      </c>
      <c r="AB73" s="13">
        <f>+Ene!Q73+Feb!Q73+Mar!Q73+Abr!Q73+May!Q73+Jun!Q73+Jul!Q73+Ago!Q73+Set!Q73+Oct!Q73+Nov!Q73+Dic!Q73</f>
        <v>0</v>
      </c>
      <c r="AC73" s="13">
        <f>+Ene!R73+Feb!R73+Mar!R73+Abr!R73+May!R73+Jun!R73+Jul!R73+Ago!R73+Set!R73+Oct!R73+Nov!R73+Dic!R73</f>
        <v>0</v>
      </c>
      <c r="AD73" s="13">
        <f>+Ene!S73+Feb!S73+Mar!S73+Abr!S73+May!S73+Jun!S73+Jul!S73+Ago!S73+Set!S73+Oct!S73+Nov!S73+Dic!S73</f>
        <v>0</v>
      </c>
      <c r="AE73" s="13">
        <f t="shared" si="26"/>
        <v>0</v>
      </c>
      <c r="AF73" s="52">
        <v>89</v>
      </c>
      <c r="AG73" s="47">
        <f t="shared" si="27"/>
        <v>0</v>
      </c>
      <c r="AH73" s="14">
        <f>+Ene!T73+Feb!T73+Mar!T73+Abr!T73+May!T73+Jun!T73+Jul!T73+Ago!T73+Set!T73+Oct!T73+Nov!T73+Dic!T73</f>
        <v>0</v>
      </c>
      <c r="AI73" s="13">
        <f>+Ene!U73+Feb!U73+Mar!U73+Abr!U73+May!U73+Jun!U73+Jul!U73+Ago!U73+Set!U73+Oct!U73+Nov!U73+Dic!U73</f>
        <v>0</v>
      </c>
      <c r="AJ73" s="13">
        <f>+Ene!V73+Feb!V73+Mar!V73+Abr!V73+May!V73+Jun!V73+Jul!V73+Ago!V73+Set!V73+Oct!V73+Nov!V73+Dic!V73</f>
        <v>0</v>
      </c>
      <c r="AK73" s="13">
        <f>+Ene!W73+Feb!W73+Mar!W73+Abr!W73+May!W73+Jun!W73+Jul!W73+Ago!W73+Set!W73+Oct!W73+Nov!W73+Dic!W73</f>
        <v>0</v>
      </c>
      <c r="AL73" s="13">
        <f t="shared" si="28"/>
        <v>0</v>
      </c>
      <c r="AM73" s="56">
        <f t="shared" si="29"/>
        <v>12.99598662207358</v>
      </c>
      <c r="AN73" s="47">
        <f t="shared" si="30"/>
        <v>0</v>
      </c>
      <c r="AO73" s="62">
        <f t="shared" si="31"/>
        <v>9.9959866220735805</v>
      </c>
      <c r="AP73" s="40">
        <f>+Ene!X73+Feb!W73+Mar!W73+Abr!W73+May!W73+Jun!W73+Jul!W73+Ago!W73+Set!W73+Oct!W73+Nov!W73+Dic!W73</f>
        <v>0</v>
      </c>
      <c r="AQ73" s="59">
        <f t="shared" si="32"/>
        <v>0</v>
      </c>
      <c r="AR73" s="8">
        <f>+Ene!Y73+Feb!Y73+Mar!Y73+Abr!Y73+May!Y73+Jun!Y73+Jul!Y73+Ago!Y73+Set!Y73+Oct!Y73+Nov!Y73+Dic!Y73</f>
        <v>0</v>
      </c>
      <c r="AS73" s="59">
        <f t="shared" si="33"/>
        <v>0</v>
      </c>
      <c r="AT73" s="13">
        <f>+Ene!AA73+Feb!AA73+Mar!AA73+Abr!AA73+May!AA73+Jun!AA73+Jul!AA73+Ago!AA73+Set!AA73+Oct!AA73+Nov!AA73+Dic!AA73</f>
        <v>0</v>
      </c>
      <c r="AU73" s="13">
        <f>+Ene!AB73+Feb!AB73+Mar!AB73+Abr!AB73+May!AB73+Jun!AB73+Jul!AB73+Ago!AB73+Set!AB73+Oct!AB73+Nov!AB73+Dic!AB73</f>
        <v>0</v>
      </c>
      <c r="AV73" s="13">
        <f>+Ene!AC73+Feb!AC73+Mar!AC73+Abr!AC73+May!AC73+Jun!AC73+Jul!AC73+Ago!AC73+Set!AC73+Oct!AC73+Nov!AC73+Dic!AC73</f>
        <v>0</v>
      </c>
      <c r="AW73" s="14">
        <f t="shared" si="34"/>
        <v>0</v>
      </c>
      <c r="AX73" s="56">
        <f t="shared" si="35"/>
        <v>12.99598662207358</v>
      </c>
      <c r="AY73" s="47">
        <f t="shared" si="36"/>
        <v>0</v>
      </c>
    </row>
    <row r="74" spans="1:51" x14ac:dyDescent="0.3">
      <c r="A74" s="79" t="s">
        <v>170</v>
      </c>
      <c r="B74" s="79" t="s">
        <v>178</v>
      </c>
      <c r="C74" s="80">
        <v>400</v>
      </c>
      <c r="D74" s="79" t="s">
        <v>294</v>
      </c>
      <c r="E74" s="79" t="s">
        <v>266</v>
      </c>
      <c r="F74" s="79" t="s">
        <v>170</v>
      </c>
      <c r="G74" s="81" t="s">
        <v>264</v>
      </c>
      <c r="H74" s="82">
        <v>86</v>
      </c>
      <c r="I74" s="84" t="s">
        <v>179</v>
      </c>
      <c r="J74" s="54">
        <v>3</v>
      </c>
      <c r="K74" s="54">
        <v>3</v>
      </c>
      <c r="L74" s="54">
        <v>3.8350055741360078</v>
      </c>
      <c r="M74" s="54">
        <v>5.3690078037904119</v>
      </c>
      <c r="N74" s="54">
        <v>9.2040133779264188</v>
      </c>
      <c r="O74" s="54">
        <v>12.204013377926419</v>
      </c>
      <c r="P74" s="40">
        <f>+Ene!J74+Feb!J74+Mar!J74+Abr!J74+May!J74+Jun!J74+Jul!J74+Ago!J74+Set!J74+Oct!J74+Nov!J74+Dic!J74</f>
        <v>0</v>
      </c>
      <c r="Q74" s="8">
        <f>+Ene!K74+Feb!K74+Mar!K74+Abr!K74+May!K74+Jun!K74+Jul!K74+Ago!K74+Set!K74+Oct!K74+Nov!K74+Dic!K74</f>
        <v>0</v>
      </c>
      <c r="R74" s="42">
        <f>+Ene!L74+Feb!L74+Mar!L74+Abr!L74+May!L74+Jun!L74+Jul!L74+Ago!L74+Set!L74+Oct!L74+Nov!L74+Dic!L74</f>
        <v>0</v>
      </c>
      <c r="S74" s="54">
        <f t="shared" si="21"/>
        <v>3</v>
      </c>
      <c r="T74" s="51">
        <f t="shared" si="22"/>
        <v>0</v>
      </c>
      <c r="U74" s="13">
        <f>+Ene!M74+Feb!M74+Mar!M74+Abr!M74+May!M74+Jun!M74+Jul!M74+Ago!M74+Set!M74+Oct!M74+Nov!M74+Dic!M74</f>
        <v>0</v>
      </c>
      <c r="V74" s="13">
        <f>+Ene!N74+Feb!N74+Mar!N74+Abr!N74+May!N74+Jun!N74+Jul!N74+Ago!N74+Set!N74+Oct!N74+Nov!N74+Dic!N74</f>
        <v>0</v>
      </c>
      <c r="W74" s="13">
        <f>+Ene!O74+Feb!O74+Mar!O74+Abr!O74+May!O74+Jun!O74+Jul!O74+Ago!O74+Set!O74+Oct!O74+Nov!O74+Dic!O74</f>
        <v>0</v>
      </c>
      <c r="X74" s="13">
        <f t="shared" si="23"/>
        <v>0</v>
      </c>
      <c r="Y74" s="56">
        <f t="shared" si="24"/>
        <v>12.204013377926419</v>
      </c>
      <c r="Z74" s="47">
        <f t="shared" si="25"/>
        <v>0</v>
      </c>
      <c r="AA74" s="14">
        <f>+Ene!P74+Feb!P74+Mar!P74+Abr!P74+May!P74+Jun!P74+Jul!P74+Ago!P74+Set!P74+Oct!P74+Nov!P74+Dic!P74</f>
        <v>0</v>
      </c>
      <c r="AB74" s="13">
        <f>+Ene!Q74+Feb!Q74+Mar!Q74+Abr!Q74+May!Q74+Jun!Q74+Jul!Q74+Ago!Q74+Set!Q74+Oct!Q74+Nov!Q74+Dic!Q74</f>
        <v>0</v>
      </c>
      <c r="AC74" s="13">
        <f>+Ene!R74+Feb!R74+Mar!R74+Abr!R74+May!R74+Jun!R74+Jul!R74+Ago!R74+Set!R74+Oct!R74+Nov!R74+Dic!R74</f>
        <v>0</v>
      </c>
      <c r="AD74" s="13">
        <f>+Ene!S74+Feb!S74+Mar!S74+Abr!S74+May!S74+Jun!S74+Jul!S74+Ago!S74+Set!S74+Oct!S74+Nov!S74+Dic!S74</f>
        <v>0</v>
      </c>
      <c r="AE74" s="13">
        <f t="shared" si="26"/>
        <v>0</v>
      </c>
      <c r="AF74" s="52">
        <v>38</v>
      </c>
      <c r="AG74" s="47">
        <f t="shared" si="27"/>
        <v>0</v>
      </c>
      <c r="AH74" s="14">
        <f>+Ene!T74+Feb!T74+Mar!T74+Abr!T74+May!T74+Jun!T74+Jul!T74+Ago!T74+Set!T74+Oct!T74+Nov!T74+Dic!T74</f>
        <v>0</v>
      </c>
      <c r="AI74" s="13">
        <f>+Ene!U74+Feb!U74+Mar!U74+Abr!U74+May!U74+Jun!U74+Jul!U74+Ago!U74+Set!U74+Oct!U74+Nov!U74+Dic!U74</f>
        <v>2</v>
      </c>
      <c r="AJ74" s="13">
        <f>+Ene!V74+Feb!V74+Mar!V74+Abr!V74+May!V74+Jun!V74+Jul!V74+Ago!V74+Set!V74+Oct!V74+Nov!V74+Dic!V74</f>
        <v>3</v>
      </c>
      <c r="AK74" s="13">
        <f>+Ene!W74+Feb!W74+Mar!W74+Abr!W74+May!W74+Jun!W74+Jul!W74+Ago!W74+Set!W74+Oct!W74+Nov!W74+Dic!W74</f>
        <v>0</v>
      </c>
      <c r="AL74" s="13">
        <f t="shared" si="28"/>
        <v>5</v>
      </c>
      <c r="AM74" s="56">
        <f t="shared" si="29"/>
        <v>12.204013377926419</v>
      </c>
      <c r="AN74" s="47">
        <f t="shared" si="30"/>
        <v>40.970128802411629</v>
      </c>
      <c r="AO74" s="62">
        <f t="shared" si="31"/>
        <v>9.2040133779264188</v>
      </c>
      <c r="AP74" s="40">
        <f>+Ene!X74+Feb!W74+Mar!W74+Abr!W74+May!W74+Jun!W74+Jul!W74+Ago!W74+Set!W74+Oct!W74+Nov!W74+Dic!W74</f>
        <v>0</v>
      </c>
      <c r="AQ74" s="59">
        <f t="shared" si="32"/>
        <v>0</v>
      </c>
      <c r="AR74" s="8">
        <f>+Ene!Y74+Feb!Y74+Mar!Y74+Abr!Y74+May!Y74+Jun!Y74+Jul!Y74+Ago!Y74+Set!Y74+Oct!Y74+Nov!Y74+Dic!Y74</f>
        <v>0</v>
      </c>
      <c r="AS74" s="59">
        <f t="shared" si="33"/>
        <v>0</v>
      </c>
      <c r="AT74" s="13">
        <f>+Ene!AA74+Feb!AA74+Mar!AA74+Abr!AA74+May!AA74+Jun!AA74+Jul!AA74+Ago!AA74+Set!AA74+Oct!AA74+Nov!AA74+Dic!AA74</f>
        <v>0</v>
      </c>
      <c r="AU74" s="13">
        <f>+Ene!AB74+Feb!AB74+Mar!AB74+Abr!AB74+May!AB74+Jun!AB74+Jul!AB74+Ago!AB74+Set!AB74+Oct!AB74+Nov!AB74+Dic!AB74</f>
        <v>0</v>
      </c>
      <c r="AV74" s="13">
        <f>+Ene!AC74+Feb!AC74+Mar!AC74+Abr!AC74+May!AC74+Jun!AC74+Jul!AC74+Ago!AC74+Set!AC74+Oct!AC74+Nov!AC74+Dic!AC74</f>
        <v>0</v>
      </c>
      <c r="AW74" s="14">
        <f t="shared" si="34"/>
        <v>0</v>
      </c>
      <c r="AX74" s="56">
        <f t="shared" si="35"/>
        <v>12.204013377926419</v>
      </c>
      <c r="AY74" s="47">
        <f t="shared" si="36"/>
        <v>0</v>
      </c>
    </row>
    <row r="75" spans="1:51" x14ac:dyDescent="0.3">
      <c r="A75" s="79" t="s">
        <v>170</v>
      </c>
      <c r="B75" s="79" t="s">
        <v>171</v>
      </c>
      <c r="C75" s="80">
        <v>400</v>
      </c>
      <c r="D75" s="79" t="s">
        <v>294</v>
      </c>
      <c r="E75" s="79" t="s">
        <v>266</v>
      </c>
      <c r="F75" s="79" t="s">
        <v>170</v>
      </c>
      <c r="G75" s="81" t="s">
        <v>573</v>
      </c>
      <c r="H75" s="82">
        <v>80</v>
      </c>
      <c r="I75" s="84" t="s">
        <v>173</v>
      </c>
      <c r="J75" s="54">
        <v>8</v>
      </c>
      <c r="K75" s="54">
        <v>8</v>
      </c>
      <c r="L75" s="54">
        <v>9.869234472797304</v>
      </c>
      <c r="M75" s="54">
        <v>10.965816080885894</v>
      </c>
      <c r="N75" s="54">
        <v>20.835050553683196</v>
      </c>
      <c r="O75" s="54">
        <v>28.835050553683196</v>
      </c>
      <c r="P75" s="40">
        <f>+Ene!J75+Feb!J75+Mar!J75+Abr!J75+May!J75+Jun!J75+Jul!J75+Ago!J75+Set!J75+Oct!J75+Nov!J75+Dic!J75</f>
        <v>0</v>
      </c>
      <c r="Q75" s="8">
        <f>+Ene!K75+Feb!K75+Mar!K75+Abr!K75+May!K75+Jun!K75+Jul!K75+Ago!K75+Set!K75+Oct!K75+Nov!K75+Dic!K75</f>
        <v>0</v>
      </c>
      <c r="R75" s="42">
        <f>+Ene!L75+Feb!L75+Mar!L75+Abr!L75+May!L75+Jun!L75+Jul!L75+Ago!L75+Set!L75+Oct!L75+Nov!L75+Dic!L75</f>
        <v>0</v>
      </c>
      <c r="S75" s="54">
        <f t="shared" si="21"/>
        <v>8</v>
      </c>
      <c r="T75" s="51">
        <f t="shared" si="22"/>
        <v>0</v>
      </c>
      <c r="U75" s="13">
        <f>+Ene!M75+Feb!M75+Mar!M75+Abr!M75+May!M75+Jun!M75+Jul!M75+Ago!M75+Set!M75+Oct!M75+Nov!M75+Dic!M75</f>
        <v>0</v>
      </c>
      <c r="V75" s="13">
        <f>+Ene!N75+Feb!N75+Mar!N75+Abr!N75+May!N75+Jun!N75+Jul!N75+Ago!N75+Set!N75+Oct!N75+Nov!N75+Dic!N75</f>
        <v>0</v>
      </c>
      <c r="W75" s="13">
        <f>+Ene!O75+Feb!O75+Mar!O75+Abr!O75+May!O75+Jun!O75+Jul!O75+Ago!O75+Set!O75+Oct!O75+Nov!O75+Dic!O75</f>
        <v>0</v>
      </c>
      <c r="X75" s="13">
        <f t="shared" si="23"/>
        <v>0</v>
      </c>
      <c r="Y75" s="56">
        <f t="shared" si="24"/>
        <v>28.835050553683196</v>
      </c>
      <c r="Z75" s="47">
        <f t="shared" si="25"/>
        <v>0</v>
      </c>
      <c r="AA75" s="14">
        <f>+Ene!P75+Feb!P75+Mar!P75+Abr!P75+May!P75+Jun!P75+Jul!P75+Ago!P75+Set!P75+Oct!P75+Nov!P75+Dic!P75</f>
        <v>0</v>
      </c>
      <c r="AB75" s="13">
        <f>+Ene!Q75+Feb!Q75+Mar!Q75+Abr!Q75+May!Q75+Jun!Q75+Jul!Q75+Ago!Q75+Set!Q75+Oct!Q75+Nov!Q75+Dic!Q75</f>
        <v>0</v>
      </c>
      <c r="AC75" s="13">
        <f>+Ene!R75+Feb!R75+Mar!R75+Abr!R75+May!R75+Jun!R75+Jul!R75+Ago!R75+Set!R75+Oct!R75+Nov!R75+Dic!R75</f>
        <v>0</v>
      </c>
      <c r="AD75" s="13">
        <f>+Ene!S75+Feb!S75+Mar!S75+Abr!S75+May!S75+Jun!S75+Jul!S75+Ago!S75+Set!S75+Oct!S75+Nov!S75+Dic!S75</f>
        <v>0</v>
      </c>
      <c r="AE75" s="13">
        <f t="shared" si="26"/>
        <v>0</v>
      </c>
      <c r="AF75" s="52">
        <v>108</v>
      </c>
      <c r="AG75" s="47">
        <f t="shared" si="27"/>
        <v>0</v>
      </c>
      <c r="AH75" s="14">
        <f>+Ene!T75+Feb!T75+Mar!T75+Abr!T75+May!T75+Jun!T75+Jul!T75+Ago!T75+Set!T75+Oct!T75+Nov!T75+Dic!T75</f>
        <v>0</v>
      </c>
      <c r="AI75" s="13">
        <f>+Ene!U75+Feb!U75+Mar!U75+Abr!U75+May!U75+Jun!U75+Jul!U75+Ago!U75+Set!U75+Oct!U75+Nov!U75+Dic!U75</f>
        <v>3</v>
      </c>
      <c r="AJ75" s="13">
        <f>+Ene!V75+Feb!V75+Mar!V75+Abr!V75+May!V75+Jun!V75+Jul!V75+Ago!V75+Set!V75+Oct!V75+Nov!V75+Dic!V75</f>
        <v>1</v>
      </c>
      <c r="AK75" s="13">
        <f>+Ene!W75+Feb!W75+Mar!W75+Abr!W75+May!W75+Jun!W75+Jul!W75+Ago!W75+Set!W75+Oct!W75+Nov!W75+Dic!W75</f>
        <v>1</v>
      </c>
      <c r="AL75" s="13">
        <f t="shared" si="28"/>
        <v>5</v>
      </c>
      <c r="AM75" s="56">
        <f t="shared" si="29"/>
        <v>28.835050553683196</v>
      </c>
      <c r="AN75" s="47">
        <f t="shared" si="30"/>
        <v>17.340007747485405</v>
      </c>
      <c r="AO75" s="62">
        <f t="shared" si="31"/>
        <v>20.835050553683196</v>
      </c>
      <c r="AP75" s="40">
        <f>+Ene!X75+Feb!W75+Mar!W75+Abr!W75+May!W75+Jun!W75+Jul!W75+Ago!W75+Set!W75+Oct!W75+Nov!W75+Dic!W75</f>
        <v>0</v>
      </c>
      <c r="AQ75" s="59">
        <f t="shared" si="32"/>
        <v>0</v>
      </c>
      <c r="AR75" s="8">
        <f>+Ene!Y75+Feb!Y75+Mar!Y75+Abr!Y75+May!Y75+Jun!Y75+Jul!Y75+Ago!Y75+Set!Y75+Oct!Y75+Nov!Y75+Dic!Y75</f>
        <v>0</v>
      </c>
      <c r="AS75" s="59">
        <f t="shared" si="33"/>
        <v>0</v>
      </c>
      <c r="AT75" s="13">
        <f>+Ene!AA75+Feb!AA75+Mar!AA75+Abr!AA75+May!AA75+Jun!AA75+Jul!AA75+Ago!AA75+Set!AA75+Oct!AA75+Nov!AA75+Dic!AA75</f>
        <v>0</v>
      </c>
      <c r="AU75" s="13">
        <f>+Ene!AB75+Feb!AB75+Mar!AB75+Abr!AB75+May!AB75+Jun!AB75+Jul!AB75+Ago!AB75+Set!AB75+Oct!AB75+Nov!AB75+Dic!AB75</f>
        <v>0</v>
      </c>
      <c r="AV75" s="13">
        <f>+Ene!AC75+Feb!AC75+Mar!AC75+Abr!AC75+May!AC75+Jun!AC75+Jul!AC75+Ago!AC75+Set!AC75+Oct!AC75+Nov!AC75+Dic!AC75</f>
        <v>0</v>
      </c>
      <c r="AW75" s="14">
        <f t="shared" si="34"/>
        <v>0</v>
      </c>
      <c r="AX75" s="56">
        <f t="shared" si="35"/>
        <v>28.835050553683196</v>
      </c>
      <c r="AY75" s="47">
        <f t="shared" si="36"/>
        <v>0</v>
      </c>
    </row>
    <row r="76" spans="1:51" x14ac:dyDescent="0.3">
      <c r="A76" s="79" t="s">
        <v>170</v>
      </c>
      <c r="B76" s="79" t="s">
        <v>171</v>
      </c>
      <c r="C76" s="80">
        <v>400</v>
      </c>
      <c r="D76" s="79" t="s">
        <v>294</v>
      </c>
      <c r="E76" s="79" t="s">
        <v>266</v>
      </c>
      <c r="F76" s="79" t="s">
        <v>170</v>
      </c>
      <c r="G76" s="81" t="s">
        <v>264</v>
      </c>
      <c r="H76" s="82">
        <v>81</v>
      </c>
      <c r="I76" s="84" t="s">
        <v>174</v>
      </c>
      <c r="J76" s="54">
        <v>5</v>
      </c>
      <c r="K76" s="54">
        <v>5</v>
      </c>
      <c r="L76" s="54">
        <v>3.9934520943668725</v>
      </c>
      <c r="M76" s="54">
        <v>4.4371689937409693</v>
      </c>
      <c r="N76" s="54">
        <v>8.4306210881078414</v>
      </c>
      <c r="O76" s="54">
        <v>13.430621088107841</v>
      </c>
      <c r="P76" s="40">
        <f>+Ene!J76+Feb!J76+Mar!J76+Abr!J76+May!J76+Jun!J76+Jul!J76+Ago!J76+Set!J76+Oct!J76+Nov!J76+Dic!J76</f>
        <v>0</v>
      </c>
      <c r="Q76" s="8">
        <f>+Ene!K76+Feb!K76+Mar!K76+Abr!K76+May!K76+Jun!K76+Jul!K76+Ago!K76+Set!K76+Oct!K76+Nov!K76+Dic!K76</f>
        <v>0</v>
      </c>
      <c r="R76" s="42">
        <f>+Ene!L76+Feb!L76+Mar!L76+Abr!L76+May!L76+Jun!L76+Jul!L76+Ago!L76+Set!L76+Oct!L76+Nov!L76+Dic!L76</f>
        <v>0</v>
      </c>
      <c r="S76" s="54">
        <f t="shared" si="21"/>
        <v>5</v>
      </c>
      <c r="T76" s="51">
        <f t="shared" si="22"/>
        <v>0</v>
      </c>
      <c r="U76" s="13">
        <f>+Ene!M76+Feb!M76+Mar!M76+Abr!M76+May!M76+Jun!M76+Jul!M76+Ago!M76+Set!M76+Oct!M76+Nov!M76+Dic!M76</f>
        <v>0</v>
      </c>
      <c r="V76" s="13">
        <f>+Ene!N76+Feb!N76+Mar!N76+Abr!N76+May!N76+Jun!N76+Jul!N76+Ago!N76+Set!N76+Oct!N76+Nov!N76+Dic!N76</f>
        <v>0</v>
      </c>
      <c r="W76" s="13">
        <f>+Ene!O76+Feb!O76+Mar!O76+Abr!O76+May!O76+Jun!O76+Jul!O76+Ago!O76+Set!O76+Oct!O76+Nov!O76+Dic!O76</f>
        <v>0</v>
      </c>
      <c r="X76" s="13">
        <f t="shared" si="23"/>
        <v>0</v>
      </c>
      <c r="Y76" s="56">
        <f t="shared" si="24"/>
        <v>13.430621088107841</v>
      </c>
      <c r="Z76" s="47">
        <f t="shared" si="25"/>
        <v>0</v>
      </c>
      <c r="AA76" s="14">
        <f>+Ene!P76+Feb!P76+Mar!P76+Abr!P76+May!P76+Jun!P76+Jul!P76+Ago!P76+Set!P76+Oct!P76+Nov!P76+Dic!P76</f>
        <v>0</v>
      </c>
      <c r="AB76" s="13">
        <f>+Ene!Q76+Feb!Q76+Mar!Q76+Abr!Q76+May!Q76+Jun!Q76+Jul!Q76+Ago!Q76+Set!Q76+Oct!Q76+Nov!Q76+Dic!Q76</f>
        <v>0</v>
      </c>
      <c r="AC76" s="13">
        <f>+Ene!R76+Feb!R76+Mar!R76+Abr!R76+May!R76+Jun!R76+Jul!R76+Ago!R76+Set!R76+Oct!R76+Nov!R76+Dic!R76</f>
        <v>0</v>
      </c>
      <c r="AD76" s="13">
        <f>+Ene!S76+Feb!S76+Mar!S76+Abr!S76+May!S76+Jun!S76+Jul!S76+Ago!S76+Set!S76+Oct!S76+Nov!S76+Dic!S76</f>
        <v>0</v>
      </c>
      <c r="AE76" s="13">
        <f t="shared" si="26"/>
        <v>0</v>
      </c>
      <c r="AF76" s="52">
        <v>26</v>
      </c>
      <c r="AG76" s="47">
        <f t="shared" si="27"/>
        <v>0</v>
      </c>
      <c r="AH76" s="14">
        <f>+Ene!T76+Feb!T76+Mar!T76+Abr!T76+May!T76+Jun!T76+Jul!T76+Ago!T76+Set!T76+Oct!T76+Nov!T76+Dic!T76</f>
        <v>0</v>
      </c>
      <c r="AI76" s="13">
        <f>+Ene!U76+Feb!U76+Mar!U76+Abr!U76+May!U76+Jun!U76+Jul!U76+Ago!U76+Set!U76+Oct!U76+Nov!U76+Dic!U76</f>
        <v>0</v>
      </c>
      <c r="AJ76" s="13">
        <f>+Ene!V76+Feb!V76+Mar!V76+Abr!V76+May!V76+Jun!V76+Jul!V76+Ago!V76+Set!V76+Oct!V76+Nov!V76+Dic!V76</f>
        <v>0</v>
      </c>
      <c r="AK76" s="13">
        <f>+Ene!W76+Feb!W76+Mar!W76+Abr!W76+May!W76+Jun!W76+Jul!W76+Ago!W76+Set!W76+Oct!W76+Nov!W76+Dic!W76</f>
        <v>0</v>
      </c>
      <c r="AL76" s="13">
        <f t="shared" si="28"/>
        <v>0</v>
      </c>
      <c r="AM76" s="56">
        <f t="shared" si="29"/>
        <v>13.430621088107841</v>
      </c>
      <c r="AN76" s="47">
        <f t="shared" si="30"/>
        <v>0</v>
      </c>
      <c r="AO76" s="62">
        <f t="shared" si="31"/>
        <v>8.4306210881078414</v>
      </c>
      <c r="AP76" s="40">
        <f>+Ene!X76+Feb!W76+Mar!W76+Abr!W76+May!W76+Jun!W76+Jul!W76+Ago!W76+Set!W76+Oct!W76+Nov!W76+Dic!W76</f>
        <v>0</v>
      </c>
      <c r="AQ76" s="59">
        <f t="shared" si="32"/>
        <v>0</v>
      </c>
      <c r="AR76" s="8">
        <f>+Ene!Y76+Feb!Y76+Mar!Y76+Abr!Y76+May!Y76+Jun!Y76+Jul!Y76+Ago!Y76+Set!Y76+Oct!Y76+Nov!Y76+Dic!Y76</f>
        <v>0</v>
      </c>
      <c r="AS76" s="59">
        <f t="shared" si="33"/>
        <v>0</v>
      </c>
      <c r="AT76" s="13">
        <f>+Ene!AA76+Feb!AA76+Mar!AA76+Abr!AA76+May!AA76+Jun!AA76+Jul!AA76+Ago!AA76+Set!AA76+Oct!AA76+Nov!AA76+Dic!AA76</f>
        <v>0</v>
      </c>
      <c r="AU76" s="13">
        <f>+Ene!AB76+Feb!AB76+Mar!AB76+Abr!AB76+May!AB76+Jun!AB76+Jul!AB76+Ago!AB76+Set!AB76+Oct!AB76+Nov!AB76+Dic!AB76</f>
        <v>0</v>
      </c>
      <c r="AV76" s="13">
        <f>+Ene!AC76+Feb!AC76+Mar!AC76+Abr!AC76+May!AC76+Jun!AC76+Jul!AC76+Ago!AC76+Set!AC76+Oct!AC76+Nov!AC76+Dic!AC76</f>
        <v>0</v>
      </c>
      <c r="AW76" s="14">
        <f t="shared" si="34"/>
        <v>0</v>
      </c>
      <c r="AX76" s="56">
        <f t="shared" si="35"/>
        <v>13.430621088107841</v>
      </c>
      <c r="AY76" s="47">
        <f t="shared" si="36"/>
        <v>0</v>
      </c>
    </row>
    <row r="77" spans="1:51" x14ac:dyDescent="0.3">
      <c r="A77" s="79" t="s">
        <v>170</v>
      </c>
      <c r="B77" s="79" t="s">
        <v>171</v>
      </c>
      <c r="C77" s="80">
        <v>400</v>
      </c>
      <c r="D77" s="79" t="s">
        <v>294</v>
      </c>
      <c r="E77" s="79" t="s">
        <v>266</v>
      </c>
      <c r="F77" s="79" t="s">
        <v>170</v>
      </c>
      <c r="G77" s="81" t="s">
        <v>264</v>
      </c>
      <c r="H77" s="82">
        <v>78</v>
      </c>
      <c r="I77" s="84" t="s">
        <v>326</v>
      </c>
      <c r="J77" s="54">
        <v>5</v>
      </c>
      <c r="K77" s="54">
        <v>5</v>
      </c>
      <c r="L77" s="54">
        <v>3.171882522869522</v>
      </c>
      <c r="M77" s="54">
        <v>3.5243139142994693</v>
      </c>
      <c r="N77" s="54">
        <v>6.6961964371689913</v>
      </c>
      <c r="O77" s="54">
        <v>11.696196437168991</v>
      </c>
      <c r="P77" s="40">
        <f>+Ene!J77+Feb!J77+Mar!J77+Abr!J77+May!J77+Jun!J77+Jul!J77+Ago!J77+Set!J77+Oct!J77+Nov!J77+Dic!J77</f>
        <v>0</v>
      </c>
      <c r="Q77" s="8">
        <f>+Ene!K77+Feb!K77+Mar!K77+Abr!K77+May!K77+Jun!K77+Jul!K77+Ago!K77+Set!K77+Oct!K77+Nov!K77+Dic!K77</f>
        <v>0</v>
      </c>
      <c r="R77" s="42">
        <f>+Ene!L77+Feb!L77+Mar!L77+Abr!L77+May!L77+Jun!L77+Jul!L77+Ago!L77+Set!L77+Oct!L77+Nov!L77+Dic!L77</f>
        <v>0</v>
      </c>
      <c r="S77" s="54">
        <f t="shared" si="21"/>
        <v>5</v>
      </c>
      <c r="T77" s="51">
        <f t="shared" si="22"/>
        <v>0</v>
      </c>
      <c r="U77" s="13">
        <f>+Ene!M77+Feb!M77+Mar!M77+Abr!M77+May!M77+Jun!M77+Jul!M77+Ago!M77+Set!M77+Oct!M77+Nov!M77+Dic!M77</f>
        <v>0</v>
      </c>
      <c r="V77" s="13">
        <f>+Ene!N77+Feb!N77+Mar!N77+Abr!N77+May!N77+Jun!N77+Jul!N77+Ago!N77+Set!N77+Oct!N77+Nov!N77+Dic!N77</f>
        <v>0</v>
      </c>
      <c r="W77" s="13">
        <f>+Ene!O77+Feb!O77+Mar!O77+Abr!O77+May!O77+Jun!O77+Jul!O77+Ago!O77+Set!O77+Oct!O77+Nov!O77+Dic!O77</f>
        <v>0</v>
      </c>
      <c r="X77" s="13">
        <f t="shared" si="23"/>
        <v>0</v>
      </c>
      <c r="Y77" s="56">
        <f t="shared" si="24"/>
        <v>11.696196437168991</v>
      </c>
      <c r="Z77" s="47">
        <f t="shared" si="25"/>
        <v>0</v>
      </c>
      <c r="AA77" s="14">
        <f>+Ene!P77+Feb!P77+Mar!P77+Abr!P77+May!P77+Jun!P77+Jul!P77+Ago!P77+Set!P77+Oct!P77+Nov!P77+Dic!P77</f>
        <v>0</v>
      </c>
      <c r="AB77" s="13">
        <f>+Ene!Q77+Feb!Q77+Mar!Q77+Abr!Q77+May!Q77+Jun!Q77+Jul!Q77+Ago!Q77+Set!Q77+Oct!Q77+Nov!Q77+Dic!Q77</f>
        <v>0</v>
      </c>
      <c r="AC77" s="13">
        <f>+Ene!R77+Feb!R77+Mar!R77+Abr!R77+May!R77+Jun!R77+Jul!R77+Ago!R77+Set!R77+Oct!R77+Nov!R77+Dic!R77</f>
        <v>0</v>
      </c>
      <c r="AD77" s="13">
        <f>+Ene!S77+Feb!S77+Mar!S77+Abr!S77+May!S77+Jun!S77+Jul!S77+Ago!S77+Set!S77+Oct!S77+Nov!S77+Dic!S77</f>
        <v>0</v>
      </c>
      <c r="AE77" s="13">
        <f t="shared" si="26"/>
        <v>0</v>
      </c>
      <c r="AF77" s="52">
        <v>154</v>
      </c>
      <c r="AG77" s="47">
        <f t="shared" si="27"/>
        <v>0</v>
      </c>
      <c r="AH77" s="14">
        <f>+Ene!T77+Feb!T77+Mar!T77+Abr!T77+May!T77+Jun!T77+Jul!T77+Ago!T77+Set!T77+Oct!T77+Nov!T77+Dic!T77</f>
        <v>0</v>
      </c>
      <c r="AI77" s="13">
        <f>+Ene!U77+Feb!U77+Mar!U77+Abr!U77+May!U77+Jun!U77+Jul!U77+Ago!U77+Set!U77+Oct!U77+Nov!U77+Dic!U77</f>
        <v>0</v>
      </c>
      <c r="AJ77" s="13">
        <f>+Ene!V77+Feb!V77+Mar!V77+Abr!V77+May!V77+Jun!V77+Jul!V77+Ago!V77+Set!V77+Oct!V77+Nov!V77+Dic!V77</f>
        <v>0</v>
      </c>
      <c r="AK77" s="13">
        <f>+Ene!W77+Feb!W77+Mar!W77+Abr!W77+May!W77+Jun!W77+Jul!W77+Ago!W77+Set!W77+Oct!W77+Nov!W77+Dic!W77</f>
        <v>0</v>
      </c>
      <c r="AL77" s="13">
        <f t="shared" si="28"/>
        <v>0</v>
      </c>
      <c r="AM77" s="56">
        <f t="shared" si="29"/>
        <v>11.696196437168991</v>
      </c>
      <c r="AN77" s="47">
        <f t="shared" si="30"/>
        <v>0</v>
      </c>
      <c r="AO77" s="62">
        <f t="shared" si="31"/>
        <v>6.6961964371689913</v>
      </c>
      <c r="AP77" s="40">
        <f>+Ene!X77+Feb!W77+Mar!W77+Abr!W77+May!W77+Jun!W77+Jul!W77+Ago!W77+Set!W77+Oct!W77+Nov!W77+Dic!W77</f>
        <v>0</v>
      </c>
      <c r="AQ77" s="59">
        <f t="shared" si="32"/>
        <v>0</v>
      </c>
      <c r="AR77" s="8">
        <f>+Ene!Y77+Feb!Y77+Mar!Y77+Abr!Y77+May!Y77+Jun!Y77+Jul!Y77+Ago!Y77+Set!Y77+Oct!Y77+Nov!Y77+Dic!Y77</f>
        <v>0</v>
      </c>
      <c r="AS77" s="59">
        <f t="shared" si="33"/>
        <v>0</v>
      </c>
      <c r="AT77" s="13">
        <f>+Ene!AA77+Feb!AA77+Mar!AA77+Abr!AA77+May!AA77+Jun!AA77+Jul!AA77+Ago!AA77+Set!AA77+Oct!AA77+Nov!AA77+Dic!AA77</f>
        <v>0</v>
      </c>
      <c r="AU77" s="13">
        <f>+Ene!AB77+Feb!AB77+Mar!AB77+Abr!AB77+May!AB77+Jun!AB77+Jul!AB77+Ago!AB77+Set!AB77+Oct!AB77+Nov!AB77+Dic!AB77</f>
        <v>0</v>
      </c>
      <c r="AV77" s="13">
        <f>+Ene!AC77+Feb!AC77+Mar!AC77+Abr!AC77+May!AC77+Jun!AC77+Jul!AC77+Ago!AC77+Set!AC77+Oct!AC77+Nov!AC77+Dic!AC77</f>
        <v>0</v>
      </c>
      <c r="AW77" s="14">
        <f t="shared" si="34"/>
        <v>0</v>
      </c>
      <c r="AX77" s="56">
        <f t="shared" si="35"/>
        <v>11.696196437168991</v>
      </c>
      <c r="AY77" s="47">
        <f t="shared" si="36"/>
        <v>0</v>
      </c>
    </row>
    <row r="78" spans="1:51" x14ac:dyDescent="0.3">
      <c r="A78" s="79" t="s">
        <v>170</v>
      </c>
      <c r="B78" s="79" t="s">
        <v>171</v>
      </c>
      <c r="C78" s="80">
        <v>400</v>
      </c>
      <c r="D78" s="79" t="s">
        <v>294</v>
      </c>
      <c r="E78" s="79" t="s">
        <v>266</v>
      </c>
      <c r="F78" s="79" t="s">
        <v>170</v>
      </c>
      <c r="G78" s="81" t="s">
        <v>264</v>
      </c>
      <c r="H78" s="82">
        <v>79</v>
      </c>
      <c r="I78" s="84" t="s">
        <v>172</v>
      </c>
      <c r="J78" s="54">
        <v>25</v>
      </c>
      <c r="K78" s="54">
        <v>25</v>
      </c>
      <c r="L78" s="54">
        <v>4.5654309099662989</v>
      </c>
      <c r="M78" s="54">
        <v>5.0727010110736659</v>
      </c>
      <c r="N78" s="54">
        <v>9.6381319210399639</v>
      </c>
      <c r="O78" s="54">
        <v>34.638131921039964</v>
      </c>
      <c r="P78" s="40">
        <f>+Ene!J78+Feb!J78+Mar!J78+Abr!J78+May!J78+Jun!J78+Jul!J78+Ago!J78+Set!J78+Oct!J78+Nov!J78+Dic!J78</f>
        <v>0</v>
      </c>
      <c r="Q78" s="8">
        <f>+Ene!K78+Feb!K78+Mar!K78+Abr!K78+May!K78+Jun!K78+Jul!K78+Ago!K78+Set!K78+Oct!K78+Nov!K78+Dic!K78</f>
        <v>0</v>
      </c>
      <c r="R78" s="42">
        <f>+Ene!L78+Feb!L78+Mar!L78+Abr!L78+May!L78+Jun!L78+Jul!L78+Ago!L78+Set!L78+Oct!L78+Nov!L78+Dic!L78</f>
        <v>0</v>
      </c>
      <c r="S78" s="54">
        <f t="shared" si="21"/>
        <v>25</v>
      </c>
      <c r="T78" s="51">
        <f t="shared" si="22"/>
        <v>0</v>
      </c>
      <c r="U78" s="13">
        <f>+Ene!M78+Feb!M78+Mar!M78+Abr!M78+May!M78+Jun!M78+Jul!M78+Ago!M78+Set!M78+Oct!M78+Nov!M78+Dic!M78</f>
        <v>1</v>
      </c>
      <c r="V78" s="13">
        <f>+Ene!N78+Feb!N78+Mar!N78+Abr!N78+May!N78+Jun!N78+Jul!N78+Ago!N78+Set!N78+Oct!N78+Nov!N78+Dic!N78</f>
        <v>0</v>
      </c>
      <c r="W78" s="13">
        <f>+Ene!O78+Feb!O78+Mar!O78+Abr!O78+May!O78+Jun!O78+Jul!O78+Ago!O78+Set!O78+Oct!O78+Nov!O78+Dic!O78</f>
        <v>0</v>
      </c>
      <c r="X78" s="13">
        <f t="shared" si="23"/>
        <v>1</v>
      </c>
      <c r="Y78" s="56">
        <f t="shared" si="24"/>
        <v>34.638131921039964</v>
      </c>
      <c r="Z78" s="47">
        <f t="shared" si="25"/>
        <v>2.8869917184898126</v>
      </c>
      <c r="AA78" s="14">
        <f>+Ene!P78+Feb!P78+Mar!P78+Abr!P78+May!P78+Jun!P78+Jul!P78+Ago!P78+Set!P78+Oct!P78+Nov!P78+Dic!P78</f>
        <v>0</v>
      </c>
      <c r="AB78" s="13">
        <f>+Ene!Q78+Feb!Q78+Mar!Q78+Abr!Q78+May!Q78+Jun!Q78+Jul!Q78+Ago!Q78+Set!Q78+Oct!Q78+Nov!Q78+Dic!Q78</f>
        <v>2</v>
      </c>
      <c r="AC78" s="13">
        <f>+Ene!R78+Feb!R78+Mar!R78+Abr!R78+May!R78+Jun!R78+Jul!R78+Ago!R78+Set!R78+Oct!R78+Nov!R78+Dic!R78</f>
        <v>1</v>
      </c>
      <c r="AD78" s="13">
        <f>+Ene!S78+Feb!S78+Mar!S78+Abr!S78+May!S78+Jun!S78+Jul!S78+Ago!S78+Set!S78+Oct!S78+Nov!S78+Dic!S78</f>
        <v>1</v>
      </c>
      <c r="AE78" s="13">
        <f t="shared" si="26"/>
        <v>4</v>
      </c>
      <c r="AF78" s="52">
        <v>118</v>
      </c>
      <c r="AG78" s="47">
        <f t="shared" si="27"/>
        <v>3.3898305084745761</v>
      </c>
      <c r="AH78" s="14">
        <f>+Ene!T78+Feb!T78+Mar!T78+Abr!T78+May!T78+Jun!T78+Jul!T78+Ago!T78+Set!T78+Oct!T78+Nov!T78+Dic!T78</f>
        <v>0</v>
      </c>
      <c r="AI78" s="13">
        <f>+Ene!U78+Feb!U78+Mar!U78+Abr!U78+May!U78+Jun!U78+Jul!U78+Ago!U78+Set!U78+Oct!U78+Nov!U78+Dic!U78</f>
        <v>1</v>
      </c>
      <c r="AJ78" s="13">
        <f>+Ene!V78+Feb!V78+Mar!V78+Abr!V78+May!V78+Jun!V78+Jul!V78+Ago!V78+Set!V78+Oct!V78+Nov!V78+Dic!V78</f>
        <v>0</v>
      </c>
      <c r="AK78" s="13">
        <f>+Ene!W78+Feb!W78+Mar!W78+Abr!W78+May!W78+Jun!W78+Jul!W78+Ago!W78+Set!W78+Oct!W78+Nov!W78+Dic!W78</f>
        <v>0</v>
      </c>
      <c r="AL78" s="13">
        <f t="shared" si="28"/>
        <v>1</v>
      </c>
      <c r="AM78" s="56">
        <f t="shared" si="29"/>
        <v>34.638131921039964</v>
      </c>
      <c r="AN78" s="47">
        <f t="shared" si="30"/>
        <v>2.8869917184898126</v>
      </c>
      <c r="AO78" s="62">
        <f t="shared" si="31"/>
        <v>9.6381319210399639</v>
      </c>
      <c r="AP78" s="40">
        <f>+Ene!X78+Feb!W78+Mar!W78+Abr!W78+May!W78+Jun!W78+Jul!W78+Ago!W78+Set!W78+Oct!W78+Nov!W78+Dic!W78</f>
        <v>1</v>
      </c>
      <c r="AQ78" s="59">
        <f t="shared" si="32"/>
        <v>10.375454581784755</v>
      </c>
      <c r="AR78" s="8">
        <f>+Ene!Y78+Feb!Y78+Mar!Y78+Abr!Y78+May!Y78+Jun!Y78+Jul!Y78+Ago!Y78+Set!Y78+Oct!Y78+Nov!Y78+Dic!Y78</f>
        <v>0</v>
      </c>
      <c r="AS78" s="59">
        <f t="shared" si="33"/>
        <v>0</v>
      </c>
      <c r="AT78" s="13">
        <f>+Ene!AA78+Feb!AA78+Mar!AA78+Abr!AA78+May!AA78+Jun!AA78+Jul!AA78+Ago!AA78+Set!AA78+Oct!AA78+Nov!AA78+Dic!AA78</f>
        <v>0</v>
      </c>
      <c r="AU78" s="13">
        <f>+Ene!AB78+Feb!AB78+Mar!AB78+Abr!AB78+May!AB78+Jun!AB78+Jul!AB78+Ago!AB78+Set!AB78+Oct!AB78+Nov!AB78+Dic!AB78</f>
        <v>0</v>
      </c>
      <c r="AV78" s="13">
        <f>+Ene!AC78+Feb!AC78+Mar!AC78+Abr!AC78+May!AC78+Jun!AC78+Jul!AC78+Ago!AC78+Set!AC78+Oct!AC78+Nov!AC78+Dic!AC78</f>
        <v>0</v>
      </c>
      <c r="AW78" s="14">
        <f t="shared" si="34"/>
        <v>0</v>
      </c>
      <c r="AX78" s="56">
        <f t="shared" si="35"/>
        <v>34.638131921039964</v>
      </c>
      <c r="AY78" s="47">
        <f t="shared" si="36"/>
        <v>0</v>
      </c>
    </row>
    <row r="79" spans="1:51" x14ac:dyDescent="0.3">
      <c r="A79" s="79" t="s">
        <v>170</v>
      </c>
      <c r="B79" s="79" t="s">
        <v>180</v>
      </c>
      <c r="C79" s="80">
        <v>400</v>
      </c>
      <c r="D79" s="79" t="s">
        <v>294</v>
      </c>
      <c r="E79" s="79" t="s">
        <v>266</v>
      </c>
      <c r="F79" s="79" t="s">
        <v>170</v>
      </c>
      <c r="G79" s="81" t="s">
        <v>573</v>
      </c>
      <c r="H79" s="82">
        <v>88</v>
      </c>
      <c r="I79" s="84" t="s">
        <v>181</v>
      </c>
      <c r="J79" s="54">
        <v>10</v>
      </c>
      <c r="K79" s="54">
        <v>10</v>
      </c>
      <c r="L79" s="54">
        <v>20.764044943820227</v>
      </c>
      <c r="M79" s="54">
        <v>18.337078651685395</v>
      </c>
      <c r="N79" s="54">
        <v>39.101123595505626</v>
      </c>
      <c r="O79" s="54">
        <v>49.101123595505626</v>
      </c>
      <c r="P79" s="40">
        <f>+Ene!J79+Feb!J79+Mar!J79+Abr!J79+May!J79+Jun!J79+Jul!J79+Ago!J79+Set!J79+Oct!J79+Nov!J79+Dic!J79</f>
        <v>1</v>
      </c>
      <c r="Q79" s="8">
        <f>+Ene!K79+Feb!K79+Mar!K79+Abr!K79+May!K79+Jun!K79+Jul!K79+Ago!K79+Set!K79+Oct!K79+Nov!K79+Dic!K79</f>
        <v>1</v>
      </c>
      <c r="R79" s="42">
        <f>+Ene!L79+Feb!L79+Mar!L79+Abr!L79+May!L79+Jun!L79+Jul!L79+Ago!L79+Set!L79+Oct!L79+Nov!L79+Dic!L79</f>
        <v>1</v>
      </c>
      <c r="S79" s="54">
        <f t="shared" si="21"/>
        <v>10</v>
      </c>
      <c r="T79" s="51">
        <f t="shared" si="22"/>
        <v>10</v>
      </c>
      <c r="U79" s="13">
        <f>+Ene!M79+Feb!M79+Mar!M79+Abr!M79+May!M79+Jun!M79+Jul!M79+Ago!M79+Set!M79+Oct!M79+Nov!M79+Dic!M79</f>
        <v>1</v>
      </c>
      <c r="V79" s="13">
        <f>+Ene!N79+Feb!N79+Mar!N79+Abr!N79+May!N79+Jun!N79+Jul!N79+Ago!N79+Set!N79+Oct!N79+Nov!N79+Dic!N79</f>
        <v>0</v>
      </c>
      <c r="W79" s="13">
        <f>+Ene!O79+Feb!O79+Mar!O79+Abr!O79+May!O79+Jun!O79+Jul!O79+Ago!O79+Set!O79+Oct!O79+Nov!O79+Dic!O79</f>
        <v>0</v>
      </c>
      <c r="X79" s="13">
        <f t="shared" si="23"/>
        <v>1</v>
      </c>
      <c r="Y79" s="56">
        <f t="shared" si="24"/>
        <v>49.101123595505626</v>
      </c>
      <c r="Z79" s="47">
        <f t="shared" si="25"/>
        <v>2.0366132723112123</v>
      </c>
      <c r="AA79" s="14">
        <f>+Ene!P79+Feb!P79+Mar!P79+Abr!P79+May!P79+Jun!P79+Jul!P79+Ago!P79+Set!P79+Oct!P79+Nov!P79+Dic!P79</f>
        <v>0</v>
      </c>
      <c r="AB79" s="13">
        <f>+Ene!Q79+Feb!Q79+Mar!Q79+Abr!Q79+May!Q79+Jun!Q79+Jul!Q79+Ago!Q79+Set!Q79+Oct!Q79+Nov!Q79+Dic!Q79</f>
        <v>2</v>
      </c>
      <c r="AC79" s="13">
        <f>+Ene!R79+Feb!R79+Mar!R79+Abr!R79+May!R79+Jun!R79+Jul!R79+Ago!R79+Set!R79+Oct!R79+Nov!R79+Dic!R79</f>
        <v>0</v>
      </c>
      <c r="AD79" s="13">
        <f>+Ene!S79+Feb!S79+Mar!S79+Abr!S79+May!S79+Jun!S79+Jul!S79+Ago!S79+Set!S79+Oct!S79+Nov!S79+Dic!S79</f>
        <v>3</v>
      </c>
      <c r="AE79" s="13">
        <f t="shared" si="26"/>
        <v>5</v>
      </c>
      <c r="AF79" s="52">
        <v>19</v>
      </c>
      <c r="AG79" s="47">
        <f t="shared" si="27"/>
        <v>26.315789473684209</v>
      </c>
      <c r="AH79" s="14">
        <f>+Ene!T79+Feb!T79+Mar!T79+Abr!T79+May!T79+Jun!T79+Jul!T79+Ago!T79+Set!T79+Oct!T79+Nov!T79+Dic!T79</f>
        <v>0</v>
      </c>
      <c r="AI79" s="13">
        <f>+Ene!U79+Feb!U79+Mar!U79+Abr!U79+May!U79+Jun!U79+Jul!U79+Ago!U79+Set!U79+Oct!U79+Nov!U79+Dic!U79</f>
        <v>0</v>
      </c>
      <c r="AJ79" s="13">
        <f>+Ene!V79+Feb!V79+Mar!V79+Abr!V79+May!V79+Jun!V79+Jul!V79+Ago!V79+Set!V79+Oct!V79+Nov!V79+Dic!V79</f>
        <v>1</v>
      </c>
      <c r="AK79" s="13">
        <f>+Ene!W79+Feb!W79+Mar!W79+Abr!W79+May!W79+Jun!W79+Jul!W79+Ago!W79+Set!W79+Oct!W79+Nov!W79+Dic!W79</f>
        <v>2</v>
      </c>
      <c r="AL79" s="13">
        <f t="shared" si="28"/>
        <v>3</v>
      </c>
      <c r="AM79" s="56">
        <f t="shared" si="29"/>
        <v>49.101123595505626</v>
      </c>
      <c r="AN79" s="47">
        <f t="shared" si="30"/>
        <v>6.1098398169336381</v>
      </c>
      <c r="AO79" s="62">
        <f t="shared" si="31"/>
        <v>39.101123595505626</v>
      </c>
      <c r="AP79" s="40">
        <f>+Ene!X79+Feb!W79+Mar!W79+Abr!W79+May!W79+Jun!W79+Jul!W79+Ago!W79+Set!W79+Oct!W79+Nov!W79+Dic!W79</f>
        <v>0</v>
      </c>
      <c r="AQ79" s="59">
        <f t="shared" si="32"/>
        <v>0</v>
      </c>
      <c r="AR79" s="8">
        <f>+Ene!Y79+Feb!Y79+Mar!Y79+Abr!Y79+May!Y79+Jun!Y79+Jul!Y79+Ago!Y79+Set!Y79+Oct!Y79+Nov!Y79+Dic!Y79</f>
        <v>0</v>
      </c>
      <c r="AS79" s="59">
        <f t="shared" si="33"/>
        <v>0</v>
      </c>
      <c r="AT79" s="13">
        <f>+Ene!AA79+Feb!AA79+Mar!AA79+Abr!AA79+May!AA79+Jun!AA79+Jul!AA79+Ago!AA79+Set!AA79+Oct!AA79+Nov!AA79+Dic!AA79</f>
        <v>0</v>
      </c>
      <c r="AU79" s="13">
        <f>+Ene!AB79+Feb!AB79+Mar!AB79+Abr!AB79+May!AB79+Jun!AB79+Jul!AB79+Ago!AB79+Set!AB79+Oct!AB79+Nov!AB79+Dic!AB79</f>
        <v>0</v>
      </c>
      <c r="AV79" s="13">
        <f>+Ene!AC79+Feb!AC79+Mar!AC79+Abr!AC79+May!AC79+Jun!AC79+Jul!AC79+Ago!AC79+Set!AC79+Oct!AC79+Nov!AC79+Dic!AC79</f>
        <v>0</v>
      </c>
      <c r="AW79" s="14">
        <f t="shared" si="34"/>
        <v>0</v>
      </c>
      <c r="AX79" s="56">
        <f t="shared" si="35"/>
        <v>49.101123595505626</v>
      </c>
      <c r="AY79" s="47">
        <f t="shared" si="36"/>
        <v>0</v>
      </c>
    </row>
    <row r="80" spans="1:51" x14ac:dyDescent="0.3">
      <c r="A80" s="79" t="s">
        <v>170</v>
      </c>
      <c r="B80" s="79" t="s">
        <v>180</v>
      </c>
      <c r="C80" s="80">
        <v>400</v>
      </c>
      <c r="D80" s="79" t="s">
        <v>294</v>
      </c>
      <c r="E80" s="79" t="s">
        <v>266</v>
      </c>
      <c r="F80" s="79" t="s">
        <v>170</v>
      </c>
      <c r="G80" s="81" t="s">
        <v>264</v>
      </c>
      <c r="H80" s="82">
        <v>87</v>
      </c>
      <c r="I80" s="84" t="s">
        <v>327</v>
      </c>
      <c r="J80" s="54">
        <v>5</v>
      </c>
      <c r="K80" s="54">
        <v>5</v>
      </c>
      <c r="L80" s="54">
        <v>7.198202247191011</v>
      </c>
      <c r="M80" s="54">
        <v>6.3568539325842695</v>
      </c>
      <c r="N80" s="54">
        <v>13.555056179775281</v>
      </c>
      <c r="O80" s="54">
        <v>18.555056179775281</v>
      </c>
      <c r="P80" s="40">
        <f>+Ene!J80+Feb!J80+Mar!J80+Abr!J80+May!J80+Jun!J80+Jul!J80+Ago!J80+Set!J80+Oct!J80+Nov!J80+Dic!J80</f>
        <v>0</v>
      </c>
      <c r="Q80" s="8">
        <f>+Ene!K80+Feb!K80+Mar!K80+Abr!K80+May!K80+Jun!K80+Jul!K80+Ago!K80+Set!K80+Oct!K80+Nov!K80+Dic!K80</f>
        <v>0</v>
      </c>
      <c r="R80" s="42">
        <f>+Ene!L80+Feb!L80+Mar!L80+Abr!L80+May!L80+Jun!L80+Jul!L80+Ago!L80+Set!L80+Oct!L80+Nov!L80+Dic!L80</f>
        <v>0</v>
      </c>
      <c r="S80" s="54">
        <f t="shared" si="21"/>
        <v>5</v>
      </c>
      <c r="T80" s="51">
        <f t="shared" si="22"/>
        <v>0</v>
      </c>
      <c r="U80" s="13">
        <f>+Ene!M80+Feb!M80+Mar!M80+Abr!M80+May!M80+Jun!M80+Jul!M80+Ago!M80+Set!M80+Oct!M80+Nov!M80+Dic!M80</f>
        <v>0</v>
      </c>
      <c r="V80" s="13">
        <f>+Ene!N80+Feb!N80+Mar!N80+Abr!N80+May!N80+Jun!N80+Jul!N80+Ago!N80+Set!N80+Oct!N80+Nov!N80+Dic!N80</f>
        <v>0</v>
      </c>
      <c r="W80" s="13">
        <f>+Ene!O80+Feb!O80+Mar!O80+Abr!O80+May!O80+Jun!O80+Jul!O80+Ago!O80+Set!O80+Oct!O80+Nov!O80+Dic!O80</f>
        <v>0</v>
      </c>
      <c r="X80" s="13">
        <f t="shared" si="23"/>
        <v>0</v>
      </c>
      <c r="Y80" s="56">
        <f t="shared" si="24"/>
        <v>18.555056179775281</v>
      </c>
      <c r="Z80" s="47">
        <f t="shared" si="25"/>
        <v>0</v>
      </c>
      <c r="AA80" s="14">
        <f>+Ene!P80+Feb!P80+Mar!P80+Abr!P80+May!P80+Jun!P80+Jul!P80+Ago!P80+Set!P80+Oct!P80+Nov!P80+Dic!P80</f>
        <v>0</v>
      </c>
      <c r="AB80" s="13">
        <f>+Ene!Q80+Feb!Q80+Mar!Q80+Abr!Q80+May!Q80+Jun!Q80+Jul!Q80+Ago!Q80+Set!Q80+Oct!Q80+Nov!Q80+Dic!Q80</f>
        <v>0</v>
      </c>
      <c r="AC80" s="13">
        <f>+Ene!R80+Feb!R80+Mar!R80+Abr!R80+May!R80+Jun!R80+Jul!R80+Ago!R80+Set!R80+Oct!R80+Nov!R80+Dic!R80</f>
        <v>3</v>
      </c>
      <c r="AD80" s="13">
        <f>+Ene!S80+Feb!S80+Mar!S80+Abr!S80+May!S80+Jun!S80+Jul!S80+Ago!S80+Set!S80+Oct!S80+Nov!S80+Dic!S80</f>
        <v>1</v>
      </c>
      <c r="AE80" s="13">
        <f t="shared" si="26"/>
        <v>4</v>
      </c>
      <c r="AF80" s="52">
        <v>26</v>
      </c>
      <c r="AG80" s="47">
        <f t="shared" si="27"/>
        <v>15.384615384615385</v>
      </c>
      <c r="AH80" s="14">
        <f>+Ene!T80+Feb!T80+Mar!T80+Abr!T80+May!T80+Jun!T80+Jul!T80+Ago!T80+Set!T80+Oct!T80+Nov!T80+Dic!T80</f>
        <v>0</v>
      </c>
      <c r="AI80" s="13">
        <f>+Ene!U80+Feb!U80+Mar!U80+Abr!U80+May!U80+Jun!U80+Jul!U80+Ago!U80+Set!U80+Oct!U80+Nov!U80+Dic!U80</f>
        <v>1</v>
      </c>
      <c r="AJ80" s="13">
        <f>+Ene!V80+Feb!V80+Mar!V80+Abr!V80+May!V80+Jun!V80+Jul!V80+Ago!V80+Set!V80+Oct!V80+Nov!V80+Dic!V80</f>
        <v>2</v>
      </c>
      <c r="AK80" s="13">
        <f>+Ene!W80+Feb!W80+Mar!W80+Abr!W80+May!W80+Jun!W80+Jul!W80+Ago!W80+Set!W80+Oct!W80+Nov!W80+Dic!W80</f>
        <v>5</v>
      </c>
      <c r="AL80" s="13">
        <f t="shared" si="28"/>
        <v>8</v>
      </c>
      <c r="AM80" s="56">
        <f t="shared" si="29"/>
        <v>18.555056179775281</v>
      </c>
      <c r="AN80" s="47">
        <f t="shared" si="30"/>
        <v>43.11493278430423</v>
      </c>
      <c r="AO80" s="62">
        <f t="shared" si="31"/>
        <v>13.555056179775281</v>
      </c>
      <c r="AP80" s="40">
        <f>+Ene!X80+Feb!W80+Mar!W80+Abr!W80+May!W80+Jun!W80+Jul!W80+Ago!W80+Set!W80+Oct!W80+Nov!W80+Dic!W80</f>
        <v>0</v>
      </c>
      <c r="AQ80" s="59">
        <f t="shared" si="32"/>
        <v>0</v>
      </c>
      <c r="AR80" s="8">
        <f>+Ene!Y80+Feb!Y80+Mar!Y80+Abr!Y80+May!Y80+Jun!Y80+Jul!Y80+Ago!Y80+Set!Y80+Oct!Y80+Nov!Y80+Dic!Y80</f>
        <v>0</v>
      </c>
      <c r="AS80" s="59">
        <f t="shared" si="33"/>
        <v>0</v>
      </c>
      <c r="AT80" s="13">
        <f>+Ene!AA80+Feb!AA80+Mar!AA80+Abr!AA80+May!AA80+Jun!AA80+Jul!AA80+Ago!AA80+Set!AA80+Oct!AA80+Nov!AA80+Dic!AA80</f>
        <v>0</v>
      </c>
      <c r="AU80" s="13">
        <f>+Ene!AB80+Feb!AB80+Mar!AB80+Abr!AB80+May!AB80+Jun!AB80+Jul!AB80+Ago!AB80+Set!AB80+Oct!AB80+Nov!AB80+Dic!AB80</f>
        <v>0</v>
      </c>
      <c r="AV80" s="13">
        <f>+Ene!AC80+Feb!AC80+Mar!AC80+Abr!AC80+May!AC80+Jun!AC80+Jul!AC80+Ago!AC80+Set!AC80+Oct!AC80+Nov!AC80+Dic!AC80</f>
        <v>0</v>
      </c>
      <c r="AW80" s="14">
        <f t="shared" si="34"/>
        <v>0</v>
      </c>
      <c r="AX80" s="56">
        <f t="shared" si="35"/>
        <v>18.555056179775281</v>
      </c>
      <c r="AY80" s="47">
        <f t="shared" si="36"/>
        <v>0</v>
      </c>
    </row>
    <row r="81" spans="1:51" x14ac:dyDescent="0.3">
      <c r="A81" s="79" t="s">
        <v>170</v>
      </c>
      <c r="B81" s="79" t="s">
        <v>180</v>
      </c>
      <c r="C81" s="80">
        <v>400</v>
      </c>
      <c r="D81" s="79" t="s">
        <v>294</v>
      </c>
      <c r="E81" s="79" t="s">
        <v>266</v>
      </c>
      <c r="F81" s="79" t="s">
        <v>170</v>
      </c>
      <c r="G81" s="81" t="s">
        <v>264</v>
      </c>
      <c r="H81" s="82">
        <v>287</v>
      </c>
      <c r="I81" s="84" t="s">
        <v>183</v>
      </c>
      <c r="J81" s="54">
        <v>5</v>
      </c>
      <c r="K81" s="54">
        <v>5</v>
      </c>
      <c r="L81" s="54">
        <v>7.198202247191011</v>
      </c>
      <c r="M81" s="54">
        <v>6.3568539325842695</v>
      </c>
      <c r="N81" s="54">
        <v>13.555056179775281</v>
      </c>
      <c r="O81" s="54">
        <v>18.555056179775281</v>
      </c>
      <c r="P81" s="40">
        <f>+Ene!J81+Feb!J81+Mar!J81+Abr!J81+May!J81+Jun!J81+Jul!J81+Ago!J81+Set!J81+Oct!J81+Nov!J81+Dic!J81</f>
        <v>0</v>
      </c>
      <c r="Q81" s="8">
        <f>+Ene!K81+Feb!K81+Mar!K81+Abr!K81+May!K81+Jun!K81+Jul!K81+Ago!K81+Set!K81+Oct!K81+Nov!K81+Dic!K81</f>
        <v>0</v>
      </c>
      <c r="R81" s="42">
        <f>+Ene!L81+Feb!L81+Mar!L81+Abr!L81+May!L81+Jun!L81+Jul!L81+Ago!L81+Set!L81+Oct!L81+Nov!L81+Dic!L81</f>
        <v>0</v>
      </c>
      <c r="S81" s="54">
        <f t="shared" si="21"/>
        <v>5</v>
      </c>
      <c r="T81" s="51">
        <f t="shared" si="22"/>
        <v>0</v>
      </c>
      <c r="U81" s="13">
        <f>+Ene!M81+Feb!M81+Mar!M81+Abr!M81+May!M81+Jun!M81+Jul!M81+Ago!M81+Set!M81+Oct!M81+Nov!M81+Dic!M81</f>
        <v>0</v>
      </c>
      <c r="V81" s="13">
        <f>+Ene!N81+Feb!N81+Mar!N81+Abr!N81+May!N81+Jun!N81+Jul!N81+Ago!N81+Set!N81+Oct!N81+Nov!N81+Dic!N81</f>
        <v>0</v>
      </c>
      <c r="W81" s="13">
        <f>+Ene!O81+Feb!O81+Mar!O81+Abr!O81+May!O81+Jun!O81+Jul!O81+Ago!O81+Set!O81+Oct!O81+Nov!O81+Dic!O81</f>
        <v>0</v>
      </c>
      <c r="X81" s="13">
        <f t="shared" si="23"/>
        <v>0</v>
      </c>
      <c r="Y81" s="56">
        <f t="shared" si="24"/>
        <v>18.555056179775281</v>
      </c>
      <c r="Z81" s="47">
        <f t="shared" si="25"/>
        <v>0</v>
      </c>
      <c r="AA81" s="14">
        <f>+Ene!P81+Feb!P81+Mar!P81+Abr!P81+May!P81+Jun!P81+Jul!P81+Ago!P81+Set!P81+Oct!P81+Nov!P81+Dic!P81</f>
        <v>0</v>
      </c>
      <c r="AB81" s="13">
        <f>+Ene!Q81+Feb!Q81+Mar!Q81+Abr!Q81+May!Q81+Jun!Q81+Jul!Q81+Ago!Q81+Set!Q81+Oct!Q81+Nov!Q81+Dic!Q81</f>
        <v>0</v>
      </c>
      <c r="AC81" s="13">
        <f>+Ene!R81+Feb!R81+Mar!R81+Abr!R81+May!R81+Jun!R81+Jul!R81+Ago!R81+Set!R81+Oct!R81+Nov!R81+Dic!R81</f>
        <v>0</v>
      </c>
      <c r="AD81" s="13">
        <f>+Ene!S81+Feb!S81+Mar!S81+Abr!S81+May!S81+Jun!S81+Jul!S81+Ago!S81+Set!S81+Oct!S81+Nov!S81+Dic!S81</f>
        <v>0</v>
      </c>
      <c r="AE81" s="13">
        <f t="shared" si="26"/>
        <v>0</v>
      </c>
      <c r="AF81" s="52">
        <v>57</v>
      </c>
      <c r="AG81" s="47">
        <f t="shared" si="27"/>
        <v>0</v>
      </c>
      <c r="AH81" s="14">
        <f>+Ene!T81+Feb!T81+Mar!T81+Abr!T81+May!T81+Jun!T81+Jul!T81+Ago!T81+Set!T81+Oct!T81+Nov!T81+Dic!T81</f>
        <v>0</v>
      </c>
      <c r="AI81" s="13">
        <f>+Ene!U81+Feb!U81+Mar!U81+Abr!U81+May!U81+Jun!U81+Jul!U81+Ago!U81+Set!U81+Oct!U81+Nov!U81+Dic!U81</f>
        <v>0</v>
      </c>
      <c r="AJ81" s="13">
        <f>+Ene!V81+Feb!V81+Mar!V81+Abr!V81+May!V81+Jun!V81+Jul!V81+Ago!V81+Set!V81+Oct!V81+Nov!V81+Dic!V81</f>
        <v>2</v>
      </c>
      <c r="AK81" s="13">
        <f>+Ene!W81+Feb!W81+Mar!W81+Abr!W81+May!W81+Jun!W81+Jul!W81+Ago!W81+Set!W81+Oct!W81+Nov!W81+Dic!W81</f>
        <v>0</v>
      </c>
      <c r="AL81" s="13">
        <f t="shared" si="28"/>
        <v>2</v>
      </c>
      <c r="AM81" s="56">
        <f t="shared" si="29"/>
        <v>18.555056179775281</v>
      </c>
      <c r="AN81" s="47">
        <f t="shared" si="30"/>
        <v>10.778733196076058</v>
      </c>
      <c r="AO81" s="62">
        <f t="shared" si="31"/>
        <v>13.555056179775281</v>
      </c>
      <c r="AP81" s="40">
        <f>+Ene!X81+Feb!W81+Mar!W81+Abr!W81+May!W81+Jun!W81+Jul!W81+Ago!W81+Set!W81+Oct!W81+Nov!W81+Dic!W81</f>
        <v>0</v>
      </c>
      <c r="AQ81" s="59">
        <f t="shared" si="32"/>
        <v>0</v>
      </c>
      <c r="AR81" s="8">
        <f>+Ene!Y81+Feb!Y81+Mar!Y81+Abr!Y81+May!Y81+Jun!Y81+Jul!Y81+Ago!Y81+Set!Y81+Oct!Y81+Nov!Y81+Dic!Y81</f>
        <v>0</v>
      </c>
      <c r="AS81" s="59">
        <f t="shared" si="33"/>
        <v>0</v>
      </c>
      <c r="AT81" s="13">
        <f>+Ene!AA81+Feb!AA81+Mar!AA81+Abr!AA81+May!AA81+Jun!AA81+Jul!AA81+Ago!AA81+Set!AA81+Oct!AA81+Nov!AA81+Dic!AA81</f>
        <v>0</v>
      </c>
      <c r="AU81" s="13">
        <f>+Ene!AB81+Feb!AB81+Mar!AB81+Abr!AB81+May!AB81+Jun!AB81+Jul!AB81+Ago!AB81+Set!AB81+Oct!AB81+Nov!AB81+Dic!AB81</f>
        <v>0</v>
      </c>
      <c r="AV81" s="13">
        <f>+Ene!AC81+Feb!AC81+Mar!AC81+Abr!AC81+May!AC81+Jun!AC81+Jul!AC81+Ago!AC81+Set!AC81+Oct!AC81+Nov!AC81+Dic!AC81</f>
        <v>0</v>
      </c>
      <c r="AW81" s="14">
        <f t="shared" si="34"/>
        <v>0</v>
      </c>
      <c r="AX81" s="56">
        <f t="shared" si="35"/>
        <v>18.555056179775281</v>
      </c>
      <c r="AY81" s="47">
        <f t="shared" si="36"/>
        <v>0</v>
      </c>
    </row>
    <row r="82" spans="1:51" x14ac:dyDescent="0.3">
      <c r="A82" s="79" t="s">
        <v>170</v>
      </c>
      <c r="B82" s="79" t="s">
        <v>180</v>
      </c>
      <c r="C82" s="80">
        <v>400</v>
      </c>
      <c r="D82" s="79" t="s">
        <v>294</v>
      </c>
      <c r="E82" s="79" t="s">
        <v>266</v>
      </c>
      <c r="F82" s="79" t="s">
        <v>170</v>
      </c>
      <c r="G82" s="81" t="s">
        <v>264</v>
      </c>
      <c r="H82" s="82">
        <v>89</v>
      </c>
      <c r="I82" s="84" t="s">
        <v>182</v>
      </c>
      <c r="J82" s="54">
        <v>5</v>
      </c>
      <c r="K82" s="54">
        <v>5</v>
      </c>
      <c r="L82" s="54">
        <v>13.427415730337078</v>
      </c>
      <c r="M82" s="54">
        <v>11.857977528089886</v>
      </c>
      <c r="N82" s="54">
        <v>25.285393258426964</v>
      </c>
      <c r="O82" s="54">
        <v>30.285393258426964</v>
      </c>
      <c r="P82" s="40">
        <f>+Ene!J82+Feb!J82+Mar!J82+Abr!J82+May!J82+Jun!J82+Jul!J82+Ago!J82+Set!J82+Oct!J82+Nov!J82+Dic!J82</f>
        <v>0</v>
      </c>
      <c r="Q82" s="8">
        <f>+Ene!K82+Feb!K82+Mar!K82+Abr!K82+May!K82+Jun!K82+Jul!K82+Ago!K82+Set!K82+Oct!K82+Nov!K82+Dic!K82</f>
        <v>0</v>
      </c>
      <c r="R82" s="42">
        <f>+Ene!L82+Feb!L82+Mar!L82+Abr!L82+May!L82+Jun!L82+Jul!L82+Ago!L82+Set!L82+Oct!L82+Nov!L82+Dic!L82</f>
        <v>0</v>
      </c>
      <c r="S82" s="54">
        <f t="shared" si="21"/>
        <v>5</v>
      </c>
      <c r="T82" s="51">
        <f t="shared" si="22"/>
        <v>0</v>
      </c>
      <c r="U82" s="13">
        <f>+Ene!M82+Feb!M82+Mar!M82+Abr!M82+May!M82+Jun!M82+Jul!M82+Ago!M82+Set!M82+Oct!M82+Nov!M82+Dic!M82</f>
        <v>1</v>
      </c>
      <c r="V82" s="13">
        <f>+Ene!N82+Feb!N82+Mar!N82+Abr!N82+May!N82+Jun!N82+Jul!N82+Ago!N82+Set!N82+Oct!N82+Nov!N82+Dic!N82</f>
        <v>0</v>
      </c>
      <c r="W82" s="13">
        <f>+Ene!O82+Feb!O82+Mar!O82+Abr!O82+May!O82+Jun!O82+Jul!O82+Ago!O82+Set!O82+Oct!O82+Nov!O82+Dic!O82</f>
        <v>1</v>
      </c>
      <c r="X82" s="13">
        <f t="shared" si="23"/>
        <v>2</v>
      </c>
      <c r="Y82" s="56">
        <f t="shared" si="24"/>
        <v>30.285393258426964</v>
      </c>
      <c r="Z82" s="47">
        <f t="shared" si="25"/>
        <v>6.6038435853676631</v>
      </c>
      <c r="AA82" s="14">
        <f>+Ene!P82+Feb!P82+Mar!P82+Abr!P82+May!P82+Jun!P82+Jul!P82+Ago!P82+Set!P82+Oct!P82+Nov!P82+Dic!P82</f>
        <v>0</v>
      </c>
      <c r="AB82" s="13">
        <f>+Ene!Q82+Feb!Q82+Mar!Q82+Abr!Q82+May!Q82+Jun!Q82+Jul!Q82+Ago!Q82+Set!Q82+Oct!Q82+Nov!Q82+Dic!Q82</f>
        <v>0</v>
      </c>
      <c r="AC82" s="13">
        <f>+Ene!R82+Feb!R82+Mar!R82+Abr!R82+May!R82+Jun!R82+Jul!R82+Ago!R82+Set!R82+Oct!R82+Nov!R82+Dic!R82</f>
        <v>0</v>
      </c>
      <c r="AD82" s="13">
        <f>+Ene!S82+Feb!S82+Mar!S82+Abr!S82+May!S82+Jun!S82+Jul!S82+Ago!S82+Set!S82+Oct!S82+Nov!S82+Dic!S82</f>
        <v>0</v>
      </c>
      <c r="AE82" s="13">
        <f t="shared" si="26"/>
        <v>0</v>
      </c>
      <c r="AF82" s="52">
        <v>22</v>
      </c>
      <c r="AG82" s="47">
        <f t="shared" si="27"/>
        <v>0</v>
      </c>
      <c r="AH82" s="14">
        <f>+Ene!T82+Feb!T82+Mar!T82+Abr!T82+May!T82+Jun!T82+Jul!T82+Ago!T82+Set!T82+Oct!T82+Nov!T82+Dic!T82</f>
        <v>0</v>
      </c>
      <c r="AI82" s="13">
        <f>+Ene!U82+Feb!U82+Mar!U82+Abr!U82+May!U82+Jun!U82+Jul!U82+Ago!U82+Set!U82+Oct!U82+Nov!U82+Dic!U82</f>
        <v>0</v>
      </c>
      <c r="AJ82" s="13">
        <f>+Ene!V82+Feb!V82+Mar!V82+Abr!V82+May!V82+Jun!V82+Jul!V82+Ago!V82+Set!V82+Oct!V82+Nov!V82+Dic!V82</f>
        <v>1</v>
      </c>
      <c r="AK82" s="13">
        <f>+Ene!W82+Feb!W82+Mar!W82+Abr!W82+May!W82+Jun!W82+Jul!W82+Ago!W82+Set!W82+Oct!W82+Nov!W82+Dic!W82</f>
        <v>1</v>
      </c>
      <c r="AL82" s="13">
        <f t="shared" si="28"/>
        <v>2</v>
      </c>
      <c r="AM82" s="56">
        <f t="shared" si="29"/>
        <v>30.285393258426964</v>
      </c>
      <c r="AN82" s="47">
        <f t="shared" si="30"/>
        <v>6.6038435853676631</v>
      </c>
      <c r="AO82" s="62">
        <f t="shared" si="31"/>
        <v>25.285393258426964</v>
      </c>
      <c r="AP82" s="40">
        <f>+Ene!X82+Feb!W82+Mar!W82+Abr!W82+May!W82+Jun!W82+Jul!W82+Ago!W82+Set!W82+Oct!W82+Nov!W82+Dic!W82</f>
        <v>0</v>
      </c>
      <c r="AQ82" s="59">
        <f t="shared" si="32"/>
        <v>0</v>
      </c>
      <c r="AR82" s="8">
        <f>+Ene!Y82+Feb!Y82+Mar!Y82+Abr!Y82+May!Y82+Jun!Y82+Jul!Y82+Ago!Y82+Set!Y82+Oct!Y82+Nov!Y82+Dic!Y82</f>
        <v>0</v>
      </c>
      <c r="AS82" s="59">
        <f t="shared" si="33"/>
        <v>0</v>
      </c>
      <c r="AT82" s="13">
        <f>+Ene!AA82+Feb!AA82+Mar!AA82+Abr!AA82+May!AA82+Jun!AA82+Jul!AA82+Ago!AA82+Set!AA82+Oct!AA82+Nov!AA82+Dic!AA82</f>
        <v>0</v>
      </c>
      <c r="AU82" s="13">
        <f>+Ene!AB82+Feb!AB82+Mar!AB82+Abr!AB82+May!AB82+Jun!AB82+Jul!AB82+Ago!AB82+Set!AB82+Oct!AB82+Nov!AB82+Dic!AB82</f>
        <v>0</v>
      </c>
      <c r="AV82" s="13">
        <f>+Ene!AC82+Feb!AC82+Mar!AC82+Abr!AC82+May!AC82+Jun!AC82+Jul!AC82+Ago!AC82+Set!AC82+Oct!AC82+Nov!AC82+Dic!AC82</f>
        <v>0</v>
      </c>
      <c r="AW82" s="14">
        <f t="shared" si="34"/>
        <v>0</v>
      </c>
      <c r="AX82" s="56">
        <f t="shared" si="35"/>
        <v>30.285393258426964</v>
      </c>
      <c r="AY82" s="47">
        <f t="shared" si="36"/>
        <v>0</v>
      </c>
    </row>
    <row r="83" spans="1:51" x14ac:dyDescent="0.3">
      <c r="A83" s="79" t="s">
        <v>170</v>
      </c>
      <c r="B83" s="79" t="s">
        <v>180</v>
      </c>
      <c r="C83" s="80">
        <v>400</v>
      </c>
      <c r="D83" s="79" t="s">
        <v>294</v>
      </c>
      <c r="E83" s="79" t="s">
        <v>266</v>
      </c>
      <c r="F83" s="79" t="s">
        <v>170</v>
      </c>
      <c r="G83" s="81" t="s">
        <v>264</v>
      </c>
      <c r="H83" s="82">
        <v>90</v>
      </c>
      <c r="I83" s="84" t="s">
        <v>328</v>
      </c>
      <c r="J83" s="54">
        <v>10</v>
      </c>
      <c r="K83" s="54">
        <v>10</v>
      </c>
      <c r="L83" s="54">
        <v>7.4750561797752813</v>
      </c>
      <c r="M83" s="54">
        <v>6.6013483146067413</v>
      </c>
      <c r="N83" s="54">
        <v>14.076404494382022</v>
      </c>
      <c r="O83" s="54">
        <v>24.076404494382022</v>
      </c>
      <c r="P83" s="40">
        <f>+Ene!J83+Feb!J83+Mar!J83+Abr!J83+May!J83+Jun!J83+Jul!J83+Ago!J83+Set!J83+Oct!J83+Nov!J83+Dic!J83</f>
        <v>0</v>
      </c>
      <c r="Q83" s="8">
        <f>+Ene!K83+Feb!K83+Mar!K83+Abr!K83+May!K83+Jun!K83+Jul!K83+Ago!K83+Set!K83+Oct!K83+Nov!K83+Dic!K83</f>
        <v>0</v>
      </c>
      <c r="R83" s="42">
        <f>+Ene!L83+Feb!L83+Mar!L83+Abr!L83+May!L83+Jun!L83+Jul!L83+Ago!L83+Set!L83+Oct!L83+Nov!L83+Dic!L83</f>
        <v>0</v>
      </c>
      <c r="S83" s="54">
        <f t="shared" si="21"/>
        <v>10</v>
      </c>
      <c r="T83" s="51">
        <f t="shared" si="22"/>
        <v>0</v>
      </c>
      <c r="U83" s="13">
        <f>+Ene!M83+Feb!M83+Mar!M83+Abr!M83+May!M83+Jun!M83+Jul!M83+Ago!M83+Set!M83+Oct!M83+Nov!M83+Dic!M83</f>
        <v>0</v>
      </c>
      <c r="V83" s="13">
        <f>+Ene!N83+Feb!N83+Mar!N83+Abr!N83+May!N83+Jun!N83+Jul!N83+Ago!N83+Set!N83+Oct!N83+Nov!N83+Dic!N83</f>
        <v>0</v>
      </c>
      <c r="W83" s="13">
        <f>+Ene!O83+Feb!O83+Mar!O83+Abr!O83+May!O83+Jun!O83+Jul!O83+Ago!O83+Set!O83+Oct!O83+Nov!O83+Dic!O83</f>
        <v>0</v>
      </c>
      <c r="X83" s="13">
        <f t="shared" si="23"/>
        <v>0</v>
      </c>
      <c r="Y83" s="56">
        <f t="shared" si="24"/>
        <v>24.076404494382022</v>
      </c>
      <c r="Z83" s="47">
        <f t="shared" si="25"/>
        <v>0</v>
      </c>
      <c r="AA83" s="14">
        <f>+Ene!P83+Feb!P83+Mar!P83+Abr!P83+May!P83+Jun!P83+Jul!P83+Ago!P83+Set!P83+Oct!P83+Nov!P83+Dic!P83</f>
        <v>0</v>
      </c>
      <c r="AB83" s="13">
        <f>+Ene!Q83+Feb!Q83+Mar!Q83+Abr!Q83+May!Q83+Jun!Q83+Jul!Q83+Ago!Q83+Set!Q83+Oct!Q83+Nov!Q83+Dic!Q83</f>
        <v>0</v>
      </c>
      <c r="AC83" s="13">
        <f>+Ene!R83+Feb!R83+Mar!R83+Abr!R83+May!R83+Jun!R83+Jul!R83+Ago!R83+Set!R83+Oct!R83+Nov!R83+Dic!R83</f>
        <v>0</v>
      </c>
      <c r="AD83" s="13">
        <f>+Ene!S83+Feb!S83+Mar!S83+Abr!S83+May!S83+Jun!S83+Jul!S83+Ago!S83+Set!S83+Oct!S83+Nov!S83+Dic!S83</f>
        <v>0</v>
      </c>
      <c r="AE83" s="13">
        <f t="shared" si="26"/>
        <v>0</v>
      </c>
      <c r="AF83" s="52">
        <v>35</v>
      </c>
      <c r="AG83" s="47">
        <f t="shared" si="27"/>
        <v>0</v>
      </c>
      <c r="AH83" s="14">
        <f>+Ene!T83+Feb!T83+Mar!T83+Abr!T83+May!T83+Jun!T83+Jul!T83+Ago!T83+Set!T83+Oct!T83+Nov!T83+Dic!T83</f>
        <v>0</v>
      </c>
      <c r="AI83" s="13">
        <f>+Ene!U83+Feb!U83+Mar!U83+Abr!U83+May!U83+Jun!U83+Jul!U83+Ago!U83+Set!U83+Oct!U83+Nov!U83+Dic!U83</f>
        <v>1</v>
      </c>
      <c r="AJ83" s="13">
        <f>+Ene!V83+Feb!V83+Mar!V83+Abr!V83+May!V83+Jun!V83+Jul!V83+Ago!V83+Set!V83+Oct!V83+Nov!V83+Dic!V83</f>
        <v>1</v>
      </c>
      <c r="AK83" s="13">
        <f>+Ene!W83+Feb!W83+Mar!W83+Abr!W83+May!W83+Jun!W83+Jul!W83+Ago!W83+Set!W83+Oct!W83+Nov!W83+Dic!W83</f>
        <v>1</v>
      </c>
      <c r="AL83" s="13">
        <f t="shared" si="28"/>
        <v>3</v>
      </c>
      <c r="AM83" s="56">
        <f t="shared" si="29"/>
        <v>24.076404494382022</v>
      </c>
      <c r="AN83" s="47">
        <f t="shared" si="30"/>
        <v>12.460332275527348</v>
      </c>
      <c r="AO83" s="62">
        <f t="shared" si="31"/>
        <v>14.076404494382022</v>
      </c>
      <c r="AP83" s="40">
        <f>+Ene!X83+Feb!W83+Mar!W83+Abr!W83+May!W83+Jun!W83+Jul!W83+Ago!W83+Set!W83+Oct!W83+Nov!W83+Dic!W83</f>
        <v>0</v>
      </c>
      <c r="AQ83" s="59">
        <f t="shared" si="32"/>
        <v>0</v>
      </c>
      <c r="AR83" s="8">
        <f>+Ene!Y83+Feb!Y83+Mar!Y83+Abr!Y83+May!Y83+Jun!Y83+Jul!Y83+Ago!Y83+Set!Y83+Oct!Y83+Nov!Y83+Dic!Y83</f>
        <v>0</v>
      </c>
      <c r="AS83" s="59">
        <f t="shared" si="33"/>
        <v>0</v>
      </c>
      <c r="AT83" s="13">
        <f>+Ene!AA83+Feb!AA83+Mar!AA83+Abr!AA83+May!AA83+Jun!AA83+Jul!AA83+Ago!AA83+Set!AA83+Oct!AA83+Nov!AA83+Dic!AA83</f>
        <v>0</v>
      </c>
      <c r="AU83" s="13">
        <f>+Ene!AB83+Feb!AB83+Mar!AB83+Abr!AB83+May!AB83+Jun!AB83+Jul!AB83+Ago!AB83+Set!AB83+Oct!AB83+Nov!AB83+Dic!AB83</f>
        <v>0</v>
      </c>
      <c r="AV83" s="13">
        <f>+Ene!AC83+Feb!AC83+Mar!AC83+Abr!AC83+May!AC83+Jun!AC83+Jul!AC83+Ago!AC83+Set!AC83+Oct!AC83+Nov!AC83+Dic!AC83</f>
        <v>0</v>
      </c>
      <c r="AW83" s="14">
        <f t="shared" si="34"/>
        <v>0</v>
      </c>
      <c r="AX83" s="56">
        <f t="shared" si="35"/>
        <v>24.076404494382022</v>
      </c>
      <c r="AY83" s="47">
        <f t="shared" si="36"/>
        <v>0</v>
      </c>
    </row>
    <row r="84" spans="1:51" x14ac:dyDescent="0.3">
      <c r="A84" s="79" t="s">
        <v>4</v>
      </c>
      <c r="B84" s="79" t="s">
        <v>214</v>
      </c>
      <c r="C84" s="80">
        <v>400</v>
      </c>
      <c r="D84" s="79" t="s">
        <v>294</v>
      </c>
      <c r="E84" s="79" t="s">
        <v>266</v>
      </c>
      <c r="F84" s="79" t="s">
        <v>215</v>
      </c>
      <c r="G84" s="81" t="s">
        <v>264</v>
      </c>
      <c r="H84" s="82">
        <v>68</v>
      </c>
      <c r="I84" s="84" t="s">
        <v>216</v>
      </c>
      <c r="J84" s="54">
        <v>15</v>
      </c>
      <c r="K84" s="54">
        <v>15</v>
      </c>
      <c r="L84" s="54">
        <v>25.06330125412665</v>
      </c>
      <c r="M84" s="54">
        <v>28.438409153684852</v>
      </c>
      <c r="N84" s="54">
        <v>53.501710407811501</v>
      </c>
      <c r="O84" s="54">
        <v>68.501710407811501</v>
      </c>
      <c r="P84" s="40">
        <f>+Ene!J84+Feb!J84+Mar!J84+Abr!J84+May!J84+Jun!J84+Jul!J84+Ago!J84+Set!J84+Oct!J84+Nov!J84+Dic!J84</f>
        <v>0</v>
      </c>
      <c r="Q84" s="8">
        <f>+Ene!K84+Feb!K84+Mar!K84+Abr!K84+May!K84+Jun!K84+Jul!K84+Ago!K84+Set!K84+Oct!K84+Nov!K84+Dic!K84</f>
        <v>0</v>
      </c>
      <c r="R84" s="42">
        <f>+Ene!L84+Feb!L84+Mar!L84+Abr!L84+May!L84+Jun!L84+Jul!L84+Ago!L84+Set!L84+Oct!L84+Nov!L84+Dic!L84</f>
        <v>0</v>
      </c>
      <c r="S84" s="54">
        <f t="shared" si="21"/>
        <v>15</v>
      </c>
      <c r="T84" s="51">
        <f t="shared" si="22"/>
        <v>0</v>
      </c>
      <c r="U84" s="13">
        <f>+Ene!M84+Feb!M84+Mar!M84+Abr!M84+May!M84+Jun!M84+Jul!M84+Ago!M84+Set!M84+Oct!M84+Nov!M84+Dic!M84</f>
        <v>0</v>
      </c>
      <c r="V84" s="13">
        <f>+Ene!N84+Feb!N84+Mar!N84+Abr!N84+May!N84+Jun!N84+Jul!N84+Ago!N84+Set!N84+Oct!N84+Nov!N84+Dic!N84</f>
        <v>0</v>
      </c>
      <c r="W84" s="13">
        <f>+Ene!O84+Feb!O84+Mar!O84+Abr!O84+May!O84+Jun!O84+Jul!O84+Ago!O84+Set!O84+Oct!O84+Nov!O84+Dic!O84</f>
        <v>0</v>
      </c>
      <c r="X84" s="13">
        <f t="shared" si="23"/>
        <v>0</v>
      </c>
      <c r="Y84" s="56">
        <f t="shared" si="24"/>
        <v>68.501710407811501</v>
      </c>
      <c r="Z84" s="47">
        <f t="shared" si="25"/>
        <v>0</v>
      </c>
      <c r="AA84" s="14">
        <f>+Ene!P84+Feb!P84+Mar!P84+Abr!P84+May!P84+Jun!P84+Jul!P84+Ago!P84+Set!P84+Oct!P84+Nov!P84+Dic!P84</f>
        <v>0</v>
      </c>
      <c r="AB84" s="13">
        <f>+Ene!Q84+Feb!Q84+Mar!Q84+Abr!Q84+May!Q84+Jun!Q84+Jul!Q84+Ago!Q84+Set!Q84+Oct!Q84+Nov!Q84+Dic!Q84</f>
        <v>0</v>
      </c>
      <c r="AC84" s="13">
        <f>+Ene!R84+Feb!R84+Mar!R84+Abr!R84+May!R84+Jun!R84+Jul!R84+Ago!R84+Set!R84+Oct!R84+Nov!R84+Dic!R84</f>
        <v>0</v>
      </c>
      <c r="AD84" s="13">
        <f>+Ene!S84+Feb!S84+Mar!S84+Abr!S84+May!S84+Jun!S84+Jul!S84+Ago!S84+Set!S84+Oct!S84+Nov!S84+Dic!S84</f>
        <v>0</v>
      </c>
      <c r="AE84" s="13">
        <f t="shared" si="26"/>
        <v>0</v>
      </c>
      <c r="AF84" s="52">
        <v>31</v>
      </c>
      <c r="AG84" s="47">
        <f t="shared" si="27"/>
        <v>0</v>
      </c>
      <c r="AH84" s="14">
        <f>+Ene!T84+Feb!T84+Mar!T84+Abr!T84+May!T84+Jun!T84+Jul!T84+Ago!T84+Set!T84+Oct!T84+Nov!T84+Dic!T84</f>
        <v>0</v>
      </c>
      <c r="AI84" s="13">
        <f>+Ene!U84+Feb!U84+Mar!U84+Abr!U84+May!U84+Jun!U84+Jul!U84+Ago!U84+Set!U84+Oct!U84+Nov!U84+Dic!U84</f>
        <v>0</v>
      </c>
      <c r="AJ84" s="13">
        <f>+Ene!V84+Feb!V84+Mar!V84+Abr!V84+May!V84+Jun!V84+Jul!V84+Ago!V84+Set!V84+Oct!V84+Nov!V84+Dic!V84</f>
        <v>0</v>
      </c>
      <c r="AK84" s="13">
        <f>+Ene!W84+Feb!W84+Mar!W84+Abr!W84+May!W84+Jun!W84+Jul!W84+Ago!W84+Set!W84+Oct!W84+Nov!W84+Dic!W84</f>
        <v>1</v>
      </c>
      <c r="AL84" s="13">
        <f t="shared" si="28"/>
        <v>1</v>
      </c>
      <c r="AM84" s="56">
        <f t="shared" si="29"/>
        <v>68.501710407811501</v>
      </c>
      <c r="AN84" s="47">
        <f t="shared" si="30"/>
        <v>1.4598175637465052</v>
      </c>
      <c r="AO84" s="62">
        <f t="shared" si="31"/>
        <v>53.501710407811501</v>
      </c>
      <c r="AP84" s="40">
        <f>+Ene!X84+Feb!W84+Mar!W84+Abr!W84+May!W84+Jun!W84+Jul!W84+Ago!W84+Set!W84+Oct!W84+Nov!W84+Dic!W84</f>
        <v>0</v>
      </c>
      <c r="AQ84" s="59">
        <f t="shared" si="32"/>
        <v>0</v>
      </c>
      <c r="AR84" s="8">
        <f>+Ene!Y84+Feb!Y84+Mar!Y84+Abr!Y84+May!Y84+Jun!Y84+Jul!Y84+Ago!Y84+Set!Y84+Oct!Y84+Nov!Y84+Dic!Y84</f>
        <v>0</v>
      </c>
      <c r="AS84" s="59">
        <f t="shared" si="33"/>
        <v>0</v>
      </c>
      <c r="AT84" s="13">
        <f>+Ene!AA84+Feb!AA84+Mar!AA84+Abr!AA84+May!AA84+Jun!AA84+Jul!AA84+Ago!AA84+Set!AA84+Oct!AA84+Nov!AA84+Dic!AA84</f>
        <v>0</v>
      </c>
      <c r="AU84" s="13">
        <f>+Ene!AB84+Feb!AB84+Mar!AB84+Abr!AB84+May!AB84+Jun!AB84+Jul!AB84+Ago!AB84+Set!AB84+Oct!AB84+Nov!AB84+Dic!AB84</f>
        <v>0</v>
      </c>
      <c r="AV84" s="13">
        <f>+Ene!AC84+Feb!AC84+Mar!AC84+Abr!AC84+May!AC84+Jun!AC84+Jul!AC84+Ago!AC84+Set!AC84+Oct!AC84+Nov!AC84+Dic!AC84</f>
        <v>0</v>
      </c>
      <c r="AW84" s="14">
        <f t="shared" si="34"/>
        <v>0</v>
      </c>
      <c r="AX84" s="56">
        <f t="shared" si="35"/>
        <v>68.501710407811501</v>
      </c>
      <c r="AY84" s="47">
        <f t="shared" si="36"/>
        <v>0</v>
      </c>
    </row>
    <row r="85" spans="1:51" x14ac:dyDescent="0.3">
      <c r="A85" s="79" t="s">
        <v>4</v>
      </c>
      <c r="B85" s="79" t="s">
        <v>214</v>
      </c>
      <c r="C85" s="80">
        <v>400</v>
      </c>
      <c r="D85" s="79" t="s">
        <v>294</v>
      </c>
      <c r="E85" s="79" t="s">
        <v>266</v>
      </c>
      <c r="F85" s="79" t="s">
        <v>215</v>
      </c>
      <c r="G85" s="81" t="s">
        <v>573</v>
      </c>
      <c r="H85" s="82">
        <v>69</v>
      </c>
      <c r="I85" s="84" t="s">
        <v>330</v>
      </c>
      <c r="J85" s="54">
        <v>15</v>
      </c>
      <c r="K85" s="54">
        <v>15</v>
      </c>
      <c r="L85" s="54">
        <v>35.65764666849234</v>
      </c>
      <c r="M85" s="54">
        <v>40.459424524099788</v>
      </c>
      <c r="N85" s="54">
        <v>76.117071192592135</v>
      </c>
      <c r="O85" s="54">
        <v>91.117071192592135</v>
      </c>
      <c r="P85" s="40">
        <f>+Ene!J85+Feb!J85+Mar!J85+Abr!J85+May!J85+Jun!J85+Jul!J85+Ago!J85+Set!J85+Oct!J85+Nov!J85+Dic!J85</f>
        <v>0</v>
      </c>
      <c r="Q85" s="8">
        <f>+Ene!K85+Feb!K85+Mar!K85+Abr!K85+May!K85+Jun!K85+Jul!K85+Ago!K85+Set!K85+Oct!K85+Nov!K85+Dic!K85</f>
        <v>0</v>
      </c>
      <c r="R85" s="42">
        <f>+Ene!L85+Feb!L85+Mar!L85+Abr!L85+May!L85+Jun!L85+Jul!L85+Ago!L85+Set!L85+Oct!L85+Nov!L85+Dic!L85</f>
        <v>0</v>
      </c>
      <c r="S85" s="54">
        <f t="shared" si="21"/>
        <v>15</v>
      </c>
      <c r="T85" s="51">
        <f t="shared" si="22"/>
        <v>0</v>
      </c>
      <c r="U85" s="13">
        <f>+Ene!M85+Feb!M85+Mar!M85+Abr!M85+May!M85+Jun!M85+Jul!M85+Ago!M85+Set!M85+Oct!M85+Nov!M85+Dic!M85</f>
        <v>0</v>
      </c>
      <c r="V85" s="13">
        <f>+Ene!N85+Feb!N85+Mar!N85+Abr!N85+May!N85+Jun!N85+Jul!N85+Ago!N85+Set!N85+Oct!N85+Nov!N85+Dic!N85</f>
        <v>0</v>
      </c>
      <c r="W85" s="13">
        <f>+Ene!O85+Feb!O85+Mar!O85+Abr!O85+May!O85+Jun!O85+Jul!O85+Ago!O85+Set!O85+Oct!O85+Nov!O85+Dic!O85</f>
        <v>0</v>
      </c>
      <c r="X85" s="13">
        <f t="shared" si="23"/>
        <v>0</v>
      </c>
      <c r="Y85" s="56">
        <f t="shared" si="24"/>
        <v>91.117071192592135</v>
      </c>
      <c r="Z85" s="47">
        <f t="shared" si="25"/>
        <v>0</v>
      </c>
      <c r="AA85" s="14">
        <f>+Ene!P85+Feb!P85+Mar!P85+Abr!P85+May!P85+Jun!P85+Jul!P85+Ago!P85+Set!P85+Oct!P85+Nov!P85+Dic!P85</f>
        <v>0</v>
      </c>
      <c r="AB85" s="13">
        <f>+Ene!Q85+Feb!Q85+Mar!Q85+Abr!Q85+May!Q85+Jun!Q85+Jul!Q85+Ago!Q85+Set!Q85+Oct!Q85+Nov!Q85+Dic!Q85</f>
        <v>0</v>
      </c>
      <c r="AC85" s="13">
        <f>+Ene!R85+Feb!R85+Mar!R85+Abr!R85+May!R85+Jun!R85+Jul!R85+Ago!R85+Set!R85+Oct!R85+Nov!R85+Dic!R85</f>
        <v>0</v>
      </c>
      <c r="AD85" s="13">
        <f>+Ene!S85+Feb!S85+Mar!S85+Abr!S85+May!S85+Jun!S85+Jul!S85+Ago!S85+Set!S85+Oct!S85+Nov!S85+Dic!S85</f>
        <v>0</v>
      </c>
      <c r="AE85" s="13">
        <f t="shared" si="26"/>
        <v>0</v>
      </c>
      <c r="AF85" s="52">
        <v>35</v>
      </c>
      <c r="AG85" s="47">
        <f t="shared" si="27"/>
        <v>0</v>
      </c>
      <c r="AH85" s="14">
        <f>+Ene!T85+Feb!T85+Mar!T85+Abr!T85+May!T85+Jun!T85+Jul!T85+Ago!T85+Set!T85+Oct!T85+Nov!T85+Dic!T85</f>
        <v>2</v>
      </c>
      <c r="AI85" s="13">
        <f>+Ene!U85+Feb!U85+Mar!U85+Abr!U85+May!U85+Jun!U85+Jul!U85+Ago!U85+Set!U85+Oct!U85+Nov!U85+Dic!U85</f>
        <v>2</v>
      </c>
      <c r="AJ85" s="13">
        <f>+Ene!V85+Feb!V85+Mar!V85+Abr!V85+May!V85+Jun!V85+Jul!V85+Ago!V85+Set!V85+Oct!V85+Nov!V85+Dic!V85</f>
        <v>1</v>
      </c>
      <c r="AK85" s="13">
        <f>+Ene!W85+Feb!W85+Mar!W85+Abr!W85+May!W85+Jun!W85+Jul!W85+Ago!W85+Set!W85+Oct!W85+Nov!W85+Dic!W85</f>
        <v>1</v>
      </c>
      <c r="AL85" s="13">
        <f t="shared" si="28"/>
        <v>6</v>
      </c>
      <c r="AM85" s="56">
        <f t="shared" si="29"/>
        <v>91.117071192592135</v>
      </c>
      <c r="AN85" s="47">
        <f t="shared" si="30"/>
        <v>6.5849350966493789</v>
      </c>
      <c r="AO85" s="62">
        <f t="shared" si="31"/>
        <v>76.117071192592135</v>
      </c>
      <c r="AP85" s="40">
        <f>+Ene!X85+Feb!W85+Mar!W85+Abr!W85+May!W85+Jun!W85+Jul!W85+Ago!W85+Set!W85+Oct!W85+Nov!W85+Dic!W85</f>
        <v>0</v>
      </c>
      <c r="AQ85" s="59">
        <f t="shared" si="32"/>
        <v>0</v>
      </c>
      <c r="AR85" s="8">
        <f>+Ene!Y85+Feb!Y85+Mar!Y85+Abr!Y85+May!Y85+Jun!Y85+Jul!Y85+Ago!Y85+Set!Y85+Oct!Y85+Nov!Y85+Dic!Y85</f>
        <v>0</v>
      </c>
      <c r="AS85" s="59">
        <f t="shared" si="33"/>
        <v>0</v>
      </c>
      <c r="AT85" s="13">
        <f>+Ene!AA85+Feb!AA85+Mar!AA85+Abr!AA85+May!AA85+Jun!AA85+Jul!AA85+Ago!AA85+Set!AA85+Oct!AA85+Nov!AA85+Dic!AA85</f>
        <v>0</v>
      </c>
      <c r="AU85" s="13">
        <f>+Ene!AB85+Feb!AB85+Mar!AB85+Abr!AB85+May!AB85+Jun!AB85+Jul!AB85+Ago!AB85+Set!AB85+Oct!AB85+Nov!AB85+Dic!AB85</f>
        <v>0</v>
      </c>
      <c r="AV85" s="13">
        <f>+Ene!AC85+Feb!AC85+Mar!AC85+Abr!AC85+May!AC85+Jun!AC85+Jul!AC85+Ago!AC85+Set!AC85+Oct!AC85+Nov!AC85+Dic!AC85</f>
        <v>0</v>
      </c>
      <c r="AW85" s="14">
        <f t="shared" si="34"/>
        <v>0</v>
      </c>
      <c r="AX85" s="56">
        <f t="shared" si="35"/>
        <v>91.117071192592135</v>
      </c>
      <c r="AY85" s="47">
        <f t="shared" si="36"/>
        <v>0</v>
      </c>
    </row>
    <row r="86" spans="1:51" x14ac:dyDescent="0.3">
      <c r="A86" s="79" t="s">
        <v>4</v>
      </c>
      <c r="B86" s="79" t="s">
        <v>214</v>
      </c>
      <c r="C86" s="80">
        <v>400</v>
      </c>
      <c r="D86" s="79" t="s">
        <v>294</v>
      </c>
      <c r="E86" s="79" t="s">
        <v>266</v>
      </c>
      <c r="F86" s="79" t="s">
        <v>215</v>
      </c>
      <c r="G86" s="81" t="s">
        <v>264</v>
      </c>
      <c r="H86" s="82">
        <v>283</v>
      </c>
      <c r="I86" s="84" t="s">
        <v>221</v>
      </c>
      <c r="J86" s="54">
        <v>14</v>
      </c>
      <c r="K86" s="54">
        <v>14</v>
      </c>
      <c r="L86" s="54">
        <v>35.320724022805805</v>
      </c>
      <c r="M86" s="54">
        <v>40.077130749068921</v>
      </c>
      <c r="N86" s="54">
        <v>75.397854771874734</v>
      </c>
      <c r="O86" s="54">
        <v>89.397854771874734</v>
      </c>
      <c r="P86" s="40">
        <f>+Ene!J86+Feb!J86+Mar!J86+Abr!J86+May!J86+Jun!J86+Jul!J86+Ago!J86+Set!J86+Oct!J86+Nov!J86+Dic!J86</f>
        <v>0</v>
      </c>
      <c r="Q86" s="8">
        <f>+Ene!K86+Feb!K86+Mar!K86+Abr!K86+May!K86+Jun!K86+Jul!K86+Ago!K86+Set!K86+Oct!K86+Nov!K86+Dic!K86</f>
        <v>0</v>
      </c>
      <c r="R86" s="42">
        <f>+Ene!L86+Feb!L86+Mar!L86+Abr!L86+May!L86+Jun!L86+Jul!L86+Ago!L86+Set!L86+Oct!L86+Nov!L86+Dic!L86</f>
        <v>0</v>
      </c>
      <c r="S86" s="54">
        <f t="shared" si="21"/>
        <v>14</v>
      </c>
      <c r="T86" s="51">
        <f t="shared" si="22"/>
        <v>0</v>
      </c>
      <c r="U86" s="13">
        <f>+Ene!M86+Feb!M86+Mar!M86+Abr!M86+May!M86+Jun!M86+Jul!M86+Ago!M86+Set!M86+Oct!M86+Nov!M86+Dic!M86</f>
        <v>0</v>
      </c>
      <c r="V86" s="13">
        <f>+Ene!N86+Feb!N86+Mar!N86+Abr!N86+May!N86+Jun!N86+Jul!N86+Ago!N86+Set!N86+Oct!N86+Nov!N86+Dic!N86</f>
        <v>0</v>
      </c>
      <c r="W86" s="13">
        <f>+Ene!O86+Feb!O86+Mar!O86+Abr!O86+May!O86+Jun!O86+Jul!O86+Ago!O86+Set!O86+Oct!O86+Nov!O86+Dic!O86</f>
        <v>0</v>
      </c>
      <c r="X86" s="13">
        <f t="shared" si="23"/>
        <v>0</v>
      </c>
      <c r="Y86" s="56">
        <f t="shared" si="24"/>
        <v>89.397854771874734</v>
      </c>
      <c r="Z86" s="47">
        <f t="shared" si="25"/>
        <v>0</v>
      </c>
      <c r="AA86" s="14">
        <f>+Ene!P86+Feb!P86+Mar!P86+Abr!P86+May!P86+Jun!P86+Jul!P86+Ago!P86+Set!P86+Oct!P86+Nov!P86+Dic!P86</f>
        <v>0</v>
      </c>
      <c r="AB86" s="13">
        <f>+Ene!Q86+Feb!Q86+Mar!Q86+Abr!Q86+May!Q86+Jun!Q86+Jul!Q86+Ago!Q86+Set!Q86+Oct!Q86+Nov!Q86+Dic!Q86</f>
        <v>0</v>
      </c>
      <c r="AC86" s="13">
        <f>+Ene!R86+Feb!R86+Mar!R86+Abr!R86+May!R86+Jun!R86+Jul!R86+Ago!R86+Set!R86+Oct!R86+Nov!R86+Dic!R86</f>
        <v>0</v>
      </c>
      <c r="AD86" s="13">
        <f>+Ene!S86+Feb!S86+Mar!S86+Abr!S86+May!S86+Jun!S86+Jul!S86+Ago!S86+Set!S86+Oct!S86+Nov!S86+Dic!S86</f>
        <v>0</v>
      </c>
      <c r="AE86" s="13">
        <f t="shared" si="26"/>
        <v>0</v>
      </c>
      <c r="AF86" s="52">
        <v>28</v>
      </c>
      <c r="AG86" s="47">
        <f t="shared" si="27"/>
        <v>0</v>
      </c>
      <c r="AH86" s="14">
        <f>+Ene!T86+Feb!T86+Mar!T86+Abr!T86+May!T86+Jun!T86+Jul!T86+Ago!T86+Set!T86+Oct!T86+Nov!T86+Dic!T86</f>
        <v>0</v>
      </c>
      <c r="AI86" s="13">
        <f>+Ene!U86+Feb!U86+Mar!U86+Abr!U86+May!U86+Jun!U86+Jul!U86+Ago!U86+Set!U86+Oct!U86+Nov!U86+Dic!U86</f>
        <v>0</v>
      </c>
      <c r="AJ86" s="13">
        <f>+Ene!V86+Feb!V86+Mar!V86+Abr!V86+May!V86+Jun!V86+Jul!V86+Ago!V86+Set!V86+Oct!V86+Nov!V86+Dic!V86</f>
        <v>0</v>
      </c>
      <c r="AK86" s="13">
        <f>+Ene!W86+Feb!W86+Mar!W86+Abr!W86+May!W86+Jun!W86+Jul!W86+Ago!W86+Set!W86+Oct!W86+Nov!W86+Dic!W86</f>
        <v>0</v>
      </c>
      <c r="AL86" s="13">
        <f t="shared" si="28"/>
        <v>0</v>
      </c>
      <c r="AM86" s="56">
        <f t="shared" si="29"/>
        <v>89.397854771874734</v>
      </c>
      <c r="AN86" s="47">
        <f t="shared" si="30"/>
        <v>0</v>
      </c>
      <c r="AO86" s="62">
        <f t="shared" si="31"/>
        <v>75.397854771874734</v>
      </c>
      <c r="AP86" s="40">
        <f>+Ene!X86+Feb!W86+Mar!W86+Abr!W86+May!W86+Jun!W86+Jul!W86+Ago!W86+Set!W86+Oct!W86+Nov!W86+Dic!W86</f>
        <v>0</v>
      </c>
      <c r="AQ86" s="59">
        <f t="shared" si="32"/>
        <v>0</v>
      </c>
      <c r="AR86" s="8">
        <f>+Ene!Y86+Feb!Y86+Mar!Y86+Abr!Y86+May!Y86+Jun!Y86+Jul!Y86+Ago!Y86+Set!Y86+Oct!Y86+Nov!Y86+Dic!Y86</f>
        <v>0</v>
      </c>
      <c r="AS86" s="59">
        <f t="shared" si="33"/>
        <v>0</v>
      </c>
      <c r="AT86" s="13">
        <f>+Ene!AA86+Feb!AA86+Mar!AA86+Abr!AA86+May!AA86+Jun!AA86+Jul!AA86+Ago!AA86+Set!AA86+Oct!AA86+Nov!AA86+Dic!AA86</f>
        <v>0</v>
      </c>
      <c r="AU86" s="13">
        <f>+Ene!AB86+Feb!AB86+Mar!AB86+Abr!AB86+May!AB86+Jun!AB86+Jul!AB86+Ago!AB86+Set!AB86+Oct!AB86+Nov!AB86+Dic!AB86</f>
        <v>0</v>
      </c>
      <c r="AV86" s="13">
        <f>+Ene!AC86+Feb!AC86+Mar!AC86+Abr!AC86+May!AC86+Jun!AC86+Jul!AC86+Ago!AC86+Set!AC86+Oct!AC86+Nov!AC86+Dic!AC86</f>
        <v>0</v>
      </c>
      <c r="AW86" s="14">
        <f t="shared" si="34"/>
        <v>0</v>
      </c>
      <c r="AX86" s="56">
        <f t="shared" si="35"/>
        <v>89.397854771874734</v>
      </c>
      <c r="AY86" s="47">
        <f t="shared" si="36"/>
        <v>0</v>
      </c>
    </row>
    <row r="87" spans="1:51" x14ac:dyDescent="0.3">
      <c r="A87" s="79" t="s">
        <v>4</v>
      </c>
      <c r="B87" s="79" t="s">
        <v>214</v>
      </c>
      <c r="C87" s="80">
        <v>400</v>
      </c>
      <c r="D87" s="79" t="s">
        <v>294</v>
      </c>
      <c r="E87" s="79" t="s">
        <v>266</v>
      </c>
      <c r="F87" s="79" t="s">
        <v>215</v>
      </c>
      <c r="G87" s="81" t="s">
        <v>264</v>
      </c>
      <c r="H87" s="82">
        <v>284</v>
      </c>
      <c r="I87" s="84" t="s">
        <v>578</v>
      </c>
      <c r="J87" s="54">
        <v>25</v>
      </c>
      <c r="K87" s="54">
        <v>25</v>
      </c>
      <c r="L87" s="54">
        <v>27.309452225370261</v>
      </c>
      <c r="M87" s="54">
        <v>30.987034320557278</v>
      </c>
      <c r="N87" s="54">
        <v>58.296486545927536</v>
      </c>
      <c r="O87" s="54">
        <v>83.296486545927536</v>
      </c>
      <c r="P87" s="40">
        <f>+Ene!J87+Feb!J87+Mar!J87+Abr!J87+May!J87+Jun!J87+Jul!J87+Ago!J87+Set!J87+Oct!J87+Nov!J87+Dic!J87</f>
        <v>0</v>
      </c>
      <c r="Q87" s="8">
        <f>+Ene!K87+Feb!K87+Mar!K87+Abr!K87+May!K87+Jun!K87+Jul!K87+Ago!K87+Set!K87+Oct!K87+Nov!K87+Dic!K87</f>
        <v>0</v>
      </c>
      <c r="R87" s="42">
        <f>+Ene!L87+Feb!L87+Mar!L87+Abr!L87+May!L87+Jun!L87+Jul!L87+Ago!L87+Set!L87+Oct!L87+Nov!L87+Dic!L87</f>
        <v>0</v>
      </c>
      <c r="S87" s="54">
        <f t="shared" si="21"/>
        <v>25</v>
      </c>
      <c r="T87" s="51">
        <f t="shared" si="22"/>
        <v>0</v>
      </c>
      <c r="U87" s="13">
        <f>+Ene!M87+Feb!M87+Mar!M87+Abr!M87+May!M87+Jun!M87+Jul!M87+Ago!M87+Set!M87+Oct!M87+Nov!M87+Dic!M87</f>
        <v>0</v>
      </c>
      <c r="V87" s="13">
        <f>+Ene!N87+Feb!N87+Mar!N87+Abr!N87+May!N87+Jun!N87+Jul!N87+Ago!N87+Set!N87+Oct!N87+Nov!N87+Dic!N87</f>
        <v>0</v>
      </c>
      <c r="W87" s="13">
        <f>+Ene!O87+Feb!O87+Mar!O87+Abr!O87+May!O87+Jun!O87+Jul!O87+Ago!O87+Set!O87+Oct!O87+Nov!O87+Dic!O87</f>
        <v>1</v>
      </c>
      <c r="X87" s="13">
        <f t="shared" si="23"/>
        <v>1</v>
      </c>
      <c r="Y87" s="56">
        <f t="shared" si="24"/>
        <v>83.296486545927536</v>
      </c>
      <c r="Z87" s="47">
        <f t="shared" si="25"/>
        <v>1.2005308284505203</v>
      </c>
      <c r="AA87" s="14">
        <f>+Ene!P87+Feb!P87+Mar!P87+Abr!P87+May!P87+Jun!P87+Jul!P87+Ago!P87+Set!P87+Oct!P87+Nov!P87+Dic!P87</f>
        <v>0</v>
      </c>
      <c r="AB87" s="13">
        <f>+Ene!Q87+Feb!Q87+Mar!Q87+Abr!Q87+May!Q87+Jun!Q87+Jul!Q87+Ago!Q87+Set!Q87+Oct!Q87+Nov!Q87+Dic!Q87</f>
        <v>0</v>
      </c>
      <c r="AC87" s="13">
        <f>+Ene!R87+Feb!R87+Mar!R87+Abr!R87+May!R87+Jun!R87+Jul!R87+Ago!R87+Set!R87+Oct!R87+Nov!R87+Dic!R87</f>
        <v>1</v>
      </c>
      <c r="AD87" s="13">
        <f>+Ene!S87+Feb!S87+Mar!S87+Abr!S87+May!S87+Jun!S87+Jul!S87+Ago!S87+Set!S87+Oct!S87+Nov!S87+Dic!S87</f>
        <v>1</v>
      </c>
      <c r="AE87" s="13">
        <f t="shared" si="26"/>
        <v>2</v>
      </c>
      <c r="AF87" s="52">
        <v>26</v>
      </c>
      <c r="AG87" s="47">
        <f t="shared" si="27"/>
        <v>7.6923076923076925</v>
      </c>
      <c r="AH87" s="14">
        <f>+Ene!T87+Feb!T87+Mar!T87+Abr!T87+May!T87+Jun!T87+Jul!T87+Ago!T87+Set!T87+Oct!T87+Nov!T87+Dic!T87</f>
        <v>0</v>
      </c>
      <c r="AI87" s="13">
        <f>+Ene!U87+Feb!U87+Mar!U87+Abr!U87+May!U87+Jun!U87+Jul!U87+Ago!U87+Set!U87+Oct!U87+Nov!U87+Dic!U87</f>
        <v>5</v>
      </c>
      <c r="AJ87" s="13">
        <f>+Ene!V87+Feb!V87+Mar!V87+Abr!V87+May!V87+Jun!V87+Jul!V87+Ago!V87+Set!V87+Oct!V87+Nov!V87+Dic!V87</f>
        <v>10</v>
      </c>
      <c r="AK87" s="13">
        <f>+Ene!W87+Feb!W87+Mar!W87+Abr!W87+May!W87+Jun!W87+Jul!W87+Ago!W87+Set!W87+Oct!W87+Nov!W87+Dic!W87</f>
        <v>0</v>
      </c>
      <c r="AL87" s="13">
        <f t="shared" si="28"/>
        <v>15</v>
      </c>
      <c r="AM87" s="56">
        <f t="shared" si="29"/>
        <v>83.296486545927536</v>
      </c>
      <c r="AN87" s="47">
        <f t="shared" si="30"/>
        <v>18.007962426757803</v>
      </c>
      <c r="AO87" s="62">
        <f t="shared" si="31"/>
        <v>58.296486545927536</v>
      </c>
      <c r="AP87" s="40">
        <f>+Ene!X87+Feb!W87+Mar!W87+Abr!W87+May!W87+Jun!W87+Jul!W87+Ago!W87+Set!W87+Oct!W87+Nov!W87+Dic!W87</f>
        <v>0</v>
      </c>
      <c r="AQ87" s="59">
        <f t="shared" si="32"/>
        <v>0</v>
      </c>
      <c r="AR87" s="8">
        <f>+Ene!Y87+Feb!Y87+Mar!Y87+Abr!Y87+May!Y87+Jun!Y87+Jul!Y87+Ago!Y87+Set!Y87+Oct!Y87+Nov!Y87+Dic!Y87</f>
        <v>0</v>
      </c>
      <c r="AS87" s="59">
        <f t="shared" si="33"/>
        <v>0</v>
      </c>
      <c r="AT87" s="13">
        <f>+Ene!AA87+Feb!AA87+Mar!AA87+Abr!AA87+May!AA87+Jun!AA87+Jul!AA87+Ago!AA87+Set!AA87+Oct!AA87+Nov!AA87+Dic!AA87</f>
        <v>0</v>
      </c>
      <c r="AU87" s="13">
        <f>+Ene!AB87+Feb!AB87+Mar!AB87+Abr!AB87+May!AB87+Jun!AB87+Jul!AB87+Ago!AB87+Set!AB87+Oct!AB87+Nov!AB87+Dic!AB87</f>
        <v>0</v>
      </c>
      <c r="AV87" s="13">
        <f>+Ene!AC87+Feb!AC87+Mar!AC87+Abr!AC87+May!AC87+Jun!AC87+Jul!AC87+Ago!AC87+Set!AC87+Oct!AC87+Nov!AC87+Dic!AC87</f>
        <v>0</v>
      </c>
      <c r="AW87" s="14">
        <f t="shared" si="34"/>
        <v>0</v>
      </c>
      <c r="AX87" s="56">
        <f t="shared" si="35"/>
        <v>83.296486545927536</v>
      </c>
      <c r="AY87" s="47">
        <f t="shared" si="36"/>
        <v>0</v>
      </c>
    </row>
    <row r="88" spans="1:51" x14ac:dyDescent="0.3">
      <c r="A88" s="79" t="s">
        <v>4</v>
      </c>
      <c r="B88" s="79" t="s">
        <v>214</v>
      </c>
      <c r="C88" s="80">
        <v>400</v>
      </c>
      <c r="D88" s="79" t="s">
        <v>294</v>
      </c>
      <c r="E88" s="79" t="s">
        <v>266</v>
      </c>
      <c r="F88" s="79" t="s">
        <v>215</v>
      </c>
      <c r="G88" s="81" t="s">
        <v>573</v>
      </c>
      <c r="H88" s="82">
        <v>285</v>
      </c>
      <c r="I88" s="84" t="s">
        <v>222</v>
      </c>
      <c r="J88" s="54">
        <v>27</v>
      </c>
      <c r="K88" s="54">
        <v>27</v>
      </c>
      <c r="L88" s="54">
        <v>27.77740034437933</v>
      </c>
      <c r="M88" s="54">
        <v>31.517997896989019</v>
      </c>
      <c r="N88" s="54">
        <v>59.295398241368346</v>
      </c>
      <c r="O88" s="54">
        <v>86.295398241368346</v>
      </c>
      <c r="P88" s="40">
        <f>+Ene!J88+Feb!J88+Mar!J88+Abr!J88+May!J88+Jun!J88+Jul!J88+Ago!J88+Set!J88+Oct!J88+Nov!J88+Dic!J88</f>
        <v>0</v>
      </c>
      <c r="Q88" s="8">
        <f>+Ene!K88+Feb!K88+Mar!K88+Abr!K88+May!K88+Jun!K88+Jul!K88+Ago!K88+Set!K88+Oct!K88+Nov!K88+Dic!K88</f>
        <v>0</v>
      </c>
      <c r="R88" s="42">
        <f>+Ene!L88+Feb!L88+Mar!L88+Abr!L88+May!L88+Jun!L88+Jul!L88+Ago!L88+Set!L88+Oct!L88+Nov!L88+Dic!L88</f>
        <v>0</v>
      </c>
      <c r="S88" s="54">
        <f t="shared" si="21"/>
        <v>27</v>
      </c>
      <c r="T88" s="51">
        <f t="shared" si="22"/>
        <v>0</v>
      </c>
      <c r="U88" s="13">
        <f>+Ene!M88+Feb!M88+Mar!M88+Abr!M88+May!M88+Jun!M88+Jul!M88+Ago!M88+Set!M88+Oct!M88+Nov!M88+Dic!M88</f>
        <v>0</v>
      </c>
      <c r="V88" s="13">
        <f>+Ene!N88+Feb!N88+Mar!N88+Abr!N88+May!N88+Jun!N88+Jul!N88+Ago!N88+Set!N88+Oct!N88+Nov!N88+Dic!N88</f>
        <v>0</v>
      </c>
      <c r="W88" s="13">
        <f>+Ene!O88+Feb!O88+Mar!O88+Abr!O88+May!O88+Jun!O88+Jul!O88+Ago!O88+Set!O88+Oct!O88+Nov!O88+Dic!O88</f>
        <v>0</v>
      </c>
      <c r="X88" s="13">
        <f t="shared" si="23"/>
        <v>0</v>
      </c>
      <c r="Y88" s="56">
        <f t="shared" si="24"/>
        <v>86.295398241368346</v>
      </c>
      <c r="Z88" s="47">
        <f t="shared" si="25"/>
        <v>0</v>
      </c>
      <c r="AA88" s="14">
        <f>+Ene!P88+Feb!P88+Mar!P88+Abr!P88+May!P88+Jun!P88+Jul!P88+Ago!P88+Set!P88+Oct!P88+Nov!P88+Dic!P88</f>
        <v>0</v>
      </c>
      <c r="AB88" s="13">
        <f>+Ene!Q88+Feb!Q88+Mar!Q88+Abr!Q88+May!Q88+Jun!Q88+Jul!Q88+Ago!Q88+Set!Q88+Oct!Q88+Nov!Q88+Dic!Q88</f>
        <v>0</v>
      </c>
      <c r="AC88" s="13">
        <f>+Ene!R88+Feb!R88+Mar!R88+Abr!R88+May!R88+Jun!R88+Jul!R88+Ago!R88+Set!R88+Oct!R88+Nov!R88+Dic!R88</f>
        <v>0</v>
      </c>
      <c r="AD88" s="13">
        <f>+Ene!S88+Feb!S88+Mar!S88+Abr!S88+May!S88+Jun!S88+Jul!S88+Ago!S88+Set!S88+Oct!S88+Nov!S88+Dic!S88</f>
        <v>0</v>
      </c>
      <c r="AE88" s="13">
        <f t="shared" si="26"/>
        <v>0</v>
      </c>
      <c r="AF88" s="52">
        <v>47</v>
      </c>
      <c r="AG88" s="47">
        <f t="shared" si="27"/>
        <v>0</v>
      </c>
      <c r="AH88" s="14">
        <f>+Ene!T88+Feb!T88+Mar!T88+Abr!T88+May!T88+Jun!T88+Jul!T88+Ago!T88+Set!T88+Oct!T88+Nov!T88+Dic!T88</f>
        <v>0</v>
      </c>
      <c r="AI88" s="13">
        <f>+Ene!U88+Feb!U88+Mar!U88+Abr!U88+May!U88+Jun!U88+Jul!U88+Ago!U88+Set!U88+Oct!U88+Nov!U88+Dic!U88</f>
        <v>3</v>
      </c>
      <c r="AJ88" s="13">
        <f>+Ene!V88+Feb!V88+Mar!V88+Abr!V88+May!V88+Jun!V88+Jul!V88+Ago!V88+Set!V88+Oct!V88+Nov!V88+Dic!V88</f>
        <v>3</v>
      </c>
      <c r="AK88" s="13">
        <f>+Ene!W88+Feb!W88+Mar!W88+Abr!W88+May!W88+Jun!W88+Jul!W88+Ago!W88+Set!W88+Oct!W88+Nov!W88+Dic!W88</f>
        <v>3</v>
      </c>
      <c r="AL88" s="13">
        <f t="shared" si="28"/>
        <v>9</v>
      </c>
      <c r="AM88" s="56">
        <f t="shared" si="29"/>
        <v>86.295398241368346</v>
      </c>
      <c r="AN88" s="47">
        <f t="shared" si="30"/>
        <v>10.429293083307858</v>
      </c>
      <c r="AO88" s="62">
        <f t="shared" si="31"/>
        <v>59.295398241368346</v>
      </c>
      <c r="AP88" s="40">
        <f>+Ene!X88+Feb!W88+Mar!W88+Abr!W88+May!W88+Jun!W88+Jul!W88+Ago!W88+Set!W88+Oct!W88+Nov!W88+Dic!W88</f>
        <v>0</v>
      </c>
      <c r="AQ88" s="59">
        <f t="shared" si="32"/>
        <v>0</v>
      </c>
      <c r="AR88" s="8">
        <f>+Ene!Y88+Feb!Y88+Mar!Y88+Abr!Y88+May!Y88+Jun!Y88+Jul!Y88+Ago!Y88+Set!Y88+Oct!Y88+Nov!Y88+Dic!Y88</f>
        <v>0</v>
      </c>
      <c r="AS88" s="59">
        <f t="shared" si="33"/>
        <v>0</v>
      </c>
      <c r="AT88" s="13">
        <f>+Ene!AA88+Feb!AA88+Mar!AA88+Abr!AA88+May!AA88+Jun!AA88+Jul!AA88+Ago!AA88+Set!AA88+Oct!AA88+Nov!AA88+Dic!AA88</f>
        <v>0</v>
      </c>
      <c r="AU88" s="13">
        <f>+Ene!AB88+Feb!AB88+Mar!AB88+Abr!AB88+May!AB88+Jun!AB88+Jul!AB88+Ago!AB88+Set!AB88+Oct!AB88+Nov!AB88+Dic!AB88</f>
        <v>0</v>
      </c>
      <c r="AV88" s="13">
        <f>+Ene!AC88+Feb!AC88+Mar!AC88+Abr!AC88+May!AC88+Jun!AC88+Jul!AC88+Ago!AC88+Set!AC88+Oct!AC88+Nov!AC88+Dic!AC88</f>
        <v>0</v>
      </c>
      <c r="AW88" s="14">
        <f t="shared" si="34"/>
        <v>0</v>
      </c>
      <c r="AX88" s="56">
        <f t="shared" si="35"/>
        <v>86.295398241368346</v>
      </c>
      <c r="AY88" s="47">
        <f t="shared" si="36"/>
        <v>0</v>
      </c>
    </row>
    <row r="89" spans="1:51" x14ac:dyDescent="0.3">
      <c r="A89" s="79" t="s">
        <v>4</v>
      </c>
      <c r="B89" s="79" t="s">
        <v>214</v>
      </c>
      <c r="C89" s="80">
        <v>400</v>
      </c>
      <c r="D89" s="79" t="s">
        <v>294</v>
      </c>
      <c r="E89" s="79" t="s">
        <v>266</v>
      </c>
      <c r="F89" s="79" t="s">
        <v>215</v>
      </c>
      <c r="G89" s="81" t="s">
        <v>264</v>
      </c>
      <c r="H89" s="82">
        <v>286</v>
      </c>
      <c r="I89" s="84" t="s">
        <v>331</v>
      </c>
      <c r="J89" s="54">
        <v>15</v>
      </c>
      <c r="K89" s="54">
        <v>15</v>
      </c>
      <c r="L89" s="54">
        <v>26.317402213070991</v>
      </c>
      <c r="M89" s="54">
        <v>29.861391538521946</v>
      </c>
      <c r="N89" s="54">
        <v>56.178793751592934</v>
      </c>
      <c r="O89" s="54">
        <v>71.178793751592934</v>
      </c>
      <c r="P89" s="40">
        <f>+Ene!J89+Feb!J89+Mar!J89+Abr!J89+May!J89+Jun!J89+Jul!J89+Ago!J89+Set!J89+Oct!J89+Nov!J89+Dic!J89</f>
        <v>0</v>
      </c>
      <c r="Q89" s="8">
        <f>+Ene!K89+Feb!K89+Mar!K89+Abr!K89+May!K89+Jun!K89+Jul!K89+Ago!K89+Set!K89+Oct!K89+Nov!K89+Dic!K89</f>
        <v>0</v>
      </c>
      <c r="R89" s="42">
        <f>+Ene!L89+Feb!L89+Mar!L89+Abr!L89+May!L89+Jun!L89+Jul!L89+Ago!L89+Set!L89+Oct!L89+Nov!L89+Dic!L89</f>
        <v>0</v>
      </c>
      <c r="S89" s="54">
        <f t="shared" si="21"/>
        <v>15</v>
      </c>
      <c r="T89" s="51">
        <f t="shared" si="22"/>
        <v>0</v>
      </c>
      <c r="U89" s="13">
        <f>+Ene!M89+Feb!M89+Mar!M89+Abr!M89+May!M89+Jun!M89+Jul!M89+Ago!M89+Set!M89+Oct!M89+Nov!M89+Dic!M89</f>
        <v>0</v>
      </c>
      <c r="V89" s="13">
        <f>+Ene!N89+Feb!N89+Mar!N89+Abr!N89+May!N89+Jun!N89+Jul!N89+Ago!N89+Set!N89+Oct!N89+Nov!N89+Dic!N89</f>
        <v>0</v>
      </c>
      <c r="W89" s="13">
        <f>+Ene!O89+Feb!O89+Mar!O89+Abr!O89+May!O89+Jun!O89+Jul!O89+Ago!O89+Set!O89+Oct!O89+Nov!O89+Dic!O89</f>
        <v>0</v>
      </c>
      <c r="X89" s="13">
        <f t="shared" si="23"/>
        <v>0</v>
      </c>
      <c r="Y89" s="56">
        <f t="shared" si="24"/>
        <v>71.178793751592934</v>
      </c>
      <c r="Z89" s="47">
        <f t="shared" si="25"/>
        <v>0</v>
      </c>
      <c r="AA89" s="14">
        <f>+Ene!P89+Feb!P89+Mar!P89+Abr!P89+May!P89+Jun!P89+Jul!P89+Ago!P89+Set!P89+Oct!P89+Nov!P89+Dic!P89</f>
        <v>0</v>
      </c>
      <c r="AB89" s="13">
        <f>+Ene!Q89+Feb!Q89+Mar!Q89+Abr!Q89+May!Q89+Jun!Q89+Jul!Q89+Ago!Q89+Set!Q89+Oct!Q89+Nov!Q89+Dic!Q89</f>
        <v>0</v>
      </c>
      <c r="AC89" s="13">
        <f>+Ene!R89+Feb!R89+Mar!R89+Abr!R89+May!R89+Jun!R89+Jul!R89+Ago!R89+Set!R89+Oct!R89+Nov!R89+Dic!R89</f>
        <v>0</v>
      </c>
      <c r="AD89" s="13">
        <f>+Ene!S89+Feb!S89+Mar!S89+Abr!S89+May!S89+Jun!S89+Jul!S89+Ago!S89+Set!S89+Oct!S89+Nov!S89+Dic!S89</f>
        <v>0</v>
      </c>
      <c r="AE89" s="13">
        <f t="shared" si="26"/>
        <v>0</v>
      </c>
      <c r="AF89" s="52">
        <v>121</v>
      </c>
      <c r="AG89" s="47">
        <f t="shared" si="27"/>
        <v>0</v>
      </c>
      <c r="AH89" s="14">
        <f>+Ene!T89+Feb!T89+Mar!T89+Abr!T89+May!T89+Jun!T89+Jul!T89+Ago!T89+Set!T89+Oct!T89+Nov!T89+Dic!T89</f>
        <v>0</v>
      </c>
      <c r="AI89" s="13">
        <f>+Ene!U89+Feb!U89+Mar!U89+Abr!U89+May!U89+Jun!U89+Jul!U89+Ago!U89+Set!U89+Oct!U89+Nov!U89+Dic!U89</f>
        <v>0</v>
      </c>
      <c r="AJ89" s="13">
        <f>+Ene!V89+Feb!V89+Mar!V89+Abr!V89+May!V89+Jun!V89+Jul!V89+Ago!V89+Set!V89+Oct!V89+Nov!V89+Dic!V89</f>
        <v>0</v>
      </c>
      <c r="AK89" s="13">
        <f>+Ene!W89+Feb!W89+Mar!W89+Abr!W89+May!W89+Jun!W89+Jul!W89+Ago!W89+Set!W89+Oct!W89+Nov!W89+Dic!W89</f>
        <v>0</v>
      </c>
      <c r="AL89" s="13">
        <f t="shared" si="28"/>
        <v>0</v>
      </c>
      <c r="AM89" s="56">
        <f t="shared" si="29"/>
        <v>71.178793751592934</v>
      </c>
      <c r="AN89" s="47">
        <f t="shared" si="30"/>
        <v>0</v>
      </c>
      <c r="AO89" s="62">
        <f t="shared" si="31"/>
        <v>56.178793751592934</v>
      </c>
      <c r="AP89" s="40">
        <f>+Ene!X89+Feb!W89+Mar!W89+Abr!W89+May!W89+Jun!W89+Jul!W89+Ago!W89+Set!W89+Oct!W89+Nov!W89+Dic!W89</f>
        <v>0</v>
      </c>
      <c r="AQ89" s="59">
        <f t="shared" si="32"/>
        <v>0</v>
      </c>
      <c r="AR89" s="8">
        <f>+Ene!Y89+Feb!Y89+Mar!Y89+Abr!Y89+May!Y89+Jun!Y89+Jul!Y89+Ago!Y89+Set!Y89+Oct!Y89+Nov!Y89+Dic!Y89</f>
        <v>0</v>
      </c>
      <c r="AS89" s="59">
        <f t="shared" si="33"/>
        <v>0</v>
      </c>
      <c r="AT89" s="13">
        <f>+Ene!AA89+Feb!AA89+Mar!AA89+Abr!AA89+May!AA89+Jun!AA89+Jul!AA89+Ago!AA89+Set!AA89+Oct!AA89+Nov!AA89+Dic!AA89</f>
        <v>0</v>
      </c>
      <c r="AU89" s="13">
        <f>+Ene!AB89+Feb!AB89+Mar!AB89+Abr!AB89+May!AB89+Jun!AB89+Jul!AB89+Ago!AB89+Set!AB89+Oct!AB89+Nov!AB89+Dic!AB89</f>
        <v>0</v>
      </c>
      <c r="AV89" s="13">
        <f>+Ene!AC89+Feb!AC89+Mar!AC89+Abr!AC89+May!AC89+Jun!AC89+Jul!AC89+Ago!AC89+Set!AC89+Oct!AC89+Nov!AC89+Dic!AC89</f>
        <v>0</v>
      </c>
      <c r="AW89" s="14">
        <f t="shared" si="34"/>
        <v>0</v>
      </c>
      <c r="AX89" s="56">
        <f t="shared" si="35"/>
        <v>71.178793751592934</v>
      </c>
      <c r="AY89" s="47">
        <f t="shared" si="36"/>
        <v>0</v>
      </c>
    </row>
    <row r="90" spans="1:51" x14ac:dyDescent="0.3">
      <c r="A90" s="79" t="s">
        <v>4</v>
      </c>
      <c r="B90" s="79" t="s">
        <v>214</v>
      </c>
      <c r="C90" s="80">
        <v>400</v>
      </c>
      <c r="D90" s="79" t="s">
        <v>294</v>
      </c>
      <c r="E90" s="79" t="s">
        <v>266</v>
      </c>
      <c r="F90" s="79" t="s">
        <v>215</v>
      </c>
      <c r="G90" s="81" t="s">
        <v>264</v>
      </c>
      <c r="H90" s="82">
        <v>67</v>
      </c>
      <c r="I90" s="84" t="s">
        <v>332</v>
      </c>
      <c r="J90" s="54">
        <v>10</v>
      </c>
      <c r="K90" s="54">
        <v>10</v>
      </c>
      <c r="L90" s="54">
        <v>22.686124809560479</v>
      </c>
      <c r="M90" s="54">
        <v>25.741114185411515</v>
      </c>
      <c r="N90" s="54">
        <v>48.427238994971994</v>
      </c>
      <c r="O90" s="54">
        <v>58.427238994972001</v>
      </c>
      <c r="P90" s="40">
        <f>+Ene!J90+Feb!J90+Mar!J90+Abr!J90+May!J90+Jun!J90+Jul!J90+Ago!J90+Set!J90+Oct!J90+Nov!J90+Dic!J90</f>
        <v>0</v>
      </c>
      <c r="Q90" s="8">
        <f>+Ene!K90+Feb!K90+Mar!K90+Abr!K90+May!K90+Jun!K90+Jul!K90+Ago!K90+Set!K90+Oct!K90+Nov!K90+Dic!K90</f>
        <v>0</v>
      </c>
      <c r="R90" s="42">
        <f>+Ene!L90+Feb!L90+Mar!L90+Abr!L90+May!L90+Jun!L90+Jul!L90+Ago!L90+Set!L90+Oct!L90+Nov!L90+Dic!L90</f>
        <v>0</v>
      </c>
      <c r="S90" s="54">
        <f t="shared" si="21"/>
        <v>10</v>
      </c>
      <c r="T90" s="51">
        <f t="shared" si="22"/>
        <v>0</v>
      </c>
      <c r="U90" s="13">
        <f>+Ene!M90+Feb!M90+Mar!M90+Abr!M90+May!M90+Jun!M90+Jul!M90+Ago!M90+Set!M90+Oct!M90+Nov!M90+Dic!M90</f>
        <v>0</v>
      </c>
      <c r="V90" s="13">
        <f>+Ene!N90+Feb!N90+Mar!N90+Abr!N90+May!N90+Jun!N90+Jul!N90+Ago!N90+Set!N90+Oct!N90+Nov!N90+Dic!N90</f>
        <v>0</v>
      </c>
      <c r="W90" s="13">
        <f>+Ene!O90+Feb!O90+Mar!O90+Abr!O90+May!O90+Jun!O90+Jul!O90+Ago!O90+Set!O90+Oct!O90+Nov!O90+Dic!O90</f>
        <v>0</v>
      </c>
      <c r="X90" s="13">
        <f t="shared" si="23"/>
        <v>0</v>
      </c>
      <c r="Y90" s="56">
        <f t="shared" si="24"/>
        <v>58.427238994972001</v>
      </c>
      <c r="Z90" s="47">
        <f t="shared" si="25"/>
        <v>0</v>
      </c>
      <c r="AA90" s="14">
        <f>+Ene!P90+Feb!P90+Mar!P90+Abr!P90+May!P90+Jun!P90+Jul!P90+Ago!P90+Set!P90+Oct!P90+Nov!P90+Dic!P90</f>
        <v>0</v>
      </c>
      <c r="AB90" s="13">
        <f>+Ene!Q90+Feb!Q90+Mar!Q90+Abr!Q90+May!Q90+Jun!Q90+Jul!Q90+Ago!Q90+Set!Q90+Oct!Q90+Nov!Q90+Dic!Q90</f>
        <v>0</v>
      </c>
      <c r="AC90" s="13">
        <f>+Ene!R90+Feb!R90+Mar!R90+Abr!R90+May!R90+Jun!R90+Jul!R90+Ago!R90+Set!R90+Oct!R90+Nov!R90+Dic!R90</f>
        <v>0</v>
      </c>
      <c r="AD90" s="13">
        <f>+Ene!S90+Feb!S90+Mar!S90+Abr!S90+May!S90+Jun!S90+Jul!S90+Ago!S90+Set!S90+Oct!S90+Nov!S90+Dic!S90</f>
        <v>0</v>
      </c>
      <c r="AE90" s="13">
        <f t="shared" si="26"/>
        <v>0</v>
      </c>
      <c r="AF90" s="52">
        <v>80</v>
      </c>
      <c r="AG90" s="47">
        <f t="shared" si="27"/>
        <v>0</v>
      </c>
      <c r="AH90" s="14">
        <f>+Ene!T90+Feb!T90+Mar!T90+Abr!T90+May!T90+Jun!T90+Jul!T90+Ago!T90+Set!T90+Oct!T90+Nov!T90+Dic!T90</f>
        <v>0</v>
      </c>
      <c r="AI90" s="13">
        <f>+Ene!U90+Feb!U90+Mar!U90+Abr!U90+May!U90+Jun!U90+Jul!U90+Ago!U90+Set!U90+Oct!U90+Nov!U90+Dic!U90</f>
        <v>0</v>
      </c>
      <c r="AJ90" s="13">
        <f>+Ene!V90+Feb!V90+Mar!V90+Abr!V90+May!V90+Jun!V90+Jul!V90+Ago!V90+Set!V90+Oct!V90+Nov!V90+Dic!V90</f>
        <v>0</v>
      </c>
      <c r="AK90" s="13">
        <f>+Ene!W90+Feb!W90+Mar!W90+Abr!W90+May!W90+Jun!W90+Jul!W90+Ago!W90+Set!W90+Oct!W90+Nov!W90+Dic!W90</f>
        <v>0</v>
      </c>
      <c r="AL90" s="13">
        <f t="shared" si="28"/>
        <v>0</v>
      </c>
      <c r="AM90" s="56">
        <f t="shared" si="29"/>
        <v>58.427238994972001</v>
      </c>
      <c r="AN90" s="47">
        <f t="shared" si="30"/>
        <v>0</v>
      </c>
      <c r="AO90" s="62">
        <f t="shared" si="31"/>
        <v>48.427238994971994</v>
      </c>
      <c r="AP90" s="40">
        <f>+Ene!X90+Feb!W90+Mar!W90+Abr!W90+May!W90+Jun!W90+Jul!W90+Ago!W90+Set!W90+Oct!W90+Nov!W90+Dic!W90</f>
        <v>0</v>
      </c>
      <c r="AQ90" s="59">
        <f t="shared" si="32"/>
        <v>0</v>
      </c>
      <c r="AR90" s="8">
        <f>+Ene!Y90+Feb!Y90+Mar!Y90+Abr!Y90+May!Y90+Jun!Y90+Jul!Y90+Ago!Y90+Set!Y90+Oct!Y90+Nov!Y90+Dic!Y90</f>
        <v>0</v>
      </c>
      <c r="AS90" s="59">
        <f t="shared" si="33"/>
        <v>0</v>
      </c>
      <c r="AT90" s="13">
        <f>+Ene!AA90+Feb!AA90+Mar!AA90+Abr!AA90+May!AA90+Jun!AA90+Jul!AA90+Ago!AA90+Set!AA90+Oct!AA90+Nov!AA90+Dic!AA90</f>
        <v>0</v>
      </c>
      <c r="AU90" s="13">
        <f>+Ene!AB90+Feb!AB90+Mar!AB90+Abr!AB90+May!AB90+Jun!AB90+Jul!AB90+Ago!AB90+Set!AB90+Oct!AB90+Nov!AB90+Dic!AB90</f>
        <v>0</v>
      </c>
      <c r="AV90" s="13">
        <f>+Ene!AC90+Feb!AC90+Mar!AC90+Abr!AC90+May!AC90+Jun!AC90+Jul!AC90+Ago!AC90+Set!AC90+Oct!AC90+Nov!AC90+Dic!AC90</f>
        <v>0</v>
      </c>
      <c r="AW90" s="14">
        <f t="shared" si="34"/>
        <v>0</v>
      </c>
      <c r="AX90" s="56">
        <f t="shared" si="35"/>
        <v>58.427238994972001</v>
      </c>
      <c r="AY90" s="47">
        <f t="shared" si="36"/>
        <v>0</v>
      </c>
    </row>
    <row r="91" spans="1:51" x14ac:dyDescent="0.3">
      <c r="A91" s="79" t="s">
        <v>4</v>
      </c>
      <c r="B91" s="79" t="s">
        <v>214</v>
      </c>
      <c r="C91" s="80">
        <v>400</v>
      </c>
      <c r="D91" s="79" t="s">
        <v>294</v>
      </c>
      <c r="E91" s="79" t="s">
        <v>266</v>
      </c>
      <c r="F91" s="79" t="s">
        <v>215</v>
      </c>
      <c r="G91" s="81" t="s">
        <v>264</v>
      </c>
      <c r="H91" s="82">
        <v>14370</v>
      </c>
      <c r="I91" s="84" t="s">
        <v>333</v>
      </c>
      <c r="J91" s="54">
        <v>8</v>
      </c>
      <c r="K91" s="54">
        <v>8</v>
      </c>
      <c r="L91" s="54">
        <v>22.892021981924476</v>
      </c>
      <c r="M91" s="54">
        <v>25.97473815904149</v>
      </c>
      <c r="N91" s="54">
        <v>48.866760140965965</v>
      </c>
      <c r="O91" s="54">
        <v>56.866760140965965</v>
      </c>
      <c r="P91" s="40">
        <f>+Ene!J91+Feb!J91+Mar!J91+Abr!J91+May!J91+Jun!J91+Jul!J91+Ago!J91+Set!J91+Oct!J91+Nov!J91+Dic!J91</f>
        <v>0</v>
      </c>
      <c r="Q91" s="8">
        <f>+Ene!K91+Feb!K91+Mar!K91+Abr!K91+May!K91+Jun!K91+Jul!K91+Ago!K91+Set!K91+Oct!K91+Nov!K91+Dic!K91</f>
        <v>0</v>
      </c>
      <c r="R91" s="42">
        <f>+Ene!L91+Feb!L91+Mar!L91+Abr!L91+May!L91+Jun!L91+Jul!L91+Ago!L91+Set!L91+Oct!L91+Nov!L91+Dic!L91</f>
        <v>0</v>
      </c>
      <c r="S91" s="54">
        <f t="shared" si="21"/>
        <v>8</v>
      </c>
      <c r="T91" s="51">
        <f t="shared" si="22"/>
        <v>0</v>
      </c>
      <c r="U91" s="13">
        <f>+Ene!M91+Feb!M91+Mar!M91+Abr!M91+May!M91+Jun!M91+Jul!M91+Ago!M91+Set!M91+Oct!M91+Nov!M91+Dic!M91</f>
        <v>0</v>
      </c>
      <c r="V91" s="13">
        <f>+Ene!N91+Feb!N91+Mar!N91+Abr!N91+May!N91+Jun!N91+Jul!N91+Ago!N91+Set!N91+Oct!N91+Nov!N91+Dic!N91</f>
        <v>0</v>
      </c>
      <c r="W91" s="13">
        <f>+Ene!O91+Feb!O91+Mar!O91+Abr!O91+May!O91+Jun!O91+Jul!O91+Ago!O91+Set!O91+Oct!O91+Nov!O91+Dic!O91</f>
        <v>0</v>
      </c>
      <c r="X91" s="13">
        <f t="shared" si="23"/>
        <v>0</v>
      </c>
      <c r="Y91" s="56">
        <f t="shared" si="24"/>
        <v>56.866760140965965</v>
      </c>
      <c r="Z91" s="47">
        <f t="shared" si="25"/>
        <v>0</v>
      </c>
      <c r="AA91" s="14">
        <f>+Ene!P91+Feb!P91+Mar!P91+Abr!P91+May!P91+Jun!P91+Jul!P91+Ago!P91+Set!P91+Oct!P91+Nov!P91+Dic!P91</f>
        <v>0</v>
      </c>
      <c r="AB91" s="13">
        <f>+Ene!Q91+Feb!Q91+Mar!Q91+Abr!Q91+May!Q91+Jun!Q91+Jul!Q91+Ago!Q91+Set!Q91+Oct!Q91+Nov!Q91+Dic!Q91</f>
        <v>0</v>
      </c>
      <c r="AC91" s="13">
        <f>+Ene!R91+Feb!R91+Mar!R91+Abr!R91+May!R91+Jun!R91+Jul!R91+Ago!R91+Set!R91+Oct!R91+Nov!R91+Dic!R91</f>
        <v>0</v>
      </c>
      <c r="AD91" s="13">
        <f>+Ene!S91+Feb!S91+Mar!S91+Abr!S91+May!S91+Jun!S91+Jul!S91+Ago!S91+Set!S91+Oct!S91+Nov!S91+Dic!S91</f>
        <v>0</v>
      </c>
      <c r="AE91" s="13">
        <f t="shared" si="26"/>
        <v>0</v>
      </c>
      <c r="AF91" s="52">
        <v>48</v>
      </c>
      <c r="AG91" s="47">
        <f t="shared" si="27"/>
        <v>0</v>
      </c>
      <c r="AH91" s="14">
        <f>+Ene!T91+Feb!T91+Mar!T91+Abr!T91+May!T91+Jun!T91+Jul!T91+Ago!T91+Set!T91+Oct!T91+Nov!T91+Dic!T91</f>
        <v>0</v>
      </c>
      <c r="AI91" s="13">
        <f>+Ene!U91+Feb!U91+Mar!U91+Abr!U91+May!U91+Jun!U91+Jul!U91+Ago!U91+Set!U91+Oct!U91+Nov!U91+Dic!U91</f>
        <v>0</v>
      </c>
      <c r="AJ91" s="13">
        <f>+Ene!V91+Feb!V91+Mar!V91+Abr!V91+May!V91+Jun!V91+Jul!V91+Ago!V91+Set!V91+Oct!V91+Nov!V91+Dic!V91</f>
        <v>0</v>
      </c>
      <c r="AK91" s="13">
        <f>+Ene!W91+Feb!W91+Mar!W91+Abr!W91+May!W91+Jun!W91+Jul!W91+Ago!W91+Set!W91+Oct!W91+Nov!W91+Dic!W91</f>
        <v>0</v>
      </c>
      <c r="AL91" s="13">
        <f t="shared" si="28"/>
        <v>0</v>
      </c>
      <c r="AM91" s="56">
        <f t="shared" si="29"/>
        <v>56.866760140965965</v>
      </c>
      <c r="AN91" s="47">
        <f t="shared" si="30"/>
        <v>0</v>
      </c>
      <c r="AO91" s="62">
        <f t="shared" si="31"/>
        <v>48.866760140965965</v>
      </c>
      <c r="AP91" s="40">
        <f>+Ene!X91+Feb!W91+Mar!W91+Abr!W91+May!W91+Jun!W91+Jul!W91+Ago!W91+Set!W91+Oct!W91+Nov!W91+Dic!W91</f>
        <v>0</v>
      </c>
      <c r="AQ91" s="59">
        <f t="shared" si="32"/>
        <v>0</v>
      </c>
      <c r="AR91" s="8">
        <f>+Ene!Y91+Feb!Y91+Mar!Y91+Abr!Y91+May!Y91+Jun!Y91+Jul!Y91+Ago!Y91+Set!Y91+Oct!Y91+Nov!Y91+Dic!Y91</f>
        <v>0</v>
      </c>
      <c r="AS91" s="59">
        <f t="shared" si="33"/>
        <v>0</v>
      </c>
      <c r="AT91" s="13">
        <f>+Ene!AA91+Feb!AA91+Mar!AA91+Abr!AA91+May!AA91+Jun!AA91+Jul!AA91+Ago!AA91+Set!AA91+Oct!AA91+Nov!AA91+Dic!AA91</f>
        <v>0</v>
      </c>
      <c r="AU91" s="13">
        <f>+Ene!AB91+Feb!AB91+Mar!AB91+Abr!AB91+May!AB91+Jun!AB91+Jul!AB91+Ago!AB91+Set!AB91+Oct!AB91+Nov!AB91+Dic!AB91</f>
        <v>0</v>
      </c>
      <c r="AV91" s="13">
        <f>+Ene!AC91+Feb!AC91+Mar!AC91+Abr!AC91+May!AC91+Jun!AC91+Jul!AC91+Ago!AC91+Set!AC91+Oct!AC91+Nov!AC91+Dic!AC91</f>
        <v>0</v>
      </c>
      <c r="AW91" s="14">
        <f t="shared" si="34"/>
        <v>0</v>
      </c>
      <c r="AX91" s="56">
        <f t="shared" si="35"/>
        <v>56.866760140965965</v>
      </c>
      <c r="AY91" s="47">
        <f t="shared" si="36"/>
        <v>0</v>
      </c>
    </row>
    <row r="92" spans="1:51" x14ac:dyDescent="0.3">
      <c r="A92" s="79" t="s">
        <v>4</v>
      </c>
      <c r="B92" s="79" t="s">
        <v>214</v>
      </c>
      <c r="C92" s="80">
        <v>400</v>
      </c>
      <c r="D92" s="79" t="s">
        <v>294</v>
      </c>
      <c r="E92" s="79" t="s">
        <v>266</v>
      </c>
      <c r="F92" s="79" t="s">
        <v>215</v>
      </c>
      <c r="G92" s="81" t="s">
        <v>264</v>
      </c>
      <c r="H92" s="82">
        <v>30036</v>
      </c>
      <c r="I92" s="84" t="s">
        <v>335</v>
      </c>
      <c r="J92" s="54">
        <v>8</v>
      </c>
      <c r="K92" s="54">
        <v>8</v>
      </c>
      <c r="L92" s="54">
        <v>15.882069687067965</v>
      </c>
      <c r="M92" s="54">
        <v>18.020802263381356</v>
      </c>
      <c r="N92" s="54">
        <v>33.902871950449324</v>
      </c>
      <c r="O92" s="54">
        <v>41.902871950449324</v>
      </c>
      <c r="P92" s="40">
        <f>+Ene!J92+Feb!J92+Mar!J92+Abr!J92+May!J92+Jun!J92+Jul!J92+Ago!J92+Set!J92+Oct!J92+Nov!J92+Dic!J92</f>
        <v>0</v>
      </c>
      <c r="Q92" s="8">
        <f>+Ene!K92+Feb!K92+Mar!K92+Abr!K92+May!K92+Jun!K92+Jul!K92+Ago!K92+Set!K92+Oct!K92+Nov!K92+Dic!K92</f>
        <v>0</v>
      </c>
      <c r="R92" s="42">
        <f>+Ene!L92+Feb!L92+Mar!L92+Abr!L92+May!L92+Jun!L92+Jul!L92+Ago!L92+Set!L92+Oct!L92+Nov!L92+Dic!L92</f>
        <v>0</v>
      </c>
      <c r="S92" s="54">
        <f t="shared" si="21"/>
        <v>8</v>
      </c>
      <c r="T92" s="51">
        <f t="shared" si="22"/>
        <v>0</v>
      </c>
      <c r="U92" s="13">
        <f>+Ene!M92+Feb!M92+Mar!M92+Abr!M92+May!M92+Jun!M92+Jul!M92+Ago!M92+Set!M92+Oct!M92+Nov!M92+Dic!M92</f>
        <v>0</v>
      </c>
      <c r="V92" s="13">
        <f>+Ene!N92+Feb!N92+Mar!N92+Abr!N92+May!N92+Jun!N92+Jul!N92+Ago!N92+Set!N92+Oct!N92+Nov!N92+Dic!N92</f>
        <v>0</v>
      </c>
      <c r="W92" s="13">
        <f>+Ene!O92+Feb!O92+Mar!O92+Abr!O92+May!O92+Jun!O92+Jul!O92+Ago!O92+Set!O92+Oct!O92+Nov!O92+Dic!O92</f>
        <v>0</v>
      </c>
      <c r="X92" s="13">
        <f t="shared" si="23"/>
        <v>0</v>
      </c>
      <c r="Y92" s="56">
        <f t="shared" si="24"/>
        <v>41.902871950449324</v>
      </c>
      <c r="Z92" s="47">
        <f t="shared" si="25"/>
        <v>0</v>
      </c>
      <c r="AA92" s="14">
        <f>+Ene!P92+Feb!P92+Mar!P92+Abr!P92+May!P92+Jun!P92+Jul!P92+Ago!P92+Set!P92+Oct!P92+Nov!P92+Dic!P92</f>
        <v>0</v>
      </c>
      <c r="AB92" s="13">
        <f>+Ene!Q92+Feb!Q92+Mar!Q92+Abr!Q92+May!Q92+Jun!Q92+Jul!Q92+Ago!Q92+Set!Q92+Oct!Q92+Nov!Q92+Dic!Q92</f>
        <v>0</v>
      </c>
      <c r="AC92" s="13">
        <f>+Ene!R92+Feb!R92+Mar!R92+Abr!R92+May!R92+Jun!R92+Jul!R92+Ago!R92+Set!R92+Oct!R92+Nov!R92+Dic!R92</f>
        <v>0</v>
      </c>
      <c r="AD92" s="13">
        <f>+Ene!S92+Feb!S92+Mar!S92+Abr!S92+May!S92+Jun!S92+Jul!S92+Ago!S92+Set!S92+Oct!S92+Nov!S92+Dic!S92</f>
        <v>0</v>
      </c>
      <c r="AE92" s="13">
        <f t="shared" si="26"/>
        <v>0</v>
      </c>
      <c r="AF92" s="52">
        <v>716</v>
      </c>
      <c r="AG92" s="47">
        <f t="shared" si="27"/>
        <v>0</v>
      </c>
      <c r="AH92" s="14">
        <f>+Ene!T92+Feb!T92+Mar!T92+Abr!T92+May!T92+Jun!T92+Jul!T92+Ago!T92+Set!T92+Oct!T92+Nov!T92+Dic!T92</f>
        <v>0</v>
      </c>
      <c r="AI92" s="13">
        <f>+Ene!U92+Feb!U92+Mar!U92+Abr!U92+May!U92+Jun!U92+Jul!U92+Ago!U92+Set!U92+Oct!U92+Nov!U92+Dic!U92</f>
        <v>0</v>
      </c>
      <c r="AJ92" s="13">
        <f>+Ene!V92+Feb!V92+Mar!V92+Abr!V92+May!V92+Jun!V92+Jul!V92+Ago!V92+Set!V92+Oct!V92+Nov!V92+Dic!V92</f>
        <v>0</v>
      </c>
      <c r="AK92" s="13">
        <f>+Ene!W92+Feb!W92+Mar!W92+Abr!W92+May!W92+Jun!W92+Jul!W92+Ago!W92+Set!W92+Oct!W92+Nov!W92+Dic!W92</f>
        <v>0</v>
      </c>
      <c r="AL92" s="13">
        <f t="shared" si="28"/>
        <v>0</v>
      </c>
      <c r="AM92" s="56">
        <f t="shared" si="29"/>
        <v>41.902871950449324</v>
      </c>
      <c r="AN92" s="47">
        <f t="shared" si="30"/>
        <v>0</v>
      </c>
      <c r="AO92" s="62">
        <f t="shared" si="31"/>
        <v>33.902871950449324</v>
      </c>
      <c r="AP92" s="40">
        <f>+Ene!X92+Feb!W92+Mar!W92+Abr!W92+May!W92+Jun!W92+Jul!W92+Ago!W92+Set!W92+Oct!W92+Nov!W92+Dic!W92</f>
        <v>0</v>
      </c>
      <c r="AQ92" s="59">
        <f t="shared" si="32"/>
        <v>0</v>
      </c>
      <c r="AR92" s="8">
        <f>+Ene!Y92+Feb!Y92+Mar!Y92+Abr!Y92+May!Y92+Jun!Y92+Jul!Y92+Ago!Y92+Set!Y92+Oct!Y92+Nov!Y92+Dic!Y92</f>
        <v>0</v>
      </c>
      <c r="AS92" s="59">
        <f t="shared" si="33"/>
        <v>0</v>
      </c>
      <c r="AT92" s="13">
        <f>+Ene!AA92+Feb!AA92+Mar!AA92+Abr!AA92+May!AA92+Jun!AA92+Jul!AA92+Ago!AA92+Set!AA92+Oct!AA92+Nov!AA92+Dic!AA92</f>
        <v>0</v>
      </c>
      <c r="AU92" s="13">
        <f>+Ene!AB92+Feb!AB92+Mar!AB92+Abr!AB92+May!AB92+Jun!AB92+Jul!AB92+Ago!AB92+Set!AB92+Oct!AB92+Nov!AB92+Dic!AB92</f>
        <v>0</v>
      </c>
      <c r="AV92" s="13">
        <f>+Ene!AC92+Feb!AC92+Mar!AC92+Abr!AC92+May!AC92+Jun!AC92+Jul!AC92+Ago!AC92+Set!AC92+Oct!AC92+Nov!AC92+Dic!AC92</f>
        <v>0</v>
      </c>
      <c r="AW92" s="14">
        <f t="shared" si="34"/>
        <v>0</v>
      </c>
      <c r="AX92" s="56">
        <f t="shared" si="35"/>
        <v>41.902871950449324</v>
      </c>
      <c r="AY92" s="47">
        <f t="shared" si="36"/>
        <v>0</v>
      </c>
    </row>
    <row r="93" spans="1:51" x14ac:dyDescent="0.3">
      <c r="A93" s="79" t="s">
        <v>4</v>
      </c>
      <c r="B93" s="79" t="s">
        <v>217</v>
      </c>
      <c r="C93" s="80">
        <v>400</v>
      </c>
      <c r="D93" s="79" t="s">
        <v>294</v>
      </c>
      <c r="E93" s="79" t="s">
        <v>266</v>
      </c>
      <c r="F93" s="79" t="s">
        <v>215</v>
      </c>
      <c r="G93" s="81" t="s">
        <v>573</v>
      </c>
      <c r="H93" s="82">
        <v>74</v>
      </c>
      <c r="I93" s="84" t="s">
        <v>334</v>
      </c>
      <c r="J93" s="54">
        <v>20</v>
      </c>
      <c r="K93" s="54">
        <v>20</v>
      </c>
      <c r="L93" s="54">
        <v>66.012987012987026</v>
      </c>
      <c r="M93" s="54">
        <v>66.271861471861499</v>
      </c>
      <c r="N93" s="54">
        <v>132.28484848484851</v>
      </c>
      <c r="O93" s="54">
        <v>152.28484848484851</v>
      </c>
      <c r="P93" s="40">
        <f>+Ene!J93+Feb!J93+Mar!J93+Abr!J93+May!J93+Jun!J93+Jul!J93+Ago!J93+Set!J93+Oct!J93+Nov!J93+Dic!J93</f>
        <v>0</v>
      </c>
      <c r="Q93" s="8">
        <f>+Ene!K93+Feb!K93+Mar!K93+Abr!K93+May!K93+Jun!K93+Jul!K93+Ago!K93+Set!K93+Oct!K93+Nov!K93+Dic!K93</f>
        <v>0</v>
      </c>
      <c r="R93" s="42">
        <f>+Ene!L93+Feb!L93+Mar!L93+Abr!L93+May!L93+Jun!L93+Jul!L93+Ago!L93+Set!L93+Oct!L93+Nov!L93+Dic!L93</f>
        <v>0</v>
      </c>
      <c r="S93" s="54">
        <f t="shared" si="21"/>
        <v>20</v>
      </c>
      <c r="T93" s="51">
        <f t="shared" si="22"/>
        <v>0</v>
      </c>
      <c r="U93" s="13">
        <f>+Ene!M93+Feb!M93+Mar!M93+Abr!M93+May!M93+Jun!M93+Jul!M93+Ago!M93+Set!M93+Oct!M93+Nov!M93+Dic!M93</f>
        <v>0</v>
      </c>
      <c r="V93" s="13">
        <f>+Ene!N93+Feb!N93+Mar!N93+Abr!N93+May!N93+Jun!N93+Jul!N93+Ago!N93+Set!N93+Oct!N93+Nov!N93+Dic!N93</f>
        <v>0</v>
      </c>
      <c r="W93" s="13">
        <f>+Ene!O93+Feb!O93+Mar!O93+Abr!O93+May!O93+Jun!O93+Jul!O93+Ago!O93+Set!O93+Oct!O93+Nov!O93+Dic!O93</f>
        <v>0</v>
      </c>
      <c r="X93" s="13">
        <f t="shared" si="23"/>
        <v>0</v>
      </c>
      <c r="Y93" s="56">
        <f t="shared" si="24"/>
        <v>152.28484848484851</v>
      </c>
      <c r="Z93" s="47">
        <f t="shared" si="25"/>
        <v>0</v>
      </c>
      <c r="AA93" s="14">
        <f>+Ene!P93+Feb!P93+Mar!P93+Abr!P93+May!P93+Jun!P93+Jul!P93+Ago!P93+Set!P93+Oct!P93+Nov!P93+Dic!P93</f>
        <v>0</v>
      </c>
      <c r="AB93" s="13">
        <f>+Ene!Q93+Feb!Q93+Mar!Q93+Abr!Q93+May!Q93+Jun!Q93+Jul!Q93+Ago!Q93+Set!Q93+Oct!Q93+Nov!Q93+Dic!Q93</f>
        <v>0</v>
      </c>
      <c r="AC93" s="13">
        <f>+Ene!R93+Feb!R93+Mar!R93+Abr!R93+May!R93+Jun!R93+Jul!R93+Ago!R93+Set!R93+Oct!R93+Nov!R93+Dic!R93</f>
        <v>0</v>
      </c>
      <c r="AD93" s="13">
        <f>+Ene!S93+Feb!S93+Mar!S93+Abr!S93+May!S93+Jun!S93+Jul!S93+Ago!S93+Set!S93+Oct!S93+Nov!S93+Dic!S93</f>
        <v>1</v>
      </c>
      <c r="AE93" s="13">
        <f t="shared" si="26"/>
        <v>1</v>
      </c>
      <c r="AF93" s="52">
        <v>157</v>
      </c>
      <c r="AG93" s="47">
        <f t="shared" si="27"/>
        <v>0.63694267515923575</v>
      </c>
      <c r="AH93" s="14">
        <f>+Ene!T93+Feb!T93+Mar!T93+Abr!T93+May!T93+Jun!T93+Jul!T93+Ago!T93+Set!T93+Oct!T93+Nov!T93+Dic!T93</f>
        <v>0</v>
      </c>
      <c r="AI93" s="13">
        <f>+Ene!U93+Feb!U93+Mar!U93+Abr!U93+May!U93+Jun!U93+Jul!U93+Ago!U93+Set!U93+Oct!U93+Nov!U93+Dic!U93</f>
        <v>0</v>
      </c>
      <c r="AJ93" s="13">
        <f>+Ene!V93+Feb!V93+Mar!V93+Abr!V93+May!V93+Jun!V93+Jul!V93+Ago!V93+Set!V93+Oct!V93+Nov!V93+Dic!V93</f>
        <v>0</v>
      </c>
      <c r="AK93" s="13">
        <f>+Ene!W93+Feb!W93+Mar!W93+Abr!W93+May!W93+Jun!W93+Jul!W93+Ago!W93+Set!W93+Oct!W93+Nov!W93+Dic!W93</f>
        <v>0</v>
      </c>
      <c r="AL93" s="13">
        <f t="shared" si="28"/>
        <v>0</v>
      </c>
      <c r="AM93" s="56">
        <f t="shared" si="29"/>
        <v>152.28484848484851</v>
      </c>
      <c r="AN93" s="47">
        <f t="shared" si="30"/>
        <v>0</v>
      </c>
      <c r="AO93" s="62">
        <f t="shared" si="31"/>
        <v>132.28484848484851</v>
      </c>
      <c r="AP93" s="40">
        <f>+Ene!X93+Feb!W93+Mar!W93+Abr!W93+May!W93+Jun!W93+Jul!W93+Ago!W93+Set!W93+Oct!W93+Nov!W93+Dic!W93</f>
        <v>0</v>
      </c>
      <c r="AQ93" s="59">
        <f t="shared" si="32"/>
        <v>0</v>
      </c>
      <c r="AR93" s="8">
        <f>+Ene!Y93+Feb!Y93+Mar!Y93+Abr!Y93+May!Y93+Jun!Y93+Jul!Y93+Ago!Y93+Set!Y93+Oct!Y93+Nov!Y93+Dic!Y93</f>
        <v>0</v>
      </c>
      <c r="AS93" s="59">
        <f t="shared" si="33"/>
        <v>0</v>
      </c>
      <c r="AT93" s="13">
        <f>+Ene!AA93+Feb!AA93+Mar!AA93+Abr!AA93+May!AA93+Jun!AA93+Jul!AA93+Ago!AA93+Set!AA93+Oct!AA93+Nov!AA93+Dic!AA93</f>
        <v>0</v>
      </c>
      <c r="AU93" s="13">
        <f>+Ene!AB93+Feb!AB93+Mar!AB93+Abr!AB93+May!AB93+Jun!AB93+Jul!AB93+Ago!AB93+Set!AB93+Oct!AB93+Nov!AB93+Dic!AB93</f>
        <v>0</v>
      </c>
      <c r="AV93" s="13">
        <f>+Ene!AC93+Feb!AC93+Mar!AC93+Abr!AC93+May!AC93+Jun!AC93+Jul!AC93+Ago!AC93+Set!AC93+Oct!AC93+Nov!AC93+Dic!AC93</f>
        <v>0</v>
      </c>
      <c r="AW93" s="14">
        <f t="shared" si="34"/>
        <v>0</v>
      </c>
      <c r="AX93" s="56">
        <f t="shared" si="35"/>
        <v>152.28484848484851</v>
      </c>
      <c r="AY93" s="47">
        <f t="shared" si="36"/>
        <v>0</v>
      </c>
    </row>
    <row r="94" spans="1:51" x14ac:dyDescent="0.3">
      <c r="A94" s="79" t="s">
        <v>4</v>
      </c>
      <c r="B94" s="79" t="s">
        <v>217</v>
      </c>
      <c r="C94" s="80">
        <v>400</v>
      </c>
      <c r="D94" s="79" t="s">
        <v>294</v>
      </c>
      <c r="E94" s="79" t="s">
        <v>266</v>
      </c>
      <c r="F94" s="79" t="s">
        <v>215</v>
      </c>
      <c r="G94" s="81" t="s">
        <v>264</v>
      </c>
      <c r="H94" s="82">
        <v>72</v>
      </c>
      <c r="I94" s="84" t="s">
        <v>220</v>
      </c>
      <c r="J94" s="54">
        <v>20</v>
      </c>
      <c r="K94" s="54">
        <v>20</v>
      </c>
      <c r="L94" s="54">
        <v>22.96103896103897</v>
      </c>
      <c r="M94" s="54">
        <v>23.051082251082263</v>
      </c>
      <c r="N94" s="54">
        <v>46.01212121212123</v>
      </c>
      <c r="O94" s="54">
        <v>66.01212121212123</v>
      </c>
      <c r="P94" s="40">
        <f>+Ene!J94+Feb!J94+Mar!J94+Abr!J94+May!J94+Jun!J94+Jul!J94+Ago!J94+Set!J94+Oct!J94+Nov!J94+Dic!J94</f>
        <v>0</v>
      </c>
      <c r="Q94" s="8">
        <f>+Ene!K94+Feb!K94+Mar!K94+Abr!K94+May!K94+Jun!K94+Jul!K94+Ago!K94+Set!K94+Oct!K94+Nov!K94+Dic!K94</f>
        <v>0</v>
      </c>
      <c r="R94" s="42">
        <f>+Ene!L94+Feb!L94+Mar!L94+Abr!L94+May!L94+Jun!L94+Jul!L94+Ago!L94+Set!L94+Oct!L94+Nov!L94+Dic!L94</f>
        <v>0</v>
      </c>
      <c r="S94" s="54">
        <f t="shared" si="21"/>
        <v>20</v>
      </c>
      <c r="T94" s="51">
        <f t="shared" si="22"/>
        <v>0</v>
      </c>
      <c r="U94" s="13">
        <f>+Ene!M94+Feb!M94+Mar!M94+Abr!M94+May!M94+Jun!M94+Jul!M94+Ago!M94+Set!M94+Oct!M94+Nov!M94+Dic!M94</f>
        <v>0</v>
      </c>
      <c r="V94" s="13">
        <f>+Ene!N94+Feb!N94+Mar!N94+Abr!N94+May!N94+Jun!N94+Jul!N94+Ago!N94+Set!N94+Oct!N94+Nov!N94+Dic!N94</f>
        <v>0</v>
      </c>
      <c r="W94" s="13">
        <f>+Ene!O94+Feb!O94+Mar!O94+Abr!O94+May!O94+Jun!O94+Jul!O94+Ago!O94+Set!O94+Oct!O94+Nov!O94+Dic!O94</f>
        <v>0</v>
      </c>
      <c r="X94" s="13">
        <f t="shared" si="23"/>
        <v>0</v>
      </c>
      <c r="Y94" s="56">
        <f t="shared" si="24"/>
        <v>66.01212121212123</v>
      </c>
      <c r="Z94" s="47">
        <f t="shared" si="25"/>
        <v>0</v>
      </c>
      <c r="AA94" s="14">
        <f>+Ene!P94+Feb!P94+Mar!P94+Abr!P94+May!P94+Jun!P94+Jul!P94+Ago!P94+Set!P94+Oct!P94+Nov!P94+Dic!P94</f>
        <v>0</v>
      </c>
      <c r="AB94" s="13">
        <f>+Ene!Q94+Feb!Q94+Mar!Q94+Abr!Q94+May!Q94+Jun!Q94+Jul!Q94+Ago!Q94+Set!Q94+Oct!Q94+Nov!Q94+Dic!Q94</f>
        <v>0</v>
      </c>
      <c r="AC94" s="13">
        <f>+Ene!R94+Feb!R94+Mar!R94+Abr!R94+May!R94+Jun!R94+Jul!R94+Ago!R94+Set!R94+Oct!R94+Nov!R94+Dic!R94</f>
        <v>0</v>
      </c>
      <c r="AD94" s="13">
        <f>+Ene!S94+Feb!S94+Mar!S94+Abr!S94+May!S94+Jun!S94+Jul!S94+Ago!S94+Set!S94+Oct!S94+Nov!S94+Dic!S94</f>
        <v>0</v>
      </c>
      <c r="AE94" s="13">
        <f t="shared" si="26"/>
        <v>0</v>
      </c>
      <c r="AF94" s="52">
        <v>172</v>
      </c>
      <c r="AG94" s="47">
        <f t="shared" si="27"/>
        <v>0</v>
      </c>
      <c r="AH94" s="14">
        <f>+Ene!T94+Feb!T94+Mar!T94+Abr!T94+May!T94+Jun!T94+Jul!T94+Ago!T94+Set!T94+Oct!T94+Nov!T94+Dic!T94</f>
        <v>0</v>
      </c>
      <c r="AI94" s="13">
        <f>+Ene!U94+Feb!U94+Mar!U94+Abr!U94+May!U94+Jun!U94+Jul!U94+Ago!U94+Set!U94+Oct!U94+Nov!U94+Dic!U94</f>
        <v>0</v>
      </c>
      <c r="AJ94" s="13">
        <f>+Ene!V94+Feb!V94+Mar!V94+Abr!V94+May!V94+Jun!V94+Jul!V94+Ago!V94+Set!V94+Oct!V94+Nov!V94+Dic!V94</f>
        <v>0</v>
      </c>
      <c r="AK94" s="13">
        <f>+Ene!W94+Feb!W94+Mar!W94+Abr!W94+May!W94+Jun!W94+Jul!W94+Ago!W94+Set!W94+Oct!W94+Nov!W94+Dic!W94</f>
        <v>0</v>
      </c>
      <c r="AL94" s="13">
        <f t="shared" si="28"/>
        <v>0</v>
      </c>
      <c r="AM94" s="56">
        <f t="shared" si="29"/>
        <v>66.01212121212123</v>
      </c>
      <c r="AN94" s="47">
        <f t="shared" si="30"/>
        <v>0</v>
      </c>
      <c r="AO94" s="62">
        <f t="shared" si="31"/>
        <v>46.01212121212123</v>
      </c>
      <c r="AP94" s="40">
        <f>+Ene!X94+Feb!W94+Mar!W94+Abr!W94+May!W94+Jun!W94+Jul!W94+Ago!W94+Set!W94+Oct!W94+Nov!W94+Dic!W94</f>
        <v>0</v>
      </c>
      <c r="AQ94" s="59">
        <f t="shared" si="32"/>
        <v>0</v>
      </c>
      <c r="AR94" s="8">
        <f>+Ene!Y94+Feb!Y94+Mar!Y94+Abr!Y94+May!Y94+Jun!Y94+Jul!Y94+Ago!Y94+Set!Y94+Oct!Y94+Nov!Y94+Dic!Y94</f>
        <v>0</v>
      </c>
      <c r="AS94" s="59">
        <f t="shared" si="33"/>
        <v>0</v>
      </c>
      <c r="AT94" s="13">
        <f>+Ene!AA94+Feb!AA94+Mar!AA94+Abr!AA94+May!AA94+Jun!AA94+Jul!AA94+Ago!AA94+Set!AA94+Oct!AA94+Nov!AA94+Dic!AA94</f>
        <v>0</v>
      </c>
      <c r="AU94" s="13">
        <f>+Ene!AB94+Feb!AB94+Mar!AB94+Abr!AB94+May!AB94+Jun!AB94+Jul!AB94+Ago!AB94+Set!AB94+Oct!AB94+Nov!AB94+Dic!AB94</f>
        <v>0</v>
      </c>
      <c r="AV94" s="13">
        <f>+Ene!AC94+Feb!AC94+Mar!AC94+Abr!AC94+May!AC94+Jun!AC94+Jul!AC94+Ago!AC94+Set!AC94+Oct!AC94+Nov!AC94+Dic!AC94</f>
        <v>0</v>
      </c>
      <c r="AW94" s="14">
        <f t="shared" si="34"/>
        <v>0</v>
      </c>
      <c r="AX94" s="56">
        <f t="shared" si="35"/>
        <v>66.01212121212123</v>
      </c>
      <c r="AY94" s="47">
        <f t="shared" si="36"/>
        <v>0</v>
      </c>
    </row>
    <row r="95" spans="1:51" x14ac:dyDescent="0.3">
      <c r="A95" s="79" t="s">
        <v>4</v>
      </c>
      <c r="B95" s="79" t="s">
        <v>217</v>
      </c>
      <c r="C95" s="80">
        <v>400</v>
      </c>
      <c r="D95" s="79" t="s">
        <v>294</v>
      </c>
      <c r="E95" s="79" t="s">
        <v>266</v>
      </c>
      <c r="F95" s="79" t="s">
        <v>215</v>
      </c>
      <c r="G95" s="81" t="s">
        <v>264</v>
      </c>
      <c r="H95" s="82">
        <v>75</v>
      </c>
      <c r="I95" s="84" t="s">
        <v>217</v>
      </c>
      <c r="J95" s="54">
        <v>10</v>
      </c>
      <c r="K95" s="54">
        <v>10</v>
      </c>
      <c r="L95" s="54">
        <v>15.969696969696974</v>
      </c>
      <c r="M95" s="54">
        <v>16.032323232323236</v>
      </c>
      <c r="N95" s="54">
        <v>32.002020202020212</v>
      </c>
      <c r="O95" s="54">
        <v>42.002020202020212</v>
      </c>
      <c r="P95" s="40">
        <f>+Ene!J95+Feb!J95+Mar!J95+Abr!J95+May!J95+Jun!J95+Jul!J95+Ago!J95+Set!J95+Oct!J95+Nov!J95+Dic!J95</f>
        <v>0</v>
      </c>
      <c r="Q95" s="8">
        <f>+Ene!K95+Feb!K95+Mar!K95+Abr!K95+May!K95+Jun!K95+Jul!K95+Ago!K95+Set!K95+Oct!K95+Nov!K95+Dic!K95</f>
        <v>0</v>
      </c>
      <c r="R95" s="42">
        <f>+Ene!L95+Feb!L95+Mar!L95+Abr!L95+May!L95+Jun!L95+Jul!L95+Ago!L95+Set!L95+Oct!L95+Nov!L95+Dic!L95</f>
        <v>0</v>
      </c>
      <c r="S95" s="54">
        <f t="shared" si="21"/>
        <v>10</v>
      </c>
      <c r="T95" s="51">
        <f t="shared" si="22"/>
        <v>0</v>
      </c>
      <c r="U95" s="13">
        <f>+Ene!M95+Feb!M95+Mar!M95+Abr!M95+May!M95+Jun!M95+Jul!M95+Ago!M95+Set!M95+Oct!M95+Nov!M95+Dic!M95</f>
        <v>0</v>
      </c>
      <c r="V95" s="13">
        <f>+Ene!N95+Feb!N95+Mar!N95+Abr!N95+May!N95+Jun!N95+Jul!N95+Ago!N95+Set!N95+Oct!N95+Nov!N95+Dic!N95</f>
        <v>0</v>
      </c>
      <c r="W95" s="13">
        <f>+Ene!O95+Feb!O95+Mar!O95+Abr!O95+May!O95+Jun!O95+Jul!O95+Ago!O95+Set!O95+Oct!O95+Nov!O95+Dic!O95</f>
        <v>0</v>
      </c>
      <c r="X95" s="13">
        <f t="shared" si="23"/>
        <v>0</v>
      </c>
      <c r="Y95" s="56">
        <f t="shared" si="24"/>
        <v>42.002020202020212</v>
      </c>
      <c r="Z95" s="47">
        <f t="shared" si="25"/>
        <v>0</v>
      </c>
      <c r="AA95" s="14">
        <f>+Ene!P95+Feb!P95+Mar!P95+Abr!P95+May!P95+Jun!P95+Jul!P95+Ago!P95+Set!P95+Oct!P95+Nov!P95+Dic!P95</f>
        <v>0</v>
      </c>
      <c r="AB95" s="13">
        <f>+Ene!Q95+Feb!Q95+Mar!Q95+Abr!Q95+May!Q95+Jun!Q95+Jul!Q95+Ago!Q95+Set!Q95+Oct!Q95+Nov!Q95+Dic!Q95</f>
        <v>0</v>
      </c>
      <c r="AC95" s="13">
        <f>+Ene!R95+Feb!R95+Mar!R95+Abr!R95+May!R95+Jun!R95+Jul!R95+Ago!R95+Set!R95+Oct!R95+Nov!R95+Dic!R95</f>
        <v>0</v>
      </c>
      <c r="AD95" s="13">
        <f>+Ene!S95+Feb!S95+Mar!S95+Abr!S95+May!S95+Jun!S95+Jul!S95+Ago!S95+Set!S95+Oct!S95+Nov!S95+Dic!S95</f>
        <v>0</v>
      </c>
      <c r="AE95" s="13">
        <f t="shared" si="26"/>
        <v>0</v>
      </c>
      <c r="AF95" s="52">
        <v>73</v>
      </c>
      <c r="AG95" s="47">
        <f t="shared" si="27"/>
        <v>0</v>
      </c>
      <c r="AH95" s="14">
        <f>+Ene!T95+Feb!T95+Mar!T95+Abr!T95+May!T95+Jun!T95+Jul!T95+Ago!T95+Set!T95+Oct!T95+Nov!T95+Dic!T95</f>
        <v>0</v>
      </c>
      <c r="AI95" s="13">
        <f>+Ene!U95+Feb!U95+Mar!U95+Abr!U95+May!U95+Jun!U95+Jul!U95+Ago!U95+Set!U95+Oct!U95+Nov!U95+Dic!U95</f>
        <v>0</v>
      </c>
      <c r="AJ95" s="13">
        <f>+Ene!V95+Feb!V95+Mar!V95+Abr!V95+May!V95+Jun!V95+Jul!V95+Ago!V95+Set!V95+Oct!V95+Nov!V95+Dic!V95</f>
        <v>0</v>
      </c>
      <c r="AK95" s="13">
        <f>+Ene!W95+Feb!W95+Mar!W95+Abr!W95+May!W95+Jun!W95+Jul!W95+Ago!W95+Set!W95+Oct!W95+Nov!W95+Dic!W95</f>
        <v>0</v>
      </c>
      <c r="AL95" s="13">
        <f t="shared" si="28"/>
        <v>0</v>
      </c>
      <c r="AM95" s="56">
        <f t="shared" si="29"/>
        <v>42.002020202020212</v>
      </c>
      <c r="AN95" s="47">
        <f t="shared" si="30"/>
        <v>0</v>
      </c>
      <c r="AO95" s="62">
        <f t="shared" si="31"/>
        <v>32.002020202020212</v>
      </c>
      <c r="AP95" s="40">
        <f>+Ene!X95+Feb!W95+Mar!W95+Abr!W95+May!W95+Jun!W95+Jul!W95+Ago!W95+Set!W95+Oct!W95+Nov!W95+Dic!W95</f>
        <v>0</v>
      </c>
      <c r="AQ95" s="59">
        <f t="shared" si="32"/>
        <v>0</v>
      </c>
      <c r="AR95" s="8">
        <f>+Ene!Y95+Feb!Y95+Mar!Y95+Abr!Y95+May!Y95+Jun!Y95+Jul!Y95+Ago!Y95+Set!Y95+Oct!Y95+Nov!Y95+Dic!Y95</f>
        <v>0</v>
      </c>
      <c r="AS95" s="59">
        <f t="shared" si="33"/>
        <v>0</v>
      </c>
      <c r="AT95" s="13">
        <f>+Ene!AA95+Feb!AA95+Mar!AA95+Abr!AA95+May!AA95+Jun!AA95+Jul!AA95+Ago!AA95+Set!AA95+Oct!AA95+Nov!AA95+Dic!AA95</f>
        <v>0</v>
      </c>
      <c r="AU95" s="13">
        <f>+Ene!AB95+Feb!AB95+Mar!AB95+Abr!AB95+May!AB95+Jun!AB95+Jul!AB95+Ago!AB95+Set!AB95+Oct!AB95+Nov!AB95+Dic!AB95</f>
        <v>0</v>
      </c>
      <c r="AV95" s="13">
        <f>+Ene!AC95+Feb!AC95+Mar!AC95+Abr!AC95+May!AC95+Jun!AC95+Jul!AC95+Ago!AC95+Set!AC95+Oct!AC95+Nov!AC95+Dic!AC95</f>
        <v>0</v>
      </c>
      <c r="AW95" s="14">
        <f t="shared" si="34"/>
        <v>0</v>
      </c>
      <c r="AX95" s="56">
        <f t="shared" si="35"/>
        <v>42.002020202020212</v>
      </c>
      <c r="AY95" s="47">
        <f t="shared" si="36"/>
        <v>0</v>
      </c>
    </row>
    <row r="96" spans="1:51" x14ac:dyDescent="0.3">
      <c r="A96" s="79" t="s">
        <v>4</v>
      </c>
      <c r="B96" s="79" t="s">
        <v>217</v>
      </c>
      <c r="C96" s="80">
        <v>400</v>
      </c>
      <c r="D96" s="79" t="s">
        <v>294</v>
      </c>
      <c r="E96" s="79" t="s">
        <v>266</v>
      </c>
      <c r="F96" s="79" t="s">
        <v>215</v>
      </c>
      <c r="G96" s="81" t="s">
        <v>573</v>
      </c>
      <c r="H96" s="82">
        <v>71</v>
      </c>
      <c r="I96" s="84" t="s">
        <v>219</v>
      </c>
      <c r="J96" s="54">
        <v>50</v>
      </c>
      <c r="K96" s="54">
        <v>50</v>
      </c>
      <c r="L96" s="54">
        <v>54.679653679653654</v>
      </c>
      <c r="M96" s="54">
        <v>54.894083694083662</v>
      </c>
      <c r="N96" s="54">
        <v>109.57373737373732</v>
      </c>
      <c r="O96" s="54">
        <v>159.57373737373732</v>
      </c>
      <c r="P96" s="40">
        <f>+Ene!J96+Feb!J96+Mar!J96+Abr!J96+May!J96+Jun!J96+Jul!J96+Ago!J96+Set!J96+Oct!J96+Nov!J96+Dic!J96</f>
        <v>0</v>
      </c>
      <c r="Q96" s="8">
        <f>+Ene!K96+Feb!K96+Mar!K96+Abr!K96+May!K96+Jun!K96+Jul!K96+Ago!K96+Set!K96+Oct!K96+Nov!K96+Dic!K96</f>
        <v>0</v>
      </c>
      <c r="R96" s="42">
        <f>+Ene!L96+Feb!L96+Mar!L96+Abr!L96+May!L96+Jun!L96+Jul!L96+Ago!L96+Set!L96+Oct!L96+Nov!L96+Dic!L96</f>
        <v>2</v>
      </c>
      <c r="S96" s="54">
        <f t="shared" si="21"/>
        <v>50</v>
      </c>
      <c r="T96" s="51">
        <f t="shared" si="22"/>
        <v>4</v>
      </c>
      <c r="U96" s="13">
        <f>+Ene!M96+Feb!M96+Mar!M96+Abr!M96+May!M96+Jun!M96+Jul!M96+Ago!M96+Set!M96+Oct!M96+Nov!M96+Dic!M96</f>
        <v>1</v>
      </c>
      <c r="V96" s="13">
        <f>+Ene!N96+Feb!N96+Mar!N96+Abr!N96+May!N96+Jun!N96+Jul!N96+Ago!N96+Set!N96+Oct!N96+Nov!N96+Dic!N96</f>
        <v>1</v>
      </c>
      <c r="W96" s="13">
        <f>+Ene!O96+Feb!O96+Mar!O96+Abr!O96+May!O96+Jun!O96+Jul!O96+Ago!O96+Set!O96+Oct!O96+Nov!O96+Dic!O96</f>
        <v>0</v>
      </c>
      <c r="X96" s="13">
        <f t="shared" si="23"/>
        <v>2</v>
      </c>
      <c r="Y96" s="56">
        <f t="shared" si="24"/>
        <v>159.57373737373732</v>
      </c>
      <c r="Z96" s="47">
        <f t="shared" si="25"/>
        <v>1.2533390725290867</v>
      </c>
      <c r="AA96" s="14">
        <f>+Ene!P96+Feb!P96+Mar!P96+Abr!P96+May!P96+Jun!P96+Jul!P96+Ago!P96+Set!P96+Oct!P96+Nov!P96+Dic!P96</f>
        <v>0</v>
      </c>
      <c r="AB96" s="13">
        <f>+Ene!Q96+Feb!Q96+Mar!Q96+Abr!Q96+May!Q96+Jun!Q96+Jul!Q96+Ago!Q96+Set!Q96+Oct!Q96+Nov!Q96+Dic!Q96</f>
        <v>0</v>
      </c>
      <c r="AC96" s="13">
        <f>+Ene!R96+Feb!R96+Mar!R96+Abr!R96+May!R96+Jun!R96+Jul!R96+Ago!R96+Set!R96+Oct!R96+Nov!R96+Dic!R96</f>
        <v>1</v>
      </c>
      <c r="AD96" s="13">
        <f>+Ene!S96+Feb!S96+Mar!S96+Abr!S96+May!S96+Jun!S96+Jul!S96+Ago!S96+Set!S96+Oct!S96+Nov!S96+Dic!S96</f>
        <v>0</v>
      </c>
      <c r="AE96" s="13">
        <f t="shared" si="26"/>
        <v>1</v>
      </c>
      <c r="AF96" s="52">
        <v>175</v>
      </c>
      <c r="AG96" s="47">
        <f t="shared" si="27"/>
        <v>0.5714285714285714</v>
      </c>
      <c r="AH96" s="14">
        <f>+Ene!T96+Feb!T96+Mar!T96+Abr!T96+May!T96+Jun!T96+Jul!T96+Ago!T96+Set!T96+Oct!T96+Nov!T96+Dic!T96</f>
        <v>0</v>
      </c>
      <c r="AI96" s="13">
        <f>+Ene!U96+Feb!U96+Mar!U96+Abr!U96+May!U96+Jun!U96+Jul!U96+Ago!U96+Set!U96+Oct!U96+Nov!U96+Dic!U96</f>
        <v>0</v>
      </c>
      <c r="AJ96" s="13">
        <f>+Ene!V96+Feb!V96+Mar!V96+Abr!V96+May!V96+Jun!V96+Jul!V96+Ago!V96+Set!V96+Oct!V96+Nov!V96+Dic!V96</f>
        <v>0</v>
      </c>
      <c r="AK96" s="13">
        <f>+Ene!W96+Feb!W96+Mar!W96+Abr!W96+May!W96+Jun!W96+Jul!W96+Ago!W96+Set!W96+Oct!W96+Nov!W96+Dic!W96</f>
        <v>0</v>
      </c>
      <c r="AL96" s="13">
        <f t="shared" si="28"/>
        <v>0</v>
      </c>
      <c r="AM96" s="56">
        <f t="shared" si="29"/>
        <v>159.57373737373732</v>
      </c>
      <c r="AN96" s="47">
        <f t="shared" si="30"/>
        <v>0</v>
      </c>
      <c r="AO96" s="62">
        <f t="shared" si="31"/>
        <v>109.57373737373732</v>
      </c>
      <c r="AP96" s="40">
        <f>+Ene!X96+Feb!W96+Mar!W96+Abr!W96+May!W96+Jun!W96+Jul!W96+Ago!W96+Set!W96+Oct!W96+Nov!W96+Dic!W96</f>
        <v>0</v>
      </c>
      <c r="AQ96" s="59">
        <f t="shared" si="32"/>
        <v>0</v>
      </c>
      <c r="AR96" s="8">
        <f>+Ene!Y96+Feb!Y96+Mar!Y96+Abr!Y96+May!Y96+Jun!Y96+Jul!Y96+Ago!Y96+Set!Y96+Oct!Y96+Nov!Y96+Dic!Y96</f>
        <v>0</v>
      </c>
      <c r="AS96" s="59">
        <f t="shared" si="33"/>
        <v>0</v>
      </c>
      <c r="AT96" s="13">
        <f>+Ene!AA96+Feb!AA96+Mar!AA96+Abr!AA96+May!AA96+Jun!AA96+Jul!AA96+Ago!AA96+Set!AA96+Oct!AA96+Nov!AA96+Dic!AA96</f>
        <v>0</v>
      </c>
      <c r="AU96" s="13">
        <f>+Ene!AB96+Feb!AB96+Mar!AB96+Abr!AB96+May!AB96+Jun!AB96+Jul!AB96+Ago!AB96+Set!AB96+Oct!AB96+Nov!AB96+Dic!AB96</f>
        <v>0</v>
      </c>
      <c r="AV96" s="13">
        <f>+Ene!AC96+Feb!AC96+Mar!AC96+Abr!AC96+May!AC96+Jun!AC96+Jul!AC96+Ago!AC96+Set!AC96+Oct!AC96+Nov!AC96+Dic!AC96</f>
        <v>0</v>
      </c>
      <c r="AW96" s="14">
        <f t="shared" si="34"/>
        <v>0</v>
      </c>
      <c r="AX96" s="56">
        <f t="shared" si="35"/>
        <v>159.57373737373732</v>
      </c>
      <c r="AY96" s="47">
        <f t="shared" si="36"/>
        <v>0</v>
      </c>
    </row>
    <row r="97" spans="1:51" x14ac:dyDescent="0.3">
      <c r="A97" s="79" t="s">
        <v>4</v>
      </c>
      <c r="B97" s="79" t="s">
        <v>217</v>
      </c>
      <c r="C97" s="80">
        <v>400</v>
      </c>
      <c r="D97" s="79" t="s">
        <v>294</v>
      </c>
      <c r="E97" s="79" t="s">
        <v>266</v>
      </c>
      <c r="F97" s="79" t="s">
        <v>215</v>
      </c>
      <c r="G97" s="81" t="s">
        <v>264</v>
      </c>
      <c r="H97" s="82">
        <v>70</v>
      </c>
      <c r="I97" s="84" t="s">
        <v>218</v>
      </c>
      <c r="J97" s="54">
        <v>37</v>
      </c>
      <c r="K97" s="54">
        <v>37</v>
      </c>
      <c r="L97" s="54">
        <v>44.376623376623392</v>
      </c>
      <c r="M97" s="54">
        <v>44.550649350649365</v>
      </c>
      <c r="N97" s="54">
        <v>88.927272727272765</v>
      </c>
      <c r="O97" s="54">
        <v>125.92727272727276</v>
      </c>
      <c r="P97" s="40">
        <f>+Ene!J97+Feb!J97+Mar!J97+Abr!J97+May!J97+Jun!J97+Jul!J97+Ago!J97+Set!J97+Oct!J97+Nov!J97+Dic!J97</f>
        <v>1</v>
      </c>
      <c r="Q97" s="8">
        <f>+Ene!K97+Feb!K97+Mar!K97+Abr!K97+May!K97+Jun!K97+Jul!K97+Ago!K97+Set!K97+Oct!K97+Nov!K97+Dic!K97</f>
        <v>1</v>
      </c>
      <c r="R97" s="42">
        <f>+Ene!L97+Feb!L97+Mar!L97+Abr!L97+May!L97+Jun!L97+Jul!L97+Ago!L97+Set!L97+Oct!L97+Nov!L97+Dic!L97</f>
        <v>1</v>
      </c>
      <c r="S97" s="54">
        <f t="shared" si="21"/>
        <v>37</v>
      </c>
      <c r="T97" s="51">
        <f t="shared" si="22"/>
        <v>2.7027027027027026</v>
      </c>
      <c r="U97" s="13">
        <f>+Ene!M97+Feb!M97+Mar!M97+Abr!M97+May!M97+Jun!M97+Jul!M97+Ago!M97+Set!M97+Oct!M97+Nov!M97+Dic!M97</f>
        <v>2</v>
      </c>
      <c r="V97" s="13">
        <f>+Ene!N97+Feb!N97+Mar!N97+Abr!N97+May!N97+Jun!N97+Jul!N97+Ago!N97+Set!N97+Oct!N97+Nov!N97+Dic!N97</f>
        <v>0</v>
      </c>
      <c r="W97" s="13">
        <f>+Ene!O97+Feb!O97+Mar!O97+Abr!O97+May!O97+Jun!O97+Jul!O97+Ago!O97+Set!O97+Oct!O97+Nov!O97+Dic!O97</f>
        <v>0</v>
      </c>
      <c r="X97" s="13">
        <f t="shared" si="23"/>
        <v>2</v>
      </c>
      <c r="Y97" s="56">
        <f t="shared" si="24"/>
        <v>125.92727272727276</v>
      </c>
      <c r="Z97" s="47">
        <f t="shared" si="25"/>
        <v>1.5882183078255845</v>
      </c>
      <c r="AA97" s="14">
        <f>+Ene!P97+Feb!P97+Mar!P97+Abr!P97+May!P97+Jun!P97+Jul!P97+Ago!P97+Set!P97+Oct!P97+Nov!P97+Dic!P97</f>
        <v>0</v>
      </c>
      <c r="AB97" s="13">
        <f>+Ene!Q97+Feb!Q97+Mar!Q97+Abr!Q97+May!Q97+Jun!Q97+Jul!Q97+Ago!Q97+Set!Q97+Oct!Q97+Nov!Q97+Dic!Q97</f>
        <v>0</v>
      </c>
      <c r="AC97" s="13">
        <f>+Ene!R97+Feb!R97+Mar!R97+Abr!R97+May!R97+Jun!R97+Jul!R97+Ago!R97+Set!R97+Oct!R97+Nov!R97+Dic!R97</f>
        <v>0</v>
      </c>
      <c r="AD97" s="13">
        <f>+Ene!S97+Feb!S97+Mar!S97+Abr!S97+May!S97+Jun!S97+Jul!S97+Ago!S97+Set!S97+Oct!S97+Nov!S97+Dic!S97</f>
        <v>0</v>
      </c>
      <c r="AE97" s="13">
        <f t="shared" si="26"/>
        <v>0</v>
      </c>
      <c r="AF97" s="52">
        <v>154</v>
      </c>
      <c r="AG97" s="47">
        <f t="shared" si="27"/>
        <v>0</v>
      </c>
      <c r="AH97" s="14">
        <f>+Ene!T97+Feb!T97+Mar!T97+Abr!T97+May!T97+Jun!T97+Jul!T97+Ago!T97+Set!T97+Oct!T97+Nov!T97+Dic!T97</f>
        <v>0</v>
      </c>
      <c r="AI97" s="13">
        <f>+Ene!U97+Feb!U97+Mar!U97+Abr!U97+May!U97+Jun!U97+Jul!U97+Ago!U97+Set!U97+Oct!U97+Nov!U97+Dic!U97</f>
        <v>0</v>
      </c>
      <c r="AJ97" s="13">
        <f>+Ene!V97+Feb!V97+Mar!V97+Abr!V97+May!V97+Jun!V97+Jul!V97+Ago!V97+Set!V97+Oct!V97+Nov!V97+Dic!V97</f>
        <v>0</v>
      </c>
      <c r="AK97" s="13">
        <f>+Ene!W97+Feb!W97+Mar!W97+Abr!W97+May!W97+Jun!W97+Jul!W97+Ago!W97+Set!W97+Oct!W97+Nov!W97+Dic!W97</f>
        <v>0</v>
      </c>
      <c r="AL97" s="13">
        <f t="shared" si="28"/>
        <v>0</v>
      </c>
      <c r="AM97" s="56">
        <f t="shared" si="29"/>
        <v>125.92727272727276</v>
      </c>
      <c r="AN97" s="47">
        <f t="shared" si="30"/>
        <v>0</v>
      </c>
      <c r="AO97" s="62">
        <f t="shared" si="31"/>
        <v>88.927272727272765</v>
      </c>
      <c r="AP97" s="40">
        <f>+Ene!X97+Feb!W97+Mar!W97+Abr!W97+May!W97+Jun!W97+Jul!W97+Ago!W97+Set!W97+Oct!W97+Nov!W97+Dic!W97</f>
        <v>0</v>
      </c>
      <c r="AQ97" s="59">
        <f t="shared" si="32"/>
        <v>0</v>
      </c>
      <c r="AR97" s="8">
        <f>+Ene!Y97+Feb!Y97+Mar!Y97+Abr!Y97+May!Y97+Jun!Y97+Jul!Y97+Ago!Y97+Set!Y97+Oct!Y97+Nov!Y97+Dic!Y97</f>
        <v>0</v>
      </c>
      <c r="AS97" s="59">
        <f t="shared" si="33"/>
        <v>0</v>
      </c>
      <c r="AT97" s="13">
        <f>+Ene!AA97+Feb!AA97+Mar!AA97+Abr!AA97+May!AA97+Jun!AA97+Jul!AA97+Ago!AA97+Set!AA97+Oct!AA97+Nov!AA97+Dic!AA97</f>
        <v>0</v>
      </c>
      <c r="AU97" s="13">
        <f>+Ene!AB97+Feb!AB97+Mar!AB97+Abr!AB97+May!AB97+Jun!AB97+Jul!AB97+Ago!AB97+Set!AB97+Oct!AB97+Nov!AB97+Dic!AB97</f>
        <v>0</v>
      </c>
      <c r="AV97" s="13">
        <f>+Ene!AC97+Feb!AC97+Mar!AC97+Abr!AC97+May!AC97+Jun!AC97+Jul!AC97+Ago!AC97+Set!AC97+Oct!AC97+Nov!AC97+Dic!AC97</f>
        <v>0</v>
      </c>
      <c r="AW97" s="14">
        <f t="shared" si="34"/>
        <v>0</v>
      </c>
      <c r="AX97" s="56">
        <f t="shared" si="35"/>
        <v>125.92727272727276</v>
      </c>
      <c r="AY97" s="47">
        <f t="shared" si="36"/>
        <v>0</v>
      </c>
    </row>
    <row r="98" spans="1:51" x14ac:dyDescent="0.3">
      <c r="A98" s="79" t="s">
        <v>4</v>
      </c>
      <c r="B98" s="79" t="s">
        <v>111</v>
      </c>
      <c r="C98" s="80">
        <v>400</v>
      </c>
      <c r="D98" s="79" t="s">
        <v>294</v>
      </c>
      <c r="E98" s="79" t="s">
        <v>266</v>
      </c>
      <c r="F98" s="79" t="s">
        <v>111</v>
      </c>
      <c r="G98" s="81" t="s">
        <v>263</v>
      </c>
      <c r="H98" s="82">
        <v>64</v>
      </c>
      <c r="I98" s="84" t="s">
        <v>111</v>
      </c>
      <c r="J98" s="54">
        <v>90</v>
      </c>
      <c r="K98" s="54">
        <v>90</v>
      </c>
      <c r="L98" s="54">
        <v>92.392580709313492</v>
      </c>
      <c r="M98" s="54">
        <v>98.361093675031427</v>
      </c>
      <c r="N98" s="54">
        <v>190.75367438434492</v>
      </c>
      <c r="O98" s="54">
        <v>280.75367438434495</v>
      </c>
      <c r="P98" s="40">
        <f>+Ene!J98+Feb!J98+Mar!J98+Abr!J98+May!J98+Jun!J98+Jul!J98+Ago!J98+Set!J98+Oct!J98+Nov!J98+Dic!J98</f>
        <v>17</v>
      </c>
      <c r="Q98" s="8">
        <f>+Ene!K98+Feb!K98+Mar!K98+Abr!K98+May!K98+Jun!K98+Jul!K98+Ago!K98+Set!K98+Oct!K98+Nov!K98+Dic!K98</f>
        <v>15</v>
      </c>
      <c r="R98" s="42">
        <f>+Ene!L98+Feb!L98+Mar!L98+Abr!L98+May!L98+Jun!L98+Jul!L98+Ago!L98+Set!L98+Oct!L98+Nov!L98+Dic!L98</f>
        <v>14</v>
      </c>
      <c r="S98" s="54">
        <f t="shared" si="21"/>
        <v>90</v>
      </c>
      <c r="T98" s="51">
        <f t="shared" si="22"/>
        <v>15.555555555555555</v>
      </c>
      <c r="U98" s="13">
        <f>+Ene!M98+Feb!M98+Mar!M98+Abr!M98+May!M98+Jun!M98+Jul!M98+Ago!M98+Set!M98+Oct!M98+Nov!M98+Dic!M98</f>
        <v>13</v>
      </c>
      <c r="V98" s="13">
        <f>+Ene!N98+Feb!N98+Mar!N98+Abr!N98+May!N98+Jun!N98+Jul!N98+Ago!N98+Set!N98+Oct!N98+Nov!N98+Dic!N98</f>
        <v>15</v>
      </c>
      <c r="W98" s="13">
        <f>+Ene!O98+Feb!O98+Mar!O98+Abr!O98+May!O98+Jun!O98+Jul!O98+Ago!O98+Set!O98+Oct!O98+Nov!O98+Dic!O98</f>
        <v>4</v>
      </c>
      <c r="X98" s="13">
        <f t="shared" si="23"/>
        <v>32</v>
      </c>
      <c r="Y98" s="56">
        <f t="shared" si="24"/>
        <v>280.75367438434495</v>
      </c>
      <c r="Z98" s="47">
        <f t="shared" si="25"/>
        <v>11.397891789011025</v>
      </c>
      <c r="AA98" s="14">
        <f>+Ene!P98+Feb!P98+Mar!P98+Abr!P98+May!P98+Jun!P98+Jul!P98+Ago!P98+Set!P98+Oct!P98+Nov!P98+Dic!P98</f>
        <v>1</v>
      </c>
      <c r="AB98" s="13">
        <f>+Ene!Q98+Feb!Q98+Mar!Q98+Abr!Q98+May!Q98+Jun!Q98+Jul!Q98+Ago!Q98+Set!Q98+Oct!Q98+Nov!Q98+Dic!Q98</f>
        <v>11</v>
      </c>
      <c r="AC98" s="13">
        <f>+Ene!R98+Feb!R98+Mar!R98+Abr!R98+May!R98+Jun!R98+Jul!R98+Ago!R98+Set!R98+Oct!R98+Nov!R98+Dic!R98</f>
        <v>40</v>
      </c>
      <c r="AD98" s="13">
        <f>+Ene!S98+Feb!S98+Mar!S98+Abr!S98+May!S98+Jun!S98+Jul!S98+Ago!S98+Set!S98+Oct!S98+Nov!S98+Dic!S98</f>
        <v>25</v>
      </c>
      <c r="AE98" s="13">
        <f t="shared" si="26"/>
        <v>77</v>
      </c>
      <c r="AF98" s="52">
        <v>138</v>
      </c>
      <c r="AG98" s="47">
        <f t="shared" si="27"/>
        <v>55.797101449275367</v>
      </c>
      <c r="AH98" s="14">
        <f>+Ene!T98+Feb!T98+Mar!T98+Abr!T98+May!T98+Jun!T98+Jul!T98+Ago!T98+Set!T98+Oct!T98+Nov!T98+Dic!T98</f>
        <v>20</v>
      </c>
      <c r="AI98" s="13">
        <f>+Ene!U98+Feb!U98+Mar!U98+Abr!U98+May!U98+Jun!U98+Jul!U98+Ago!U98+Set!U98+Oct!U98+Nov!U98+Dic!U98</f>
        <v>97</v>
      </c>
      <c r="AJ98" s="13">
        <f>+Ene!V98+Feb!V98+Mar!V98+Abr!V98+May!V98+Jun!V98+Jul!V98+Ago!V98+Set!V98+Oct!V98+Nov!V98+Dic!V98</f>
        <v>107</v>
      </c>
      <c r="AK98" s="13">
        <f>+Ene!W98+Feb!W98+Mar!W98+Abr!W98+May!W98+Jun!W98+Jul!W98+Ago!W98+Set!W98+Oct!W98+Nov!W98+Dic!W98</f>
        <v>100</v>
      </c>
      <c r="AL98" s="13">
        <f t="shared" si="28"/>
        <v>324</v>
      </c>
      <c r="AM98" s="56">
        <f t="shared" si="29"/>
        <v>280.75367438434495</v>
      </c>
      <c r="AN98" s="47">
        <f t="shared" si="30"/>
        <v>115.40365436373663</v>
      </c>
      <c r="AO98" s="62">
        <f t="shared" si="31"/>
        <v>190.75367438434492</v>
      </c>
      <c r="AP98" s="40">
        <f>+Ene!X98+Feb!W98+Mar!W98+Abr!W98+May!W98+Jun!W98+Jul!W98+Ago!W98+Set!W98+Oct!W98+Nov!W98+Dic!W98</f>
        <v>9</v>
      </c>
      <c r="AQ98" s="59">
        <f t="shared" si="32"/>
        <v>4.7181266777939594</v>
      </c>
      <c r="AR98" s="8">
        <f>+Ene!Y98+Feb!Y98+Mar!Y98+Abr!Y98+May!Y98+Jun!Y98+Jul!Y98+Ago!Y98+Set!Y98+Oct!Y98+Nov!Y98+Dic!Y98</f>
        <v>0</v>
      </c>
      <c r="AS98" s="59">
        <f t="shared" si="33"/>
        <v>0</v>
      </c>
      <c r="AT98" s="13">
        <f>+Ene!AA98+Feb!AA98+Mar!AA98+Abr!AA98+May!AA98+Jun!AA98+Jul!AA98+Ago!AA98+Set!AA98+Oct!AA98+Nov!AA98+Dic!AA98</f>
        <v>2</v>
      </c>
      <c r="AU98" s="13">
        <f>+Ene!AB98+Feb!AB98+Mar!AB98+Abr!AB98+May!AB98+Jun!AB98+Jul!AB98+Ago!AB98+Set!AB98+Oct!AB98+Nov!AB98+Dic!AB98</f>
        <v>6</v>
      </c>
      <c r="AV98" s="13">
        <f>+Ene!AC98+Feb!AC98+Mar!AC98+Abr!AC98+May!AC98+Jun!AC98+Jul!AC98+Ago!AC98+Set!AC98+Oct!AC98+Nov!AC98+Dic!AC98</f>
        <v>3</v>
      </c>
      <c r="AW98" s="14">
        <f t="shared" si="34"/>
        <v>11</v>
      </c>
      <c r="AX98" s="56">
        <f t="shared" si="35"/>
        <v>280.75367438434495</v>
      </c>
      <c r="AY98" s="47">
        <f t="shared" si="36"/>
        <v>3.9180253024725396</v>
      </c>
    </row>
    <row r="99" spans="1:51" x14ac:dyDescent="0.3">
      <c r="A99" s="79" t="s">
        <v>4</v>
      </c>
      <c r="B99" s="79" t="s">
        <v>111</v>
      </c>
      <c r="C99" s="80">
        <v>400</v>
      </c>
      <c r="D99" s="79" t="s">
        <v>294</v>
      </c>
      <c r="E99" s="79" t="s">
        <v>266</v>
      </c>
      <c r="F99" s="79" t="s">
        <v>111</v>
      </c>
      <c r="G99" s="81" t="s">
        <v>264</v>
      </c>
      <c r="H99" s="82">
        <v>65</v>
      </c>
      <c r="I99" s="84" t="s">
        <v>121</v>
      </c>
      <c r="J99" s="54">
        <v>15</v>
      </c>
      <c r="K99" s="54">
        <v>15</v>
      </c>
      <c r="L99" s="54">
        <v>37.551253343439186</v>
      </c>
      <c r="M99" s="54">
        <v>39.977044903092882</v>
      </c>
      <c r="N99" s="54">
        <v>77.528298246532074</v>
      </c>
      <c r="O99" s="54">
        <v>92.528298246532074</v>
      </c>
      <c r="P99" s="40">
        <f>+Ene!J99+Feb!J99+Mar!J99+Abr!J99+May!J99+Jun!J99+Jul!J99+Ago!J99+Set!J99+Oct!J99+Nov!J99+Dic!J99</f>
        <v>2</v>
      </c>
      <c r="Q99" s="8">
        <f>+Ene!K99+Feb!K99+Mar!K99+Abr!K99+May!K99+Jun!K99+Jul!K99+Ago!K99+Set!K99+Oct!K99+Nov!K99+Dic!K99</f>
        <v>2</v>
      </c>
      <c r="R99" s="42">
        <f>+Ene!L99+Feb!L99+Mar!L99+Abr!L99+May!L99+Jun!L99+Jul!L99+Ago!L99+Set!L99+Oct!L99+Nov!L99+Dic!L99</f>
        <v>1</v>
      </c>
      <c r="S99" s="54">
        <f t="shared" si="21"/>
        <v>15</v>
      </c>
      <c r="T99" s="51">
        <f t="shared" si="22"/>
        <v>6.666666666666667</v>
      </c>
      <c r="U99" s="13">
        <f>+Ene!M99+Feb!M99+Mar!M99+Abr!M99+May!M99+Jun!M99+Jul!M99+Ago!M99+Set!M99+Oct!M99+Nov!M99+Dic!M99</f>
        <v>0</v>
      </c>
      <c r="V99" s="13">
        <f>+Ene!N99+Feb!N99+Mar!N99+Abr!N99+May!N99+Jun!N99+Jul!N99+Ago!N99+Set!N99+Oct!N99+Nov!N99+Dic!N99</f>
        <v>0</v>
      </c>
      <c r="W99" s="13">
        <f>+Ene!O99+Feb!O99+Mar!O99+Abr!O99+May!O99+Jun!O99+Jul!O99+Ago!O99+Set!O99+Oct!O99+Nov!O99+Dic!O99</f>
        <v>0</v>
      </c>
      <c r="X99" s="13">
        <f t="shared" si="23"/>
        <v>0</v>
      </c>
      <c r="Y99" s="56">
        <f t="shared" si="24"/>
        <v>92.528298246532074</v>
      </c>
      <c r="Z99" s="47">
        <f t="shared" si="25"/>
        <v>0</v>
      </c>
      <c r="AA99" s="14">
        <f>+Ene!P99+Feb!P99+Mar!P99+Abr!P99+May!P99+Jun!P99+Jul!P99+Ago!P99+Set!P99+Oct!P99+Nov!P99+Dic!P99</f>
        <v>0</v>
      </c>
      <c r="AB99" s="13">
        <f>+Ene!Q99+Feb!Q99+Mar!Q99+Abr!Q99+May!Q99+Jun!Q99+Jul!Q99+Ago!Q99+Set!Q99+Oct!Q99+Nov!Q99+Dic!Q99</f>
        <v>0</v>
      </c>
      <c r="AC99" s="13">
        <f>+Ene!R99+Feb!R99+Mar!R99+Abr!R99+May!R99+Jun!R99+Jul!R99+Ago!R99+Set!R99+Oct!R99+Nov!R99+Dic!R99</f>
        <v>2</v>
      </c>
      <c r="AD99" s="13">
        <f>+Ene!S99+Feb!S99+Mar!S99+Abr!S99+May!S99+Jun!S99+Jul!S99+Ago!S99+Set!S99+Oct!S99+Nov!S99+Dic!S99</f>
        <v>2</v>
      </c>
      <c r="AE99" s="13">
        <f t="shared" si="26"/>
        <v>4</v>
      </c>
      <c r="AF99" s="52">
        <v>164</v>
      </c>
      <c r="AG99" s="47">
        <f t="shared" si="27"/>
        <v>2.4390243902439024</v>
      </c>
      <c r="AH99" s="14">
        <f>+Ene!T99+Feb!T99+Mar!T99+Abr!T99+May!T99+Jun!T99+Jul!T99+Ago!T99+Set!T99+Oct!T99+Nov!T99+Dic!T99</f>
        <v>1</v>
      </c>
      <c r="AI99" s="13">
        <f>+Ene!U99+Feb!U99+Mar!U99+Abr!U99+May!U99+Jun!U99+Jul!U99+Ago!U99+Set!U99+Oct!U99+Nov!U99+Dic!U99</f>
        <v>0</v>
      </c>
      <c r="AJ99" s="13">
        <f>+Ene!V99+Feb!V99+Mar!V99+Abr!V99+May!V99+Jun!V99+Jul!V99+Ago!V99+Set!V99+Oct!V99+Nov!V99+Dic!V99</f>
        <v>2</v>
      </c>
      <c r="AK99" s="13">
        <f>+Ene!W99+Feb!W99+Mar!W99+Abr!W99+May!W99+Jun!W99+Jul!W99+Ago!W99+Set!W99+Oct!W99+Nov!W99+Dic!W99</f>
        <v>1</v>
      </c>
      <c r="AL99" s="13">
        <f t="shared" si="28"/>
        <v>4</v>
      </c>
      <c r="AM99" s="56">
        <f t="shared" si="29"/>
        <v>92.528298246532074</v>
      </c>
      <c r="AN99" s="47">
        <f t="shared" si="30"/>
        <v>4.3230018013974645</v>
      </c>
      <c r="AO99" s="62">
        <f t="shared" si="31"/>
        <v>77.528298246532074</v>
      </c>
      <c r="AP99" s="40">
        <f>+Ene!X99+Feb!W99+Mar!W99+Abr!W99+May!W99+Jun!W99+Jul!W99+Ago!W99+Set!W99+Oct!W99+Nov!W99+Dic!W99</f>
        <v>0</v>
      </c>
      <c r="AQ99" s="59">
        <f t="shared" si="32"/>
        <v>0</v>
      </c>
      <c r="AR99" s="8">
        <f>+Ene!Y99+Feb!Y99+Mar!Y99+Abr!Y99+May!Y99+Jun!Y99+Jul!Y99+Ago!Y99+Set!Y99+Oct!Y99+Nov!Y99+Dic!Y99</f>
        <v>0</v>
      </c>
      <c r="AS99" s="59">
        <f t="shared" si="33"/>
        <v>0</v>
      </c>
      <c r="AT99" s="13">
        <f>+Ene!AA99+Feb!AA99+Mar!AA99+Abr!AA99+May!AA99+Jun!AA99+Jul!AA99+Ago!AA99+Set!AA99+Oct!AA99+Nov!AA99+Dic!AA99</f>
        <v>0</v>
      </c>
      <c r="AU99" s="13">
        <f>+Ene!AB99+Feb!AB99+Mar!AB99+Abr!AB99+May!AB99+Jun!AB99+Jul!AB99+Ago!AB99+Set!AB99+Oct!AB99+Nov!AB99+Dic!AB99</f>
        <v>2</v>
      </c>
      <c r="AV99" s="13">
        <f>+Ene!AC99+Feb!AC99+Mar!AC99+Abr!AC99+May!AC99+Jun!AC99+Jul!AC99+Ago!AC99+Set!AC99+Oct!AC99+Nov!AC99+Dic!AC99</f>
        <v>1</v>
      </c>
      <c r="AW99" s="14">
        <f t="shared" si="34"/>
        <v>3</v>
      </c>
      <c r="AX99" s="56">
        <f t="shared" si="35"/>
        <v>92.528298246532074</v>
      </c>
      <c r="AY99" s="47">
        <f t="shared" si="36"/>
        <v>3.2422513510480986</v>
      </c>
    </row>
    <row r="100" spans="1:51" x14ac:dyDescent="0.3">
      <c r="A100" s="79" t="s">
        <v>4</v>
      </c>
      <c r="B100" s="79" t="s">
        <v>111</v>
      </c>
      <c r="C100" s="80">
        <v>400</v>
      </c>
      <c r="D100" s="79" t="s">
        <v>294</v>
      </c>
      <c r="E100" s="79" t="s">
        <v>266</v>
      </c>
      <c r="F100" s="79" t="s">
        <v>111</v>
      </c>
      <c r="G100" s="81" t="s">
        <v>264</v>
      </c>
      <c r="H100" s="82">
        <v>279</v>
      </c>
      <c r="I100" s="84" t="s">
        <v>122</v>
      </c>
      <c r="J100" s="54">
        <v>10</v>
      </c>
      <c r="K100" s="54">
        <v>10</v>
      </c>
      <c r="L100" s="54">
        <v>28.1646674603194</v>
      </c>
      <c r="M100" s="54">
        <v>29.984090422872331</v>
      </c>
      <c r="N100" s="54">
        <v>58.148757883191735</v>
      </c>
      <c r="O100" s="54">
        <v>68.148757883191735</v>
      </c>
      <c r="P100" s="40">
        <f>+Ene!J100+Feb!J100+Mar!J100+Abr!J100+May!J100+Jun!J100+Jul!J100+Ago!J100+Set!J100+Oct!J100+Nov!J100+Dic!J100</f>
        <v>0</v>
      </c>
      <c r="Q100" s="8">
        <f>+Ene!K100+Feb!K100+Mar!K100+Abr!K100+May!K100+Jun!K100+Jul!K100+Ago!K100+Set!K100+Oct!K100+Nov!K100+Dic!K100</f>
        <v>0</v>
      </c>
      <c r="R100" s="42">
        <f>+Ene!L100+Feb!L100+Mar!L100+Abr!L100+May!L100+Jun!L100+Jul!L100+Ago!L100+Set!L100+Oct!L100+Nov!L100+Dic!L100</f>
        <v>0</v>
      </c>
      <c r="S100" s="54">
        <f t="shared" si="21"/>
        <v>10</v>
      </c>
      <c r="T100" s="51">
        <f t="shared" si="22"/>
        <v>0</v>
      </c>
      <c r="U100" s="13">
        <f>+Ene!M100+Feb!M100+Mar!M100+Abr!M100+May!M100+Jun!M100+Jul!M100+Ago!M100+Set!M100+Oct!M100+Nov!M100+Dic!M100</f>
        <v>0</v>
      </c>
      <c r="V100" s="13">
        <f>+Ene!N100+Feb!N100+Mar!N100+Abr!N100+May!N100+Jun!N100+Jul!N100+Ago!N100+Set!N100+Oct!N100+Nov!N100+Dic!N100</f>
        <v>0</v>
      </c>
      <c r="W100" s="13">
        <f>+Ene!O100+Feb!O100+Mar!O100+Abr!O100+May!O100+Jun!O100+Jul!O100+Ago!O100+Set!O100+Oct!O100+Nov!O100+Dic!O100</f>
        <v>0</v>
      </c>
      <c r="X100" s="13">
        <f t="shared" si="23"/>
        <v>0</v>
      </c>
      <c r="Y100" s="56">
        <f t="shared" si="24"/>
        <v>68.148757883191735</v>
      </c>
      <c r="Z100" s="47">
        <f t="shared" si="25"/>
        <v>0</v>
      </c>
      <c r="AA100" s="14">
        <f>+Ene!P100+Feb!P100+Mar!P100+Abr!P100+May!P100+Jun!P100+Jul!P100+Ago!P100+Set!P100+Oct!P100+Nov!P100+Dic!P100</f>
        <v>0</v>
      </c>
      <c r="AB100" s="13">
        <f>+Ene!Q100+Feb!Q100+Mar!Q100+Abr!Q100+May!Q100+Jun!Q100+Jul!Q100+Ago!Q100+Set!Q100+Oct!Q100+Nov!Q100+Dic!Q100</f>
        <v>4</v>
      </c>
      <c r="AC100" s="13">
        <f>+Ene!R100+Feb!R100+Mar!R100+Abr!R100+May!R100+Jun!R100+Jul!R100+Ago!R100+Set!R100+Oct!R100+Nov!R100+Dic!R100</f>
        <v>4</v>
      </c>
      <c r="AD100" s="13">
        <f>+Ene!S100+Feb!S100+Mar!S100+Abr!S100+May!S100+Jun!S100+Jul!S100+Ago!S100+Set!S100+Oct!S100+Nov!S100+Dic!S100</f>
        <v>0</v>
      </c>
      <c r="AE100" s="13">
        <f t="shared" si="26"/>
        <v>8</v>
      </c>
      <c r="AF100" s="52">
        <v>99</v>
      </c>
      <c r="AG100" s="47">
        <f t="shared" si="27"/>
        <v>8.0808080808080813</v>
      </c>
      <c r="AH100" s="14">
        <f>+Ene!T100+Feb!T100+Mar!T100+Abr!T100+May!T100+Jun!T100+Jul!T100+Ago!T100+Set!T100+Oct!T100+Nov!T100+Dic!T100</f>
        <v>0</v>
      </c>
      <c r="AI100" s="13">
        <f>+Ene!U100+Feb!U100+Mar!U100+Abr!U100+May!U100+Jun!U100+Jul!U100+Ago!U100+Set!U100+Oct!U100+Nov!U100+Dic!U100</f>
        <v>0</v>
      </c>
      <c r="AJ100" s="13">
        <f>+Ene!V100+Feb!V100+Mar!V100+Abr!V100+May!V100+Jun!V100+Jul!V100+Ago!V100+Set!V100+Oct!V100+Nov!V100+Dic!V100</f>
        <v>4</v>
      </c>
      <c r="AK100" s="13">
        <f>+Ene!W100+Feb!W100+Mar!W100+Abr!W100+May!W100+Jun!W100+Jul!W100+Ago!W100+Set!W100+Oct!W100+Nov!W100+Dic!W100</f>
        <v>0</v>
      </c>
      <c r="AL100" s="13">
        <f t="shared" si="28"/>
        <v>4</v>
      </c>
      <c r="AM100" s="56">
        <f t="shared" si="29"/>
        <v>68.148757883191735</v>
      </c>
      <c r="AN100" s="47">
        <f t="shared" si="30"/>
        <v>5.8695127016930755</v>
      </c>
      <c r="AO100" s="62">
        <f t="shared" si="31"/>
        <v>58.148757883191735</v>
      </c>
      <c r="AP100" s="40">
        <f>+Ene!X100+Feb!W100+Mar!W100+Abr!W100+May!W100+Jun!W100+Jul!W100+Ago!W100+Set!W100+Oct!W100+Nov!W100+Dic!W100</f>
        <v>0</v>
      </c>
      <c r="AQ100" s="59">
        <f t="shared" si="32"/>
        <v>0</v>
      </c>
      <c r="AR100" s="8">
        <f>+Ene!Y100+Feb!Y100+Mar!Y100+Abr!Y100+May!Y100+Jun!Y100+Jul!Y100+Ago!Y100+Set!Y100+Oct!Y100+Nov!Y100+Dic!Y100</f>
        <v>0</v>
      </c>
      <c r="AS100" s="59">
        <f t="shared" si="33"/>
        <v>0</v>
      </c>
      <c r="AT100" s="13">
        <f>+Ene!AA100+Feb!AA100+Mar!AA100+Abr!AA100+May!AA100+Jun!AA100+Jul!AA100+Ago!AA100+Set!AA100+Oct!AA100+Nov!AA100+Dic!AA100</f>
        <v>0</v>
      </c>
      <c r="AU100" s="13">
        <f>+Ene!AB100+Feb!AB100+Mar!AB100+Abr!AB100+May!AB100+Jun!AB100+Jul!AB100+Ago!AB100+Set!AB100+Oct!AB100+Nov!AB100+Dic!AB100</f>
        <v>1</v>
      </c>
      <c r="AV100" s="13">
        <f>+Ene!AC100+Feb!AC100+Mar!AC100+Abr!AC100+May!AC100+Jun!AC100+Jul!AC100+Ago!AC100+Set!AC100+Oct!AC100+Nov!AC100+Dic!AC100</f>
        <v>0</v>
      </c>
      <c r="AW100" s="14">
        <f t="shared" si="34"/>
        <v>1</v>
      </c>
      <c r="AX100" s="56">
        <f t="shared" si="35"/>
        <v>68.148757883191735</v>
      </c>
      <c r="AY100" s="47">
        <f t="shared" si="36"/>
        <v>1.4673781754232689</v>
      </c>
    </row>
    <row r="101" spans="1:51" x14ac:dyDescent="0.3">
      <c r="A101" s="79" t="s">
        <v>4</v>
      </c>
      <c r="B101" s="79" t="s">
        <v>111</v>
      </c>
      <c r="C101" s="80">
        <v>400</v>
      </c>
      <c r="D101" s="79" t="s">
        <v>294</v>
      </c>
      <c r="E101" s="79" t="s">
        <v>266</v>
      </c>
      <c r="F101" s="79" t="s">
        <v>111</v>
      </c>
      <c r="G101" s="81" t="s">
        <v>264</v>
      </c>
      <c r="H101" s="82">
        <v>280</v>
      </c>
      <c r="I101" s="84" t="s">
        <v>337</v>
      </c>
      <c r="J101" s="54">
        <v>12</v>
      </c>
      <c r="K101" s="54">
        <v>12</v>
      </c>
      <c r="L101" s="54">
        <v>63.583555543259806</v>
      </c>
      <c r="M101" s="54">
        <v>67.691020371635759</v>
      </c>
      <c r="N101" s="54">
        <v>131.27457591489556</v>
      </c>
      <c r="O101" s="54">
        <v>143.27457591489556</v>
      </c>
      <c r="P101" s="40">
        <f>+Ene!J101+Feb!J101+Mar!J101+Abr!J101+May!J101+Jun!J101+Jul!J101+Ago!J101+Set!J101+Oct!J101+Nov!J101+Dic!J101</f>
        <v>0</v>
      </c>
      <c r="Q101" s="8">
        <f>+Ene!K101+Feb!K101+Mar!K101+Abr!K101+May!K101+Jun!K101+Jul!K101+Ago!K101+Set!K101+Oct!K101+Nov!K101+Dic!K101</f>
        <v>0</v>
      </c>
      <c r="R101" s="42">
        <f>+Ene!L101+Feb!L101+Mar!L101+Abr!L101+May!L101+Jun!L101+Jul!L101+Ago!L101+Set!L101+Oct!L101+Nov!L101+Dic!L101</f>
        <v>0</v>
      </c>
      <c r="S101" s="54">
        <f t="shared" si="21"/>
        <v>12</v>
      </c>
      <c r="T101" s="51">
        <f t="shared" si="22"/>
        <v>0</v>
      </c>
      <c r="U101" s="13">
        <f>+Ene!M101+Feb!M101+Mar!M101+Abr!M101+May!M101+Jun!M101+Jul!M101+Ago!M101+Set!M101+Oct!M101+Nov!M101+Dic!M101</f>
        <v>0</v>
      </c>
      <c r="V101" s="13">
        <f>+Ene!N101+Feb!N101+Mar!N101+Abr!N101+May!N101+Jun!N101+Jul!N101+Ago!N101+Set!N101+Oct!N101+Nov!N101+Dic!N101</f>
        <v>0</v>
      </c>
      <c r="W101" s="13">
        <f>+Ene!O101+Feb!O101+Mar!O101+Abr!O101+May!O101+Jun!O101+Jul!O101+Ago!O101+Set!O101+Oct!O101+Nov!O101+Dic!O101</f>
        <v>0</v>
      </c>
      <c r="X101" s="13">
        <f t="shared" si="23"/>
        <v>0</v>
      </c>
      <c r="Y101" s="56">
        <f t="shared" si="24"/>
        <v>143.27457591489556</v>
      </c>
      <c r="Z101" s="47">
        <f t="shared" si="25"/>
        <v>0</v>
      </c>
      <c r="AA101" s="14">
        <f>+Ene!P101+Feb!P101+Mar!P101+Abr!P101+May!P101+Jun!P101+Jul!P101+Ago!P101+Set!P101+Oct!P101+Nov!P101+Dic!P101</f>
        <v>0</v>
      </c>
      <c r="AB101" s="13">
        <f>+Ene!Q101+Feb!Q101+Mar!Q101+Abr!Q101+May!Q101+Jun!Q101+Jul!Q101+Ago!Q101+Set!Q101+Oct!Q101+Nov!Q101+Dic!Q101</f>
        <v>0</v>
      </c>
      <c r="AC101" s="13">
        <f>+Ene!R101+Feb!R101+Mar!R101+Abr!R101+May!R101+Jun!R101+Jul!R101+Ago!R101+Set!R101+Oct!R101+Nov!R101+Dic!R101</f>
        <v>2</v>
      </c>
      <c r="AD101" s="13">
        <f>+Ene!S101+Feb!S101+Mar!S101+Abr!S101+May!S101+Jun!S101+Jul!S101+Ago!S101+Set!S101+Oct!S101+Nov!S101+Dic!S101</f>
        <v>1</v>
      </c>
      <c r="AE101" s="13">
        <f t="shared" si="26"/>
        <v>3</v>
      </c>
      <c r="AF101" s="52">
        <v>117</v>
      </c>
      <c r="AG101" s="47">
        <f t="shared" si="27"/>
        <v>2.5641025641025639</v>
      </c>
      <c r="AH101" s="14">
        <f>+Ene!T101+Feb!T101+Mar!T101+Abr!T101+May!T101+Jun!T101+Jul!T101+Ago!T101+Set!T101+Oct!T101+Nov!T101+Dic!T101</f>
        <v>0</v>
      </c>
      <c r="AI101" s="13">
        <f>+Ene!U101+Feb!U101+Mar!U101+Abr!U101+May!U101+Jun!U101+Jul!U101+Ago!U101+Set!U101+Oct!U101+Nov!U101+Dic!U101</f>
        <v>0</v>
      </c>
      <c r="AJ101" s="13">
        <f>+Ene!V101+Feb!V101+Mar!V101+Abr!V101+May!V101+Jun!V101+Jul!V101+Ago!V101+Set!V101+Oct!V101+Nov!V101+Dic!V101</f>
        <v>0</v>
      </c>
      <c r="AK101" s="13">
        <f>+Ene!W101+Feb!W101+Mar!W101+Abr!W101+May!W101+Jun!W101+Jul!W101+Ago!W101+Set!W101+Oct!W101+Nov!W101+Dic!W101</f>
        <v>0</v>
      </c>
      <c r="AL101" s="13">
        <f t="shared" si="28"/>
        <v>0</v>
      </c>
      <c r="AM101" s="56">
        <f t="shared" si="29"/>
        <v>143.27457591489556</v>
      </c>
      <c r="AN101" s="47">
        <f t="shared" si="30"/>
        <v>0</v>
      </c>
      <c r="AO101" s="62">
        <f t="shared" si="31"/>
        <v>131.27457591489556</v>
      </c>
      <c r="AP101" s="40">
        <f>+Ene!X101+Feb!W101+Mar!W101+Abr!W101+May!W101+Jun!W101+Jul!W101+Ago!W101+Set!W101+Oct!W101+Nov!W101+Dic!W101</f>
        <v>0</v>
      </c>
      <c r="AQ101" s="59">
        <f t="shared" si="32"/>
        <v>0</v>
      </c>
      <c r="AR101" s="8">
        <f>+Ene!Y101+Feb!Y101+Mar!Y101+Abr!Y101+May!Y101+Jun!Y101+Jul!Y101+Ago!Y101+Set!Y101+Oct!Y101+Nov!Y101+Dic!Y101</f>
        <v>0</v>
      </c>
      <c r="AS101" s="59">
        <f t="shared" si="33"/>
        <v>0</v>
      </c>
      <c r="AT101" s="13">
        <f>+Ene!AA101+Feb!AA101+Mar!AA101+Abr!AA101+May!AA101+Jun!AA101+Jul!AA101+Ago!AA101+Set!AA101+Oct!AA101+Nov!AA101+Dic!AA101</f>
        <v>0</v>
      </c>
      <c r="AU101" s="13">
        <f>+Ene!AB101+Feb!AB101+Mar!AB101+Abr!AB101+May!AB101+Jun!AB101+Jul!AB101+Ago!AB101+Set!AB101+Oct!AB101+Nov!AB101+Dic!AB101</f>
        <v>0</v>
      </c>
      <c r="AV101" s="13">
        <f>+Ene!AC101+Feb!AC101+Mar!AC101+Abr!AC101+May!AC101+Jun!AC101+Jul!AC101+Ago!AC101+Set!AC101+Oct!AC101+Nov!AC101+Dic!AC101</f>
        <v>0</v>
      </c>
      <c r="AW101" s="14">
        <f t="shared" si="34"/>
        <v>0</v>
      </c>
      <c r="AX101" s="56">
        <f t="shared" si="35"/>
        <v>143.27457591489556</v>
      </c>
      <c r="AY101" s="47">
        <f t="shared" si="36"/>
        <v>0</v>
      </c>
    </row>
    <row r="102" spans="1:51" x14ac:dyDescent="0.3">
      <c r="A102" s="79" t="s">
        <v>4</v>
      </c>
      <c r="B102" s="79" t="s">
        <v>111</v>
      </c>
      <c r="C102" s="80">
        <v>400</v>
      </c>
      <c r="D102" s="79" t="s">
        <v>294</v>
      </c>
      <c r="E102" s="79" t="s">
        <v>266</v>
      </c>
      <c r="F102" s="79" t="s">
        <v>111</v>
      </c>
      <c r="G102" s="81" t="s">
        <v>264</v>
      </c>
      <c r="H102" s="82">
        <v>281</v>
      </c>
      <c r="I102" s="84" t="s">
        <v>123</v>
      </c>
      <c r="J102" s="54">
        <v>13</v>
      </c>
      <c r="K102" s="54">
        <v>13</v>
      </c>
      <c r="L102" s="54">
        <v>39.139534190244639</v>
      </c>
      <c r="M102" s="54">
        <v>41.667927871784997</v>
      </c>
      <c r="N102" s="54">
        <v>80.807462062029629</v>
      </c>
      <c r="O102" s="54">
        <v>93.807462062029629</v>
      </c>
      <c r="P102" s="40">
        <f>+Ene!J102+Feb!J102+Mar!J102+Abr!J102+May!J102+Jun!J102+Jul!J102+Ago!J102+Set!J102+Oct!J102+Nov!J102+Dic!J102</f>
        <v>1</v>
      </c>
      <c r="Q102" s="8">
        <f>+Ene!K102+Feb!K102+Mar!K102+Abr!K102+May!K102+Jun!K102+Jul!K102+Ago!K102+Set!K102+Oct!K102+Nov!K102+Dic!K102</f>
        <v>2</v>
      </c>
      <c r="R102" s="42">
        <f>+Ene!L102+Feb!L102+Mar!L102+Abr!L102+May!L102+Jun!L102+Jul!L102+Ago!L102+Set!L102+Oct!L102+Nov!L102+Dic!L102</f>
        <v>2</v>
      </c>
      <c r="S102" s="54">
        <f t="shared" si="21"/>
        <v>13</v>
      </c>
      <c r="T102" s="51">
        <f t="shared" si="22"/>
        <v>15.384615384615385</v>
      </c>
      <c r="U102" s="13">
        <f>+Ene!M102+Feb!M102+Mar!M102+Abr!M102+May!M102+Jun!M102+Jul!M102+Ago!M102+Set!M102+Oct!M102+Nov!M102+Dic!M102</f>
        <v>0</v>
      </c>
      <c r="V102" s="13">
        <f>+Ene!N102+Feb!N102+Mar!N102+Abr!N102+May!N102+Jun!N102+Jul!N102+Ago!N102+Set!N102+Oct!N102+Nov!N102+Dic!N102</f>
        <v>0</v>
      </c>
      <c r="W102" s="13">
        <f>+Ene!O102+Feb!O102+Mar!O102+Abr!O102+May!O102+Jun!O102+Jul!O102+Ago!O102+Set!O102+Oct!O102+Nov!O102+Dic!O102</f>
        <v>0</v>
      </c>
      <c r="X102" s="13">
        <f t="shared" si="23"/>
        <v>0</v>
      </c>
      <c r="Y102" s="56">
        <f t="shared" si="24"/>
        <v>93.807462062029629</v>
      </c>
      <c r="Z102" s="47">
        <f t="shared" si="25"/>
        <v>0</v>
      </c>
      <c r="AA102" s="14">
        <f>+Ene!P102+Feb!P102+Mar!P102+Abr!P102+May!P102+Jun!P102+Jul!P102+Ago!P102+Set!P102+Oct!P102+Nov!P102+Dic!P102</f>
        <v>0</v>
      </c>
      <c r="AB102" s="13">
        <f>+Ene!Q102+Feb!Q102+Mar!Q102+Abr!Q102+May!Q102+Jun!Q102+Jul!Q102+Ago!Q102+Set!Q102+Oct!Q102+Nov!Q102+Dic!Q102</f>
        <v>2</v>
      </c>
      <c r="AC102" s="13">
        <f>+Ene!R102+Feb!R102+Mar!R102+Abr!R102+May!R102+Jun!R102+Jul!R102+Ago!R102+Set!R102+Oct!R102+Nov!R102+Dic!R102</f>
        <v>6</v>
      </c>
      <c r="AD102" s="13">
        <f>+Ene!S102+Feb!S102+Mar!S102+Abr!S102+May!S102+Jun!S102+Jul!S102+Ago!S102+Set!S102+Oct!S102+Nov!S102+Dic!S102</f>
        <v>0</v>
      </c>
      <c r="AE102" s="13">
        <f t="shared" si="26"/>
        <v>8</v>
      </c>
      <c r="AF102" s="52">
        <v>169</v>
      </c>
      <c r="AG102" s="47">
        <f t="shared" si="27"/>
        <v>4.7337278106508878</v>
      </c>
      <c r="AH102" s="14">
        <f>+Ene!T102+Feb!T102+Mar!T102+Abr!T102+May!T102+Jun!T102+Jul!T102+Ago!T102+Set!T102+Oct!T102+Nov!T102+Dic!T102</f>
        <v>1</v>
      </c>
      <c r="AI102" s="13">
        <f>+Ene!U102+Feb!U102+Mar!U102+Abr!U102+May!U102+Jun!U102+Jul!U102+Ago!U102+Set!U102+Oct!U102+Nov!U102+Dic!U102</f>
        <v>4</v>
      </c>
      <c r="AJ102" s="13">
        <f>+Ene!V102+Feb!V102+Mar!V102+Abr!V102+May!V102+Jun!V102+Jul!V102+Ago!V102+Set!V102+Oct!V102+Nov!V102+Dic!V102</f>
        <v>0</v>
      </c>
      <c r="AK102" s="13">
        <f>+Ene!W102+Feb!W102+Mar!W102+Abr!W102+May!W102+Jun!W102+Jul!W102+Ago!W102+Set!W102+Oct!W102+Nov!W102+Dic!W102</f>
        <v>4</v>
      </c>
      <c r="AL102" s="13">
        <f t="shared" si="28"/>
        <v>9</v>
      </c>
      <c r="AM102" s="56">
        <f t="shared" si="29"/>
        <v>93.807462062029629</v>
      </c>
      <c r="AN102" s="47">
        <f t="shared" si="30"/>
        <v>9.5941194891817911</v>
      </c>
      <c r="AO102" s="62">
        <f t="shared" si="31"/>
        <v>80.807462062029629</v>
      </c>
      <c r="AP102" s="40">
        <f>+Ene!X102+Feb!W102+Mar!W102+Abr!W102+May!W102+Jun!W102+Jul!W102+Ago!W102+Set!W102+Oct!W102+Nov!W102+Dic!W102</f>
        <v>0</v>
      </c>
      <c r="AQ102" s="59">
        <f t="shared" si="32"/>
        <v>0</v>
      </c>
      <c r="AR102" s="8">
        <f>+Ene!Y102+Feb!Y102+Mar!Y102+Abr!Y102+May!Y102+Jun!Y102+Jul!Y102+Ago!Y102+Set!Y102+Oct!Y102+Nov!Y102+Dic!Y102</f>
        <v>0</v>
      </c>
      <c r="AS102" s="59">
        <f t="shared" si="33"/>
        <v>0</v>
      </c>
      <c r="AT102" s="13">
        <f>+Ene!AA102+Feb!AA102+Mar!AA102+Abr!AA102+May!AA102+Jun!AA102+Jul!AA102+Ago!AA102+Set!AA102+Oct!AA102+Nov!AA102+Dic!AA102</f>
        <v>1</v>
      </c>
      <c r="AU102" s="13">
        <f>+Ene!AB102+Feb!AB102+Mar!AB102+Abr!AB102+May!AB102+Jun!AB102+Jul!AB102+Ago!AB102+Set!AB102+Oct!AB102+Nov!AB102+Dic!AB102</f>
        <v>0</v>
      </c>
      <c r="AV102" s="13">
        <f>+Ene!AC102+Feb!AC102+Mar!AC102+Abr!AC102+May!AC102+Jun!AC102+Jul!AC102+Ago!AC102+Set!AC102+Oct!AC102+Nov!AC102+Dic!AC102</f>
        <v>0</v>
      </c>
      <c r="AW102" s="14">
        <f t="shared" si="34"/>
        <v>1</v>
      </c>
      <c r="AX102" s="56">
        <f t="shared" si="35"/>
        <v>93.807462062029629</v>
      </c>
      <c r="AY102" s="47">
        <f t="shared" si="36"/>
        <v>1.0660132765757546</v>
      </c>
    </row>
    <row r="103" spans="1:51" x14ac:dyDescent="0.3">
      <c r="A103" s="79" t="s">
        <v>4</v>
      </c>
      <c r="B103" s="79" t="s">
        <v>111</v>
      </c>
      <c r="C103" s="80">
        <v>400</v>
      </c>
      <c r="D103" s="79" t="s">
        <v>294</v>
      </c>
      <c r="E103" s="79" t="s">
        <v>266</v>
      </c>
      <c r="F103" s="79" t="s">
        <v>111</v>
      </c>
      <c r="G103" s="81" t="s">
        <v>264</v>
      </c>
      <c r="H103" s="82">
        <v>282</v>
      </c>
      <c r="I103" s="84" t="s">
        <v>124</v>
      </c>
      <c r="J103" s="54">
        <v>5</v>
      </c>
      <c r="K103" s="54">
        <v>5</v>
      </c>
      <c r="L103" s="54">
        <v>19.455445566685579</v>
      </c>
      <c r="M103" s="54">
        <v>20.712257295799635</v>
      </c>
      <c r="N103" s="54">
        <v>40.167702862485214</v>
      </c>
      <c r="O103" s="54">
        <v>45.167702862485214</v>
      </c>
      <c r="P103" s="40">
        <f>+Ene!J103+Feb!J103+Mar!J103+Abr!J103+May!J103+Jun!J103+Jul!J103+Ago!J103+Set!J103+Oct!J103+Nov!J103+Dic!J103</f>
        <v>0</v>
      </c>
      <c r="Q103" s="8">
        <f>+Ene!K103+Feb!K103+Mar!K103+Abr!K103+May!K103+Jun!K103+Jul!K103+Ago!K103+Set!K103+Oct!K103+Nov!K103+Dic!K103</f>
        <v>0</v>
      </c>
      <c r="R103" s="42">
        <f>+Ene!L103+Feb!L103+Mar!L103+Abr!L103+May!L103+Jun!L103+Jul!L103+Ago!L103+Set!L103+Oct!L103+Nov!L103+Dic!L103</f>
        <v>0</v>
      </c>
      <c r="S103" s="54">
        <f t="shared" si="21"/>
        <v>5</v>
      </c>
      <c r="T103" s="51">
        <f t="shared" si="22"/>
        <v>0</v>
      </c>
      <c r="U103" s="13">
        <f>+Ene!M103+Feb!M103+Mar!M103+Abr!M103+May!M103+Jun!M103+Jul!M103+Ago!M103+Set!M103+Oct!M103+Nov!M103+Dic!M103</f>
        <v>0</v>
      </c>
      <c r="V103" s="13">
        <f>+Ene!N103+Feb!N103+Mar!N103+Abr!N103+May!N103+Jun!N103+Jul!N103+Ago!N103+Set!N103+Oct!N103+Nov!N103+Dic!N103</f>
        <v>0</v>
      </c>
      <c r="W103" s="13">
        <f>+Ene!O103+Feb!O103+Mar!O103+Abr!O103+May!O103+Jun!O103+Jul!O103+Ago!O103+Set!O103+Oct!O103+Nov!O103+Dic!O103</f>
        <v>0</v>
      </c>
      <c r="X103" s="13">
        <f t="shared" si="23"/>
        <v>0</v>
      </c>
      <c r="Y103" s="56">
        <f t="shared" si="24"/>
        <v>45.167702862485214</v>
      </c>
      <c r="Z103" s="47">
        <f t="shared" si="25"/>
        <v>0</v>
      </c>
      <c r="AA103" s="14">
        <f>+Ene!P103+Feb!P103+Mar!P103+Abr!P103+May!P103+Jun!P103+Jul!P103+Ago!P103+Set!P103+Oct!P103+Nov!P103+Dic!P103</f>
        <v>0</v>
      </c>
      <c r="AB103" s="13">
        <f>+Ene!Q103+Feb!Q103+Mar!Q103+Abr!Q103+May!Q103+Jun!Q103+Jul!Q103+Ago!Q103+Set!Q103+Oct!Q103+Nov!Q103+Dic!Q103</f>
        <v>0</v>
      </c>
      <c r="AC103" s="13">
        <f>+Ene!R103+Feb!R103+Mar!R103+Abr!R103+May!R103+Jun!R103+Jul!R103+Ago!R103+Set!R103+Oct!R103+Nov!R103+Dic!R103</f>
        <v>1</v>
      </c>
      <c r="AD103" s="13">
        <f>+Ene!S103+Feb!S103+Mar!S103+Abr!S103+May!S103+Jun!S103+Jul!S103+Ago!S103+Set!S103+Oct!S103+Nov!S103+Dic!S103</f>
        <v>2</v>
      </c>
      <c r="AE103" s="13">
        <f t="shared" si="26"/>
        <v>3</v>
      </c>
      <c r="AF103" s="52">
        <v>105</v>
      </c>
      <c r="AG103" s="47">
        <f t="shared" si="27"/>
        <v>2.8571428571428572</v>
      </c>
      <c r="AH103" s="14">
        <f>+Ene!T103+Feb!T103+Mar!T103+Abr!T103+May!T103+Jun!T103+Jul!T103+Ago!T103+Set!T103+Oct!T103+Nov!T103+Dic!T103</f>
        <v>0</v>
      </c>
      <c r="AI103" s="13">
        <f>+Ene!U103+Feb!U103+Mar!U103+Abr!U103+May!U103+Jun!U103+Jul!U103+Ago!U103+Set!U103+Oct!U103+Nov!U103+Dic!U103</f>
        <v>0</v>
      </c>
      <c r="AJ103" s="13">
        <f>+Ene!V103+Feb!V103+Mar!V103+Abr!V103+May!V103+Jun!V103+Jul!V103+Ago!V103+Set!V103+Oct!V103+Nov!V103+Dic!V103</f>
        <v>0</v>
      </c>
      <c r="AK103" s="13">
        <f>+Ene!W103+Feb!W103+Mar!W103+Abr!W103+May!W103+Jun!W103+Jul!W103+Ago!W103+Set!W103+Oct!W103+Nov!W103+Dic!W103</f>
        <v>0</v>
      </c>
      <c r="AL103" s="13">
        <f t="shared" si="28"/>
        <v>0</v>
      </c>
      <c r="AM103" s="56">
        <f t="shared" si="29"/>
        <v>45.167702862485214</v>
      </c>
      <c r="AN103" s="47">
        <f t="shared" si="30"/>
        <v>0</v>
      </c>
      <c r="AO103" s="62">
        <f t="shared" si="31"/>
        <v>40.167702862485214</v>
      </c>
      <c r="AP103" s="40">
        <f>+Ene!X103+Feb!W103+Mar!W103+Abr!W103+May!W103+Jun!W103+Jul!W103+Ago!W103+Set!W103+Oct!W103+Nov!W103+Dic!W103</f>
        <v>0</v>
      </c>
      <c r="AQ103" s="59">
        <f t="shared" si="32"/>
        <v>0</v>
      </c>
      <c r="AR103" s="8">
        <f>+Ene!Y103+Feb!Y103+Mar!Y103+Abr!Y103+May!Y103+Jun!Y103+Jul!Y103+Ago!Y103+Set!Y103+Oct!Y103+Nov!Y103+Dic!Y103</f>
        <v>0</v>
      </c>
      <c r="AS103" s="59">
        <f t="shared" si="33"/>
        <v>0</v>
      </c>
      <c r="AT103" s="13">
        <f>+Ene!AA103+Feb!AA103+Mar!AA103+Abr!AA103+May!AA103+Jun!AA103+Jul!AA103+Ago!AA103+Set!AA103+Oct!AA103+Nov!AA103+Dic!AA103</f>
        <v>0</v>
      </c>
      <c r="AU103" s="13">
        <f>+Ene!AB103+Feb!AB103+Mar!AB103+Abr!AB103+May!AB103+Jun!AB103+Jul!AB103+Ago!AB103+Set!AB103+Oct!AB103+Nov!AB103+Dic!AB103</f>
        <v>0</v>
      </c>
      <c r="AV103" s="13">
        <f>+Ene!AC103+Feb!AC103+Mar!AC103+Abr!AC103+May!AC103+Jun!AC103+Jul!AC103+Ago!AC103+Set!AC103+Oct!AC103+Nov!AC103+Dic!AC103</f>
        <v>0</v>
      </c>
      <c r="AW103" s="14">
        <f t="shared" si="34"/>
        <v>0</v>
      </c>
      <c r="AX103" s="56">
        <f t="shared" si="35"/>
        <v>45.167702862485214</v>
      </c>
      <c r="AY103" s="47">
        <f t="shared" si="36"/>
        <v>0</v>
      </c>
    </row>
    <row r="104" spans="1:51" x14ac:dyDescent="0.3">
      <c r="A104" s="79" t="s">
        <v>4</v>
      </c>
      <c r="B104" s="79" t="s">
        <v>111</v>
      </c>
      <c r="C104" s="80">
        <v>400</v>
      </c>
      <c r="D104" s="79" t="s">
        <v>294</v>
      </c>
      <c r="E104" s="79" t="s">
        <v>266</v>
      </c>
      <c r="F104" s="79" t="s">
        <v>111</v>
      </c>
      <c r="G104" s="81" t="s">
        <v>264</v>
      </c>
      <c r="H104" s="82">
        <v>13005</v>
      </c>
      <c r="I104" s="84" t="s">
        <v>126</v>
      </c>
      <c r="J104" s="54">
        <v>5</v>
      </c>
      <c r="K104" s="54">
        <v>5</v>
      </c>
      <c r="L104" s="54">
        <v>16.067371178470047</v>
      </c>
      <c r="M104" s="54">
        <v>17.105315053048216</v>
      </c>
      <c r="N104" s="54">
        <v>33.172686231518263</v>
      </c>
      <c r="O104" s="54">
        <v>38.172686231518263</v>
      </c>
      <c r="P104" s="40">
        <f>+Ene!J104+Feb!J104+Mar!J104+Abr!J104+May!J104+Jun!J104+Jul!J104+Ago!J104+Set!J104+Oct!J104+Nov!J104+Dic!J104</f>
        <v>0</v>
      </c>
      <c r="Q104" s="8">
        <f>+Ene!K104+Feb!K104+Mar!K104+Abr!K104+May!K104+Jun!K104+Jul!K104+Ago!K104+Set!K104+Oct!K104+Nov!K104+Dic!K104</f>
        <v>0</v>
      </c>
      <c r="R104" s="42">
        <f>+Ene!L104+Feb!L104+Mar!L104+Abr!L104+May!L104+Jun!L104+Jul!L104+Ago!L104+Set!L104+Oct!L104+Nov!L104+Dic!L104</f>
        <v>0</v>
      </c>
      <c r="S104" s="54">
        <f t="shared" si="21"/>
        <v>5</v>
      </c>
      <c r="T104" s="51">
        <f t="shared" si="22"/>
        <v>0</v>
      </c>
      <c r="U104" s="13">
        <f>+Ene!M104+Feb!M104+Mar!M104+Abr!M104+May!M104+Jun!M104+Jul!M104+Ago!M104+Set!M104+Oct!M104+Nov!M104+Dic!M104</f>
        <v>0</v>
      </c>
      <c r="V104" s="13">
        <f>+Ene!N104+Feb!N104+Mar!N104+Abr!N104+May!N104+Jun!N104+Jul!N104+Ago!N104+Set!N104+Oct!N104+Nov!N104+Dic!N104</f>
        <v>0</v>
      </c>
      <c r="W104" s="13">
        <f>+Ene!O104+Feb!O104+Mar!O104+Abr!O104+May!O104+Jun!O104+Jul!O104+Ago!O104+Set!O104+Oct!O104+Nov!O104+Dic!O104</f>
        <v>0</v>
      </c>
      <c r="X104" s="13">
        <f t="shared" si="23"/>
        <v>0</v>
      </c>
      <c r="Y104" s="56">
        <f t="shared" si="24"/>
        <v>38.172686231518263</v>
      </c>
      <c r="Z104" s="47">
        <f t="shared" si="25"/>
        <v>0</v>
      </c>
      <c r="AA104" s="14">
        <f>+Ene!P104+Feb!P104+Mar!P104+Abr!P104+May!P104+Jun!P104+Jul!P104+Ago!P104+Set!P104+Oct!P104+Nov!P104+Dic!P104</f>
        <v>0</v>
      </c>
      <c r="AB104" s="13">
        <f>+Ene!Q104+Feb!Q104+Mar!Q104+Abr!Q104+May!Q104+Jun!Q104+Jul!Q104+Ago!Q104+Set!Q104+Oct!Q104+Nov!Q104+Dic!Q104</f>
        <v>0</v>
      </c>
      <c r="AC104" s="13">
        <f>+Ene!R104+Feb!R104+Mar!R104+Abr!R104+May!R104+Jun!R104+Jul!R104+Ago!R104+Set!R104+Oct!R104+Nov!R104+Dic!R104</f>
        <v>2</v>
      </c>
      <c r="AD104" s="13">
        <f>+Ene!S104+Feb!S104+Mar!S104+Abr!S104+May!S104+Jun!S104+Jul!S104+Ago!S104+Set!S104+Oct!S104+Nov!S104+Dic!S104</f>
        <v>0</v>
      </c>
      <c r="AE104" s="13">
        <f t="shared" si="26"/>
        <v>2</v>
      </c>
      <c r="AF104" s="52">
        <v>59</v>
      </c>
      <c r="AG104" s="47">
        <f t="shared" si="27"/>
        <v>3.3898305084745761</v>
      </c>
      <c r="AH104" s="14">
        <f>+Ene!T104+Feb!T104+Mar!T104+Abr!T104+May!T104+Jun!T104+Jul!T104+Ago!T104+Set!T104+Oct!T104+Nov!T104+Dic!T104</f>
        <v>0</v>
      </c>
      <c r="AI104" s="13">
        <f>+Ene!U104+Feb!U104+Mar!U104+Abr!U104+May!U104+Jun!U104+Jul!U104+Ago!U104+Set!U104+Oct!U104+Nov!U104+Dic!U104</f>
        <v>0</v>
      </c>
      <c r="AJ104" s="13">
        <f>+Ene!V104+Feb!V104+Mar!V104+Abr!V104+May!V104+Jun!V104+Jul!V104+Ago!V104+Set!V104+Oct!V104+Nov!V104+Dic!V104</f>
        <v>0</v>
      </c>
      <c r="AK104" s="13">
        <f>+Ene!W104+Feb!W104+Mar!W104+Abr!W104+May!W104+Jun!W104+Jul!W104+Ago!W104+Set!W104+Oct!W104+Nov!W104+Dic!W104</f>
        <v>0</v>
      </c>
      <c r="AL104" s="13">
        <f t="shared" si="28"/>
        <v>0</v>
      </c>
      <c r="AM104" s="56">
        <f t="shared" si="29"/>
        <v>38.172686231518263</v>
      </c>
      <c r="AN104" s="47">
        <f t="shared" si="30"/>
        <v>0</v>
      </c>
      <c r="AO104" s="62">
        <f t="shared" si="31"/>
        <v>33.172686231518263</v>
      </c>
      <c r="AP104" s="40">
        <f>+Ene!X104+Feb!W104+Mar!W104+Abr!W104+May!W104+Jun!W104+Jul!W104+Ago!W104+Set!W104+Oct!W104+Nov!W104+Dic!W104</f>
        <v>0</v>
      </c>
      <c r="AQ104" s="59">
        <f t="shared" si="32"/>
        <v>0</v>
      </c>
      <c r="AR104" s="8">
        <f>+Ene!Y104+Feb!Y104+Mar!Y104+Abr!Y104+May!Y104+Jun!Y104+Jul!Y104+Ago!Y104+Set!Y104+Oct!Y104+Nov!Y104+Dic!Y104</f>
        <v>0</v>
      </c>
      <c r="AS104" s="59">
        <f t="shared" si="33"/>
        <v>0</v>
      </c>
      <c r="AT104" s="13">
        <f>+Ene!AA104+Feb!AA104+Mar!AA104+Abr!AA104+May!AA104+Jun!AA104+Jul!AA104+Ago!AA104+Set!AA104+Oct!AA104+Nov!AA104+Dic!AA104</f>
        <v>0</v>
      </c>
      <c r="AU104" s="13">
        <f>+Ene!AB104+Feb!AB104+Mar!AB104+Abr!AB104+May!AB104+Jun!AB104+Jul!AB104+Ago!AB104+Set!AB104+Oct!AB104+Nov!AB104+Dic!AB104</f>
        <v>0</v>
      </c>
      <c r="AV104" s="13">
        <f>+Ene!AC104+Feb!AC104+Mar!AC104+Abr!AC104+May!AC104+Jun!AC104+Jul!AC104+Ago!AC104+Set!AC104+Oct!AC104+Nov!AC104+Dic!AC104</f>
        <v>0</v>
      </c>
      <c r="AW104" s="14">
        <f t="shared" si="34"/>
        <v>0</v>
      </c>
      <c r="AX104" s="56">
        <f t="shared" si="35"/>
        <v>38.172686231518263</v>
      </c>
      <c r="AY104" s="47">
        <f t="shared" si="36"/>
        <v>0</v>
      </c>
    </row>
    <row r="105" spans="1:51" x14ac:dyDescent="0.3">
      <c r="A105" s="79" t="s">
        <v>4</v>
      </c>
      <c r="B105" s="79" t="s">
        <v>111</v>
      </c>
      <c r="C105" s="80">
        <v>400</v>
      </c>
      <c r="D105" s="79" t="s">
        <v>294</v>
      </c>
      <c r="E105" s="79" t="s">
        <v>266</v>
      </c>
      <c r="F105" s="79" t="s">
        <v>111</v>
      </c>
      <c r="G105" s="81" t="s">
        <v>264</v>
      </c>
      <c r="H105" s="82">
        <v>28965</v>
      </c>
      <c r="I105" s="84" t="s">
        <v>338</v>
      </c>
      <c r="J105" s="54">
        <v>5</v>
      </c>
      <c r="K105" s="54">
        <v>5</v>
      </c>
      <c r="L105" s="54">
        <v>13.245592008267792</v>
      </c>
      <c r="M105" s="54">
        <v>14.101250406734703</v>
      </c>
      <c r="N105" s="54">
        <v>27.346842415002495</v>
      </c>
      <c r="O105" s="54">
        <v>32.346842415002499</v>
      </c>
      <c r="P105" s="40">
        <f>+Ene!J105+Feb!J105+Mar!J105+Abr!J105+May!J105+Jun!J105+Jul!J105+Ago!J105+Set!J105+Oct!J105+Nov!J105+Dic!J105</f>
        <v>0</v>
      </c>
      <c r="Q105" s="8">
        <f>+Ene!K105+Feb!K105+Mar!K105+Abr!K105+May!K105+Jun!K105+Jul!K105+Ago!K105+Set!K105+Oct!K105+Nov!K105+Dic!K105</f>
        <v>0</v>
      </c>
      <c r="R105" s="42">
        <f>+Ene!L105+Feb!L105+Mar!L105+Abr!L105+May!L105+Jun!L105+Jul!L105+Ago!L105+Set!L105+Oct!L105+Nov!L105+Dic!L105</f>
        <v>0</v>
      </c>
      <c r="S105" s="54">
        <f t="shared" si="21"/>
        <v>5</v>
      </c>
      <c r="T105" s="51">
        <f t="shared" si="22"/>
        <v>0</v>
      </c>
      <c r="U105" s="13">
        <f>+Ene!M105+Feb!M105+Mar!M105+Abr!M105+May!M105+Jun!M105+Jul!M105+Ago!M105+Set!M105+Oct!M105+Nov!M105+Dic!M105</f>
        <v>0</v>
      </c>
      <c r="V105" s="13">
        <f>+Ene!N105+Feb!N105+Mar!N105+Abr!N105+May!N105+Jun!N105+Jul!N105+Ago!N105+Set!N105+Oct!N105+Nov!N105+Dic!N105</f>
        <v>0</v>
      </c>
      <c r="W105" s="13">
        <f>+Ene!O105+Feb!O105+Mar!O105+Abr!O105+May!O105+Jun!O105+Jul!O105+Ago!O105+Set!O105+Oct!O105+Nov!O105+Dic!O105</f>
        <v>0</v>
      </c>
      <c r="X105" s="13">
        <f t="shared" si="23"/>
        <v>0</v>
      </c>
      <c r="Y105" s="56">
        <f t="shared" si="24"/>
        <v>32.346842415002499</v>
      </c>
      <c r="Z105" s="47">
        <f t="shared" si="25"/>
        <v>0</v>
      </c>
      <c r="AA105" s="14">
        <f>+Ene!P105+Feb!P105+Mar!P105+Abr!P105+May!P105+Jun!P105+Jul!P105+Ago!P105+Set!P105+Oct!P105+Nov!P105+Dic!P105</f>
        <v>0</v>
      </c>
      <c r="AB105" s="13">
        <f>+Ene!Q105+Feb!Q105+Mar!Q105+Abr!Q105+May!Q105+Jun!Q105+Jul!Q105+Ago!Q105+Set!Q105+Oct!Q105+Nov!Q105+Dic!Q105</f>
        <v>0</v>
      </c>
      <c r="AC105" s="13">
        <f>+Ene!R105+Feb!R105+Mar!R105+Abr!R105+May!R105+Jun!R105+Jul!R105+Ago!R105+Set!R105+Oct!R105+Nov!R105+Dic!R105</f>
        <v>0</v>
      </c>
      <c r="AD105" s="13">
        <f>+Ene!S105+Feb!S105+Mar!S105+Abr!S105+May!S105+Jun!S105+Jul!S105+Ago!S105+Set!S105+Oct!S105+Nov!S105+Dic!S105</f>
        <v>0</v>
      </c>
      <c r="AE105" s="13">
        <f t="shared" si="26"/>
        <v>0</v>
      </c>
      <c r="AF105" s="52">
        <v>41</v>
      </c>
      <c r="AG105" s="47">
        <f t="shared" si="27"/>
        <v>0</v>
      </c>
      <c r="AH105" s="14">
        <f>+Ene!T105+Feb!T105+Mar!T105+Abr!T105+May!T105+Jun!T105+Jul!T105+Ago!T105+Set!T105+Oct!T105+Nov!T105+Dic!T105</f>
        <v>0</v>
      </c>
      <c r="AI105" s="13">
        <f>+Ene!U105+Feb!U105+Mar!U105+Abr!U105+May!U105+Jun!U105+Jul!U105+Ago!U105+Set!U105+Oct!U105+Nov!U105+Dic!U105</f>
        <v>0</v>
      </c>
      <c r="AJ105" s="13">
        <f>+Ene!V105+Feb!V105+Mar!V105+Abr!V105+May!V105+Jun!V105+Jul!V105+Ago!V105+Set!V105+Oct!V105+Nov!V105+Dic!V105</f>
        <v>0</v>
      </c>
      <c r="AK105" s="13">
        <f>+Ene!W105+Feb!W105+Mar!W105+Abr!W105+May!W105+Jun!W105+Jul!W105+Ago!W105+Set!W105+Oct!W105+Nov!W105+Dic!W105</f>
        <v>0</v>
      </c>
      <c r="AL105" s="13">
        <f t="shared" si="28"/>
        <v>0</v>
      </c>
      <c r="AM105" s="56">
        <f t="shared" si="29"/>
        <v>32.346842415002499</v>
      </c>
      <c r="AN105" s="47">
        <f t="shared" si="30"/>
        <v>0</v>
      </c>
      <c r="AO105" s="62">
        <f t="shared" si="31"/>
        <v>27.346842415002495</v>
      </c>
      <c r="AP105" s="40">
        <f>+Ene!X105+Feb!W105+Mar!W105+Abr!W105+May!W105+Jun!W105+Jul!W105+Ago!W105+Set!W105+Oct!W105+Nov!W105+Dic!W105</f>
        <v>0</v>
      </c>
      <c r="AQ105" s="59">
        <f t="shared" si="32"/>
        <v>0</v>
      </c>
      <c r="AR105" s="8">
        <f>+Ene!Y105+Feb!Y105+Mar!Y105+Abr!Y105+May!Y105+Jun!Y105+Jul!Y105+Ago!Y105+Set!Y105+Oct!Y105+Nov!Y105+Dic!Y105</f>
        <v>0</v>
      </c>
      <c r="AS105" s="59">
        <f t="shared" si="33"/>
        <v>0</v>
      </c>
      <c r="AT105" s="13">
        <f>+Ene!AA105+Feb!AA105+Mar!AA105+Abr!AA105+May!AA105+Jun!AA105+Jul!AA105+Ago!AA105+Set!AA105+Oct!AA105+Nov!AA105+Dic!AA105</f>
        <v>0</v>
      </c>
      <c r="AU105" s="13">
        <f>+Ene!AB105+Feb!AB105+Mar!AB105+Abr!AB105+May!AB105+Jun!AB105+Jul!AB105+Ago!AB105+Set!AB105+Oct!AB105+Nov!AB105+Dic!AB105</f>
        <v>0</v>
      </c>
      <c r="AV105" s="13">
        <f>+Ene!AC105+Feb!AC105+Mar!AC105+Abr!AC105+May!AC105+Jun!AC105+Jul!AC105+Ago!AC105+Set!AC105+Oct!AC105+Nov!AC105+Dic!AC105</f>
        <v>0</v>
      </c>
      <c r="AW105" s="14">
        <f t="shared" si="34"/>
        <v>0</v>
      </c>
      <c r="AX105" s="56">
        <f t="shared" si="35"/>
        <v>32.346842415002499</v>
      </c>
      <c r="AY105" s="47">
        <f t="shared" si="36"/>
        <v>0</v>
      </c>
    </row>
    <row r="106" spans="1:51" x14ac:dyDescent="0.3">
      <c r="A106" s="79" t="s">
        <v>4</v>
      </c>
      <c r="B106" s="79" t="s">
        <v>110</v>
      </c>
      <c r="C106" s="80">
        <v>400</v>
      </c>
      <c r="D106" s="79" t="s">
        <v>294</v>
      </c>
      <c r="E106" s="79" t="s">
        <v>266</v>
      </c>
      <c r="F106" s="79" t="s">
        <v>111</v>
      </c>
      <c r="G106" s="81" t="s">
        <v>263</v>
      </c>
      <c r="H106" s="82">
        <v>54</v>
      </c>
      <c r="I106" s="84" t="s">
        <v>110</v>
      </c>
      <c r="J106" s="54">
        <v>48</v>
      </c>
      <c r="K106" s="54">
        <v>48</v>
      </c>
      <c r="L106" s="54">
        <v>65.433888096370254</v>
      </c>
      <c r="M106" s="54">
        <v>63.821080995403364</v>
      </c>
      <c r="N106" s="54">
        <v>129.2549690917736</v>
      </c>
      <c r="O106" s="54">
        <v>177.2549690917736</v>
      </c>
      <c r="P106" s="40">
        <f>+Ene!J106+Feb!J106+Mar!J106+Abr!J106+May!J106+Jun!J106+Jul!J106+Ago!J106+Set!J106+Oct!J106+Nov!J106+Dic!J106</f>
        <v>7</v>
      </c>
      <c r="Q106" s="8">
        <f>+Ene!K106+Feb!K106+Mar!K106+Abr!K106+May!K106+Jun!K106+Jul!K106+Ago!K106+Set!K106+Oct!K106+Nov!K106+Dic!K106</f>
        <v>8</v>
      </c>
      <c r="R106" s="42">
        <f>+Ene!L106+Feb!L106+Mar!L106+Abr!L106+May!L106+Jun!L106+Jul!L106+Ago!L106+Set!L106+Oct!L106+Nov!L106+Dic!L106</f>
        <v>6</v>
      </c>
      <c r="S106" s="54">
        <f t="shared" si="21"/>
        <v>48</v>
      </c>
      <c r="T106" s="51">
        <f t="shared" si="22"/>
        <v>12.5</v>
      </c>
      <c r="U106" s="13">
        <f>+Ene!M106+Feb!M106+Mar!M106+Abr!M106+May!M106+Jun!M106+Jul!M106+Ago!M106+Set!M106+Oct!M106+Nov!M106+Dic!M106</f>
        <v>13</v>
      </c>
      <c r="V106" s="13">
        <f>+Ene!N106+Feb!N106+Mar!N106+Abr!N106+May!N106+Jun!N106+Jul!N106+Ago!N106+Set!N106+Oct!N106+Nov!N106+Dic!N106</f>
        <v>7</v>
      </c>
      <c r="W106" s="13">
        <f>+Ene!O106+Feb!O106+Mar!O106+Abr!O106+May!O106+Jun!O106+Jul!O106+Ago!O106+Set!O106+Oct!O106+Nov!O106+Dic!O106</f>
        <v>7</v>
      </c>
      <c r="X106" s="13">
        <f t="shared" si="23"/>
        <v>27</v>
      </c>
      <c r="Y106" s="56">
        <f t="shared" si="24"/>
        <v>177.2549690917736</v>
      </c>
      <c r="Z106" s="47">
        <f t="shared" si="25"/>
        <v>15.23229511609391</v>
      </c>
      <c r="AA106" s="14">
        <f>+Ene!P106+Feb!P106+Mar!P106+Abr!P106+May!P106+Jun!P106+Jul!P106+Ago!P106+Set!P106+Oct!P106+Nov!P106+Dic!P106</f>
        <v>0</v>
      </c>
      <c r="AB106" s="13">
        <f>+Ene!Q106+Feb!Q106+Mar!Q106+Abr!Q106+May!Q106+Jun!Q106+Jul!Q106+Ago!Q106+Set!Q106+Oct!Q106+Nov!Q106+Dic!Q106</f>
        <v>7</v>
      </c>
      <c r="AC106" s="13">
        <f>+Ene!R106+Feb!R106+Mar!R106+Abr!R106+May!R106+Jun!R106+Jul!R106+Ago!R106+Set!R106+Oct!R106+Nov!R106+Dic!R106</f>
        <v>27</v>
      </c>
      <c r="AD106" s="13">
        <f>+Ene!S106+Feb!S106+Mar!S106+Abr!S106+May!S106+Jun!S106+Jul!S106+Ago!S106+Set!S106+Oct!S106+Nov!S106+Dic!S106</f>
        <v>20</v>
      </c>
      <c r="AE106" s="13">
        <f t="shared" si="26"/>
        <v>54</v>
      </c>
      <c r="AF106" s="52">
        <v>216</v>
      </c>
      <c r="AG106" s="47">
        <f t="shared" si="27"/>
        <v>25</v>
      </c>
      <c r="AH106" s="14">
        <f>+Ene!T106+Feb!T106+Mar!T106+Abr!T106+May!T106+Jun!T106+Jul!T106+Ago!T106+Set!T106+Oct!T106+Nov!T106+Dic!T106</f>
        <v>1</v>
      </c>
      <c r="AI106" s="13">
        <f>+Ene!U106+Feb!U106+Mar!U106+Abr!U106+May!U106+Jun!U106+Jul!U106+Ago!U106+Set!U106+Oct!U106+Nov!U106+Dic!U106</f>
        <v>9</v>
      </c>
      <c r="AJ106" s="13">
        <f>+Ene!V106+Feb!V106+Mar!V106+Abr!V106+May!V106+Jun!V106+Jul!V106+Ago!V106+Set!V106+Oct!V106+Nov!V106+Dic!V106</f>
        <v>8</v>
      </c>
      <c r="AK106" s="13">
        <f>+Ene!W106+Feb!W106+Mar!W106+Abr!W106+May!W106+Jun!W106+Jul!W106+Ago!W106+Set!W106+Oct!W106+Nov!W106+Dic!W106</f>
        <v>5</v>
      </c>
      <c r="AL106" s="13">
        <f t="shared" si="28"/>
        <v>23</v>
      </c>
      <c r="AM106" s="56">
        <f t="shared" si="29"/>
        <v>177.2549690917736</v>
      </c>
      <c r="AN106" s="47">
        <f t="shared" si="30"/>
        <v>12.975658802598517</v>
      </c>
      <c r="AO106" s="62">
        <f t="shared" si="31"/>
        <v>129.2549690917736</v>
      </c>
      <c r="AP106" s="40">
        <f>+Ene!X106+Feb!W106+Mar!W106+Abr!W106+May!W106+Jun!W106+Jul!W106+Ago!W106+Set!W106+Oct!W106+Nov!W106+Dic!W106</f>
        <v>4</v>
      </c>
      <c r="AQ106" s="59">
        <f t="shared" si="32"/>
        <v>3.0946585869050187</v>
      </c>
      <c r="AR106" s="8">
        <f>+Ene!Y106+Feb!Y106+Mar!Y106+Abr!Y106+May!Y106+Jun!Y106+Jul!Y106+Ago!Y106+Set!Y106+Oct!Y106+Nov!Y106+Dic!Y106</f>
        <v>0</v>
      </c>
      <c r="AS106" s="59">
        <f t="shared" si="33"/>
        <v>0</v>
      </c>
      <c r="AT106" s="13">
        <f>+Ene!AA106+Feb!AA106+Mar!AA106+Abr!AA106+May!AA106+Jun!AA106+Jul!AA106+Ago!AA106+Set!AA106+Oct!AA106+Nov!AA106+Dic!AA106</f>
        <v>0</v>
      </c>
      <c r="AU106" s="13">
        <f>+Ene!AB106+Feb!AB106+Mar!AB106+Abr!AB106+May!AB106+Jun!AB106+Jul!AB106+Ago!AB106+Set!AB106+Oct!AB106+Nov!AB106+Dic!AB106</f>
        <v>3</v>
      </c>
      <c r="AV106" s="13">
        <f>+Ene!AC106+Feb!AC106+Mar!AC106+Abr!AC106+May!AC106+Jun!AC106+Jul!AC106+Ago!AC106+Set!AC106+Oct!AC106+Nov!AC106+Dic!AC106</f>
        <v>0</v>
      </c>
      <c r="AW106" s="14">
        <f t="shared" si="34"/>
        <v>3</v>
      </c>
      <c r="AX106" s="56">
        <f t="shared" si="35"/>
        <v>177.2549690917736</v>
      </c>
      <c r="AY106" s="47">
        <f t="shared" si="36"/>
        <v>1.6924772351215458</v>
      </c>
    </row>
    <row r="107" spans="1:51" x14ac:dyDescent="0.3">
      <c r="A107" s="79" t="s">
        <v>4</v>
      </c>
      <c r="B107" s="79" t="s">
        <v>110</v>
      </c>
      <c r="C107" s="80">
        <v>400</v>
      </c>
      <c r="D107" s="79" t="s">
        <v>294</v>
      </c>
      <c r="E107" s="79" t="s">
        <v>266</v>
      </c>
      <c r="F107" s="79" t="s">
        <v>111</v>
      </c>
      <c r="G107" s="81" t="s">
        <v>264</v>
      </c>
      <c r="H107" s="82">
        <v>55</v>
      </c>
      <c r="I107" s="84" t="s">
        <v>112</v>
      </c>
      <c r="J107" s="54">
        <v>5</v>
      </c>
      <c r="K107" s="54">
        <v>5</v>
      </c>
      <c r="L107" s="54">
        <v>22.111396417815826</v>
      </c>
      <c r="M107" s="54">
        <v>21.566397210334447</v>
      </c>
      <c r="N107" s="54">
        <v>43.677793628150269</v>
      </c>
      <c r="O107" s="54">
        <v>48.677793628150269</v>
      </c>
      <c r="P107" s="40">
        <f>+Ene!J107+Feb!J107+Mar!J107+Abr!J107+May!J107+Jun!J107+Jul!J107+Ago!J107+Set!J107+Oct!J107+Nov!J107+Dic!J107</f>
        <v>1</v>
      </c>
      <c r="Q107" s="8">
        <f>+Ene!K107+Feb!K107+Mar!K107+Abr!K107+May!K107+Jun!K107+Jul!K107+Ago!K107+Set!K107+Oct!K107+Nov!K107+Dic!K107</f>
        <v>0</v>
      </c>
      <c r="R107" s="42">
        <f>+Ene!L107+Feb!L107+Mar!L107+Abr!L107+May!L107+Jun!L107+Jul!L107+Ago!L107+Set!L107+Oct!L107+Nov!L107+Dic!L107</f>
        <v>1</v>
      </c>
      <c r="S107" s="54">
        <f t="shared" si="21"/>
        <v>5</v>
      </c>
      <c r="T107" s="51">
        <f t="shared" si="22"/>
        <v>20</v>
      </c>
      <c r="U107" s="13">
        <f>+Ene!M107+Feb!M107+Mar!M107+Abr!M107+May!M107+Jun!M107+Jul!M107+Ago!M107+Set!M107+Oct!M107+Nov!M107+Dic!M107</f>
        <v>3</v>
      </c>
      <c r="V107" s="13">
        <f>+Ene!N107+Feb!N107+Mar!N107+Abr!N107+May!N107+Jun!N107+Jul!N107+Ago!N107+Set!N107+Oct!N107+Nov!N107+Dic!N107</f>
        <v>1</v>
      </c>
      <c r="W107" s="13">
        <f>+Ene!O107+Feb!O107+Mar!O107+Abr!O107+May!O107+Jun!O107+Jul!O107+Ago!O107+Set!O107+Oct!O107+Nov!O107+Dic!O107</f>
        <v>1</v>
      </c>
      <c r="X107" s="13">
        <f t="shared" si="23"/>
        <v>5</v>
      </c>
      <c r="Y107" s="56">
        <f t="shared" si="24"/>
        <v>48.677793628150269</v>
      </c>
      <c r="Z107" s="47">
        <f t="shared" si="25"/>
        <v>10.271624137681766</v>
      </c>
      <c r="AA107" s="14">
        <f>+Ene!P107+Feb!P107+Mar!P107+Abr!P107+May!P107+Jun!P107+Jul!P107+Ago!P107+Set!P107+Oct!P107+Nov!P107+Dic!P107</f>
        <v>0</v>
      </c>
      <c r="AB107" s="13">
        <f>+Ene!Q107+Feb!Q107+Mar!Q107+Abr!Q107+May!Q107+Jun!Q107+Jul!Q107+Ago!Q107+Set!Q107+Oct!Q107+Nov!Q107+Dic!Q107</f>
        <v>1</v>
      </c>
      <c r="AC107" s="13">
        <f>+Ene!R107+Feb!R107+Mar!R107+Abr!R107+May!R107+Jun!R107+Jul!R107+Ago!R107+Set!R107+Oct!R107+Nov!R107+Dic!R107</f>
        <v>3</v>
      </c>
      <c r="AD107" s="13">
        <f>+Ene!S107+Feb!S107+Mar!S107+Abr!S107+May!S107+Jun!S107+Jul!S107+Ago!S107+Set!S107+Oct!S107+Nov!S107+Dic!S107</f>
        <v>6</v>
      </c>
      <c r="AE107" s="13">
        <f t="shared" si="26"/>
        <v>10</v>
      </c>
      <c r="AF107" s="52">
        <v>25</v>
      </c>
      <c r="AG107" s="47">
        <f t="shared" si="27"/>
        <v>40</v>
      </c>
      <c r="AH107" s="14">
        <f>+Ene!T107+Feb!T107+Mar!T107+Abr!T107+May!T107+Jun!T107+Jul!T107+Ago!T107+Set!T107+Oct!T107+Nov!T107+Dic!T107</f>
        <v>2</v>
      </c>
      <c r="AI107" s="13">
        <f>+Ene!U107+Feb!U107+Mar!U107+Abr!U107+May!U107+Jun!U107+Jul!U107+Ago!U107+Set!U107+Oct!U107+Nov!U107+Dic!U107</f>
        <v>10</v>
      </c>
      <c r="AJ107" s="13">
        <f>+Ene!V107+Feb!V107+Mar!V107+Abr!V107+May!V107+Jun!V107+Jul!V107+Ago!V107+Set!V107+Oct!V107+Nov!V107+Dic!V107</f>
        <v>5</v>
      </c>
      <c r="AK107" s="13">
        <f>+Ene!W107+Feb!W107+Mar!W107+Abr!W107+May!W107+Jun!W107+Jul!W107+Ago!W107+Set!W107+Oct!W107+Nov!W107+Dic!W107</f>
        <v>1</v>
      </c>
      <c r="AL107" s="13">
        <f t="shared" si="28"/>
        <v>18</v>
      </c>
      <c r="AM107" s="56">
        <f t="shared" si="29"/>
        <v>48.677793628150269</v>
      </c>
      <c r="AN107" s="47">
        <f t="shared" si="30"/>
        <v>36.977846895654359</v>
      </c>
      <c r="AO107" s="62">
        <f t="shared" si="31"/>
        <v>43.677793628150269</v>
      </c>
      <c r="AP107" s="40">
        <f>+Ene!X107+Feb!W107+Mar!W107+Abr!W107+May!W107+Jun!W107+Jul!W107+Ago!W107+Set!W107+Oct!W107+Nov!W107+Dic!W107</f>
        <v>0</v>
      </c>
      <c r="AQ107" s="59">
        <f t="shared" si="32"/>
        <v>0</v>
      </c>
      <c r="AR107" s="8">
        <f>+Ene!Y107+Feb!Y107+Mar!Y107+Abr!Y107+May!Y107+Jun!Y107+Jul!Y107+Ago!Y107+Set!Y107+Oct!Y107+Nov!Y107+Dic!Y107</f>
        <v>0</v>
      </c>
      <c r="AS107" s="59">
        <f t="shared" si="33"/>
        <v>0</v>
      </c>
      <c r="AT107" s="13">
        <f>+Ene!AA107+Feb!AA107+Mar!AA107+Abr!AA107+May!AA107+Jun!AA107+Jul!AA107+Ago!AA107+Set!AA107+Oct!AA107+Nov!AA107+Dic!AA107</f>
        <v>0</v>
      </c>
      <c r="AU107" s="13">
        <f>+Ene!AB107+Feb!AB107+Mar!AB107+Abr!AB107+May!AB107+Jun!AB107+Jul!AB107+Ago!AB107+Set!AB107+Oct!AB107+Nov!AB107+Dic!AB107</f>
        <v>2</v>
      </c>
      <c r="AV107" s="13">
        <f>+Ene!AC107+Feb!AC107+Mar!AC107+Abr!AC107+May!AC107+Jun!AC107+Jul!AC107+Ago!AC107+Set!AC107+Oct!AC107+Nov!AC107+Dic!AC107</f>
        <v>0</v>
      </c>
      <c r="AW107" s="14">
        <f t="shared" si="34"/>
        <v>2</v>
      </c>
      <c r="AX107" s="56">
        <f t="shared" si="35"/>
        <v>48.677793628150269</v>
      </c>
      <c r="AY107" s="47">
        <f t="shared" si="36"/>
        <v>4.108649655072707</v>
      </c>
    </row>
    <row r="108" spans="1:51" x14ac:dyDescent="0.3">
      <c r="A108" s="79" t="s">
        <v>4</v>
      </c>
      <c r="B108" s="79" t="s">
        <v>110</v>
      </c>
      <c r="C108" s="80">
        <v>400</v>
      </c>
      <c r="D108" s="79" t="s">
        <v>294</v>
      </c>
      <c r="E108" s="79" t="s">
        <v>266</v>
      </c>
      <c r="F108" s="79" t="s">
        <v>111</v>
      </c>
      <c r="G108" s="81" t="s">
        <v>264</v>
      </c>
      <c r="H108" s="82">
        <v>56</v>
      </c>
      <c r="I108" s="84" t="s">
        <v>113</v>
      </c>
      <c r="J108" s="54">
        <v>5</v>
      </c>
      <c r="K108" s="54">
        <v>5</v>
      </c>
      <c r="L108" s="54">
        <v>22.957679505468381</v>
      </c>
      <c r="M108" s="54">
        <v>22.391821207798383</v>
      </c>
      <c r="N108" s="54">
        <v>45.349500713266764</v>
      </c>
      <c r="O108" s="54">
        <v>50.349500713266764</v>
      </c>
      <c r="P108" s="40">
        <f>+Ene!J108+Feb!J108+Mar!J108+Abr!J108+May!J108+Jun!J108+Jul!J108+Ago!J108+Set!J108+Oct!J108+Nov!J108+Dic!J108</f>
        <v>0</v>
      </c>
      <c r="Q108" s="8">
        <f>+Ene!K108+Feb!K108+Mar!K108+Abr!K108+May!K108+Jun!K108+Jul!K108+Ago!K108+Set!K108+Oct!K108+Nov!K108+Dic!K108</f>
        <v>0</v>
      </c>
      <c r="R108" s="42">
        <f>+Ene!L108+Feb!L108+Mar!L108+Abr!L108+May!L108+Jun!L108+Jul!L108+Ago!L108+Set!L108+Oct!L108+Nov!L108+Dic!L108</f>
        <v>0</v>
      </c>
      <c r="S108" s="54">
        <f t="shared" si="21"/>
        <v>5</v>
      </c>
      <c r="T108" s="51">
        <f t="shared" si="22"/>
        <v>0</v>
      </c>
      <c r="U108" s="13">
        <f>+Ene!M108+Feb!M108+Mar!M108+Abr!M108+May!M108+Jun!M108+Jul!M108+Ago!M108+Set!M108+Oct!M108+Nov!M108+Dic!M108</f>
        <v>0</v>
      </c>
      <c r="V108" s="13">
        <f>+Ene!N108+Feb!N108+Mar!N108+Abr!N108+May!N108+Jun!N108+Jul!N108+Ago!N108+Set!N108+Oct!N108+Nov!N108+Dic!N108</f>
        <v>0</v>
      </c>
      <c r="W108" s="13">
        <f>+Ene!O108+Feb!O108+Mar!O108+Abr!O108+May!O108+Jun!O108+Jul!O108+Ago!O108+Set!O108+Oct!O108+Nov!O108+Dic!O108</f>
        <v>0</v>
      </c>
      <c r="X108" s="13">
        <f t="shared" si="23"/>
        <v>0</v>
      </c>
      <c r="Y108" s="56">
        <f t="shared" si="24"/>
        <v>50.349500713266764</v>
      </c>
      <c r="Z108" s="47">
        <f t="shared" si="25"/>
        <v>0</v>
      </c>
      <c r="AA108" s="14">
        <f>+Ene!P108+Feb!P108+Mar!P108+Abr!P108+May!P108+Jun!P108+Jul!P108+Ago!P108+Set!P108+Oct!P108+Nov!P108+Dic!P108</f>
        <v>0</v>
      </c>
      <c r="AB108" s="13">
        <f>+Ene!Q108+Feb!Q108+Mar!Q108+Abr!Q108+May!Q108+Jun!Q108+Jul!Q108+Ago!Q108+Set!Q108+Oct!Q108+Nov!Q108+Dic!Q108</f>
        <v>0</v>
      </c>
      <c r="AC108" s="13">
        <f>+Ene!R108+Feb!R108+Mar!R108+Abr!R108+May!R108+Jun!R108+Jul!R108+Ago!R108+Set!R108+Oct!R108+Nov!R108+Dic!R108</f>
        <v>1</v>
      </c>
      <c r="AD108" s="13">
        <f>+Ene!S108+Feb!S108+Mar!S108+Abr!S108+May!S108+Jun!S108+Jul!S108+Ago!S108+Set!S108+Oct!S108+Nov!S108+Dic!S108</f>
        <v>1</v>
      </c>
      <c r="AE108" s="13">
        <f t="shared" si="26"/>
        <v>2</v>
      </c>
      <c r="AF108" s="52">
        <v>19</v>
      </c>
      <c r="AG108" s="47">
        <f t="shared" si="27"/>
        <v>10.526315789473683</v>
      </c>
      <c r="AH108" s="14">
        <f>+Ene!T108+Feb!T108+Mar!T108+Abr!T108+May!T108+Jun!T108+Jul!T108+Ago!T108+Set!T108+Oct!T108+Nov!T108+Dic!T108</f>
        <v>0</v>
      </c>
      <c r="AI108" s="13">
        <f>+Ene!U108+Feb!U108+Mar!U108+Abr!U108+May!U108+Jun!U108+Jul!U108+Ago!U108+Set!U108+Oct!U108+Nov!U108+Dic!U108</f>
        <v>4</v>
      </c>
      <c r="AJ108" s="13">
        <f>+Ene!V108+Feb!V108+Mar!V108+Abr!V108+May!V108+Jun!V108+Jul!V108+Ago!V108+Set!V108+Oct!V108+Nov!V108+Dic!V108</f>
        <v>3</v>
      </c>
      <c r="AK108" s="13">
        <f>+Ene!W108+Feb!W108+Mar!W108+Abr!W108+May!W108+Jun!W108+Jul!W108+Ago!W108+Set!W108+Oct!W108+Nov!W108+Dic!W108</f>
        <v>1</v>
      </c>
      <c r="AL108" s="13">
        <f t="shared" si="28"/>
        <v>8</v>
      </c>
      <c r="AM108" s="56">
        <f t="shared" si="29"/>
        <v>50.349500713266764</v>
      </c>
      <c r="AN108" s="47">
        <f t="shared" si="30"/>
        <v>15.888936109930585</v>
      </c>
      <c r="AO108" s="62">
        <f t="shared" si="31"/>
        <v>45.349500713266764</v>
      </c>
      <c r="AP108" s="40">
        <f>+Ene!X108+Feb!W108+Mar!W108+Abr!W108+May!W108+Jun!W108+Jul!W108+Ago!W108+Set!W108+Oct!W108+Nov!W108+Dic!W108</f>
        <v>0</v>
      </c>
      <c r="AQ108" s="59">
        <f t="shared" si="32"/>
        <v>0</v>
      </c>
      <c r="AR108" s="8">
        <f>+Ene!Y108+Feb!Y108+Mar!Y108+Abr!Y108+May!Y108+Jun!Y108+Jul!Y108+Ago!Y108+Set!Y108+Oct!Y108+Nov!Y108+Dic!Y108</f>
        <v>0</v>
      </c>
      <c r="AS108" s="59">
        <f t="shared" si="33"/>
        <v>0</v>
      </c>
      <c r="AT108" s="13">
        <f>+Ene!AA108+Feb!AA108+Mar!AA108+Abr!AA108+May!AA108+Jun!AA108+Jul!AA108+Ago!AA108+Set!AA108+Oct!AA108+Nov!AA108+Dic!AA108</f>
        <v>0</v>
      </c>
      <c r="AU108" s="13">
        <f>+Ene!AB108+Feb!AB108+Mar!AB108+Abr!AB108+May!AB108+Jun!AB108+Jul!AB108+Ago!AB108+Set!AB108+Oct!AB108+Nov!AB108+Dic!AB108</f>
        <v>0</v>
      </c>
      <c r="AV108" s="13">
        <f>+Ene!AC108+Feb!AC108+Mar!AC108+Abr!AC108+May!AC108+Jun!AC108+Jul!AC108+Ago!AC108+Set!AC108+Oct!AC108+Nov!AC108+Dic!AC108</f>
        <v>0</v>
      </c>
      <c r="AW108" s="14">
        <f t="shared" si="34"/>
        <v>0</v>
      </c>
      <c r="AX108" s="56">
        <f t="shared" si="35"/>
        <v>50.349500713266764</v>
      </c>
      <c r="AY108" s="47">
        <f t="shared" si="36"/>
        <v>0</v>
      </c>
    </row>
    <row r="109" spans="1:51" x14ac:dyDescent="0.3">
      <c r="A109" s="79" t="s">
        <v>4</v>
      </c>
      <c r="B109" s="79" t="s">
        <v>110</v>
      </c>
      <c r="C109" s="80">
        <v>400</v>
      </c>
      <c r="D109" s="79" t="s">
        <v>294</v>
      </c>
      <c r="E109" s="79" t="s">
        <v>266</v>
      </c>
      <c r="F109" s="79" t="s">
        <v>111</v>
      </c>
      <c r="G109" s="81" t="s">
        <v>264</v>
      </c>
      <c r="H109" s="82">
        <v>57</v>
      </c>
      <c r="I109" s="84" t="s">
        <v>339</v>
      </c>
      <c r="J109" s="54">
        <v>5</v>
      </c>
      <c r="K109" s="54">
        <v>5</v>
      </c>
      <c r="L109" s="54">
        <v>21.355143445870979</v>
      </c>
      <c r="M109" s="54">
        <v>20.8287842764305</v>
      </c>
      <c r="N109" s="54">
        <v>42.183927722301476</v>
      </c>
      <c r="O109" s="54">
        <v>47.183927722301476</v>
      </c>
      <c r="P109" s="40">
        <f>+Ene!J109+Feb!J109+Mar!J109+Abr!J109+May!J109+Jun!J109+Jul!J109+Ago!J109+Set!J109+Oct!J109+Nov!J109+Dic!J109</f>
        <v>0</v>
      </c>
      <c r="Q109" s="8">
        <f>+Ene!K109+Feb!K109+Mar!K109+Abr!K109+May!K109+Jun!K109+Jul!K109+Ago!K109+Set!K109+Oct!K109+Nov!K109+Dic!K109</f>
        <v>0</v>
      </c>
      <c r="R109" s="42">
        <f>+Ene!L109+Feb!L109+Mar!L109+Abr!L109+May!L109+Jun!L109+Jul!L109+Ago!L109+Set!L109+Oct!L109+Nov!L109+Dic!L109</f>
        <v>0</v>
      </c>
      <c r="S109" s="54">
        <f t="shared" si="21"/>
        <v>5</v>
      </c>
      <c r="T109" s="51">
        <f t="shared" si="22"/>
        <v>0</v>
      </c>
      <c r="U109" s="13">
        <f>+Ene!M109+Feb!M109+Mar!M109+Abr!M109+May!M109+Jun!M109+Jul!M109+Ago!M109+Set!M109+Oct!M109+Nov!M109+Dic!M109</f>
        <v>0</v>
      </c>
      <c r="V109" s="13">
        <f>+Ene!N109+Feb!N109+Mar!N109+Abr!N109+May!N109+Jun!N109+Jul!N109+Ago!N109+Set!N109+Oct!N109+Nov!N109+Dic!N109</f>
        <v>0</v>
      </c>
      <c r="W109" s="13">
        <f>+Ene!O109+Feb!O109+Mar!O109+Abr!O109+May!O109+Jun!O109+Jul!O109+Ago!O109+Set!O109+Oct!O109+Nov!O109+Dic!O109</f>
        <v>0</v>
      </c>
      <c r="X109" s="13">
        <f t="shared" si="23"/>
        <v>0</v>
      </c>
      <c r="Y109" s="56">
        <f t="shared" si="24"/>
        <v>47.183927722301476</v>
      </c>
      <c r="Z109" s="47">
        <f t="shared" si="25"/>
        <v>0</v>
      </c>
      <c r="AA109" s="14">
        <f>+Ene!P109+Feb!P109+Mar!P109+Abr!P109+May!P109+Jun!P109+Jul!P109+Ago!P109+Set!P109+Oct!P109+Nov!P109+Dic!P109</f>
        <v>0</v>
      </c>
      <c r="AB109" s="13">
        <f>+Ene!Q109+Feb!Q109+Mar!Q109+Abr!Q109+May!Q109+Jun!Q109+Jul!Q109+Ago!Q109+Set!Q109+Oct!Q109+Nov!Q109+Dic!Q109</f>
        <v>1</v>
      </c>
      <c r="AC109" s="13">
        <f>+Ene!R109+Feb!R109+Mar!R109+Abr!R109+May!R109+Jun!R109+Jul!R109+Ago!R109+Set!R109+Oct!R109+Nov!R109+Dic!R109</f>
        <v>3</v>
      </c>
      <c r="AD109" s="13">
        <f>+Ene!S109+Feb!S109+Mar!S109+Abr!S109+May!S109+Jun!S109+Jul!S109+Ago!S109+Set!S109+Oct!S109+Nov!S109+Dic!S109</f>
        <v>3</v>
      </c>
      <c r="AE109" s="13">
        <f t="shared" si="26"/>
        <v>7</v>
      </c>
      <c r="AF109" s="52">
        <v>22</v>
      </c>
      <c r="AG109" s="47">
        <f t="shared" si="27"/>
        <v>31.818181818181817</v>
      </c>
      <c r="AH109" s="14">
        <f>+Ene!T109+Feb!T109+Mar!T109+Abr!T109+May!T109+Jun!T109+Jul!T109+Ago!T109+Set!T109+Oct!T109+Nov!T109+Dic!T109</f>
        <v>0</v>
      </c>
      <c r="AI109" s="13">
        <f>+Ene!U109+Feb!U109+Mar!U109+Abr!U109+May!U109+Jun!U109+Jul!U109+Ago!U109+Set!U109+Oct!U109+Nov!U109+Dic!U109</f>
        <v>4</v>
      </c>
      <c r="AJ109" s="13">
        <f>+Ene!V109+Feb!V109+Mar!V109+Abr!V109+May!V109+Jun!V109+Jul!V109+Ago!V109+Set!V109+Oct!V109+Nov!V109+Dic!V109</f>
        <v>6</v>
      </c>
      <c r="AK109" s="13">
        <f>+Ene!W109+Feb!W109+Mar!W109+Abr!W109+May!W109+Jun!W109+Jul!W109+Ago!W109+Set!W109+Oct!W109+Nov!W109+Dic!W109</f>
        <v>3</v>
      </c>
      <c r="AL109" s="13">
        <f t="shared" si="28"/>
        <v>13</v>
      </c>
      <c r="AM109" s="56">
        <f t="shared" si="29"/>
        <v>47.183927722301476</v>
      </c>
      <c r="AN109" s="47">
        <f t="shared" si="30"/>
        <v>27.551754649402689</v>
      </c>
      <c r="AO109" s="62">
        <f t="shared" si="31"/>
        <v>42.183927722301476</v>
      </c>
      <c r="AP109" s="40">
        <f>+Ene!X109+Feb!W109+Mar!W109+Abr!W109+May!W109+Jun!W109+Jul!W109+Ago!W109+Set!W109+Oct!W109+Nov!W109+Dic!W109</f>
        <v>0</v>
      </c>
      <c r="AQ109" s="59">
        <f t="shared" si="32"/>
        <v>0</v>
      </c>
      <c r="AR109" s="8">
        <f>+Ene!Y109+Feb!Y109+Mar!Y109+Abr!Y109+May!Y109+Jun!Y109+Jul!Y109+Ago!Y109+Set!Y109+Oct!Y109+Nov!Y109+Dic!Y109</f>
        <v>0</v>
      </c>
      <c r="AS109" s="59">
        <f t="shared" si="33"/>
        <v>0</v>
      </c>
      <c r="AT109" s="13">
        <f>+Ene!AA109+Feb!AA109+Mar!AA109+Abr!AA109+May!AA109+Jun!AA109+Jul!AA109+Ago!AA109+Set!AA109+Oct!AA109+Nov!AA109+Dic!AA109</f>
        <v>0</v>
      </c>
      <c r="AU109" s="13">
        <f>+Ene!AB109+Feb!AB109+Mar!AB109+Abr!AB109+May!AB109+Jun!AB109+Jul!AB109+Ago!AB109+Set!AB109+Oct!AB109+Nov!AB109+Dic!AB109</f>
        <v>0</v>
      </c>
      <c r="AV109" s="13">
        <f>+Ene!AC109+Feb!AC109+Mar!AC109+Abr!AC109+May!AC109+Jun!AC109+Jul!AC109+Ago!AC109+Set!AC109+Oct!AC109+Nov!AC109+Dic!AC109</f>
        <v>1</v>
      </c>
      <c r="AW109" s="14">
        <f t="shared" si="34"/>
        <v>1</v>
      </c>
      <c r="AX109" s="56">
        <f t="shared" si="35"/>
        <v>47.183927722301476</v>
      </c>
      <c r="AY109" s="47">
        <f t="shared" si="36"/>
        <v>2.1193657422617451</v>
      </c>
    </row>
    <row r="110" spans="1:51" x14ac:dyDescent="0.3">
      <c r="A110" s="79" t="s">
        <v>4</v>
      </c>
      <c r="B110" s="79" t="s">
        <v>110</v>
      </c>
      <c r="C110" s="80">
        <v>400</v>
      </c>
      <c r="D110" s="79" t="s">
        <v>294</v>
      </c>
      <c r="E110" s="79" t="s">
        <v>266</v>
      </c>
      <c r="F110" s="79" t="s">
        <v>111</v>
      </c>
      <c r="G110" s="81" t="s">
        <v>264</v>
      </c>
      <c r="H110" s="82">
        <v>58</v>
      </c>
      <c r="I110" s="84" t="s">
        <v>114</v>
      </c>
      <c r="J110" s="54">
        <v>5</v>
      </c>
      <c r="K110" s="54">
        <v>5</v>
      </c>
      <c r="L110" s="54">
        <v>23.389824060865436</v>
      </c>
      <c r="M110" s="54">
        <v>22.813314312886355</v>
      </c>
      <c r="N110" s="54">
        <v>46.203138373751791</v>
      </c>
      <c r="O110" s="54">
        <v>51.203138373751791</v>
      </c>
      <c r="P110" s="40">
        <f>+Ene!J110+Feb!J110+Mar!J110+Abr!J110+May!J110+Jun!J110+Jul!J110+Ago!J110+Set!J110+Oct!J110+Nov!J110+Dic!J110</f>
        <v>0</v>
      </c>
      <c r="Q110" s="8">
        <f>+Ene!K110+Feb!K110+Mar!K110+Abr!K110+May!K110+Jun!K110+Jul!K110+Ago!K110+Set!K110+Oct!K110+Nov!K110+Dic!K110</f>
        <v>0</v>
      </c>
      <c r="R110" s="42">
        <f>+Ene!L110+Feb!L110+Mar!L110+Abr!L110+May!L110+Jun!L110+Jul!L110+Ago!L110+Set!L110+Oct!L110+Nov!L110+Dic!L110</f>
        <v>0</v>
      </c>
      <c r="S110" s="54">
        <f t="shared" si="21"/>
        <v>5</v>
      </c>
      <c r="T110" s="51">
        <f t="shared" si="22"/>
        <v>0</v>
      </c>
      <c r="U110" s="13">
        <f>+Ene!M110+Feb!M110+Mar!M110+Abr!M110+May!M110+Jun!M110+Jul!M110+Ago!M110+Set!M110+Oct!M110+Nov!M110+Dic!M110</f>
        <v>0</v>
      </c>
      <c r="V110" s="13">
        <f>+Ene!N110+Feb!N110+Mar!N110+Abr!N110+May!N110+Jun!N110+Jul!N110+Ago!N110+Set!N110+Oct!N110+Nov!N110+Dic!N110</f>
        <v>0</v>
      </c>
      <c r="W110" s="13">
        <f>+Ene!O110+Feb!O110+Mar!O110+Abr!O110+May!O110+Jun!O110+Jul!O110+Ago!O110+Set!O110+Oct!O110+Nov!O110+Dic!O110</f>
        <v>0</v>
      </c>
      <c r="X110" s="13">
        <f t="shared" si="23"/>
        <v>0</v>
      </c>
      <c r="Y110" s="56">
        <f t="shared" si="24"/>
        <v>51.203138373751791</v>
      </c>
      <c r="Z110" s="47">
        <f t="shared" si="25"/>
        <v>0</v>
      </c>
      <c r="AA110" s="14">
        <f>+Ene!P110+Feb!P110+Mar!P110+Abr!P110+May!P110+Jun!P110+Jul!P110+Ago!P110+Set!P110+Oct!P110+Nov!P110+Dic!P110</f>
        <v>0</v>
      </c>
      <c r="AB110" s="13">
        <f>+Ene!Q110+Feb!Q110+Mar!Q110+Abr!Q110+May!Q110+Jun!Q110+Jul!Q110+Ago!Q110+Set!Q110+Oct!Q110+Nov!Q110+Dic!Q110</f>
        <v>0</v>
      </c>
      <c r="AC110" s="13">
        <f>+Ene!R110+Feb!R110+Mar!R110+Abr!R110+May!R110+Jun!R110+Jul!R110+Ago!R110+Set!R110+Oct!R110+Nov!R110+Dic!R110</f>
        <v>1</v>
      </c>
      <c r="AD110" s="13">
        <f>+Ene!S110+Feb!S110+Mar!S110+Abr!S110+May!S110+Jun!S110+Jul!S110+Ago!S110+Set!S110+Oct!S110+Nov!S110+Dic!S110</f>
        <v>0</v>
      </c>
      <c r="AE110" s="13">
        <f t="shared" si="26"/>
        <v>1</v>
      </c>
      <c r="AF110" s="52">
        <v>273</v>
      </c>
      <c r="AG110" s="47">
        <f t="shared" si="27"/>
        <v>0.36630036630036628</v>
      </c>
      <c r="AH110" s="14">
        <f>+Ene!T110+Feb!T110+Mar!T110+Abr!T110+May!T110+Jun!T110+Jul!T110+Ago!T110+Set!T110+Oct!T110+Nov!T110+Dic!T110</f>
        <v>0</v>
      </c>
      <c r="AI110" s="13">
        <f>+Ene!U110+Feb!U110+Mar!U110+Abr!U110+May!U110+Jun!U110+Jul!U110+Ago!U110+Set!U110+Oct!U110+Nov!U110+Dic!U110</f>
        <v>0</v>
      </c>
      <c r="AJ110" s="13">
        <f>+Ene!V110+Feb!V110+Mar!V110+Abr!V110+May!V110+Jun!V110+Jul!V110+Ago!V110+Set!V110+Oct!V110+Nov!V110+Dic!V110</f>
        <v>0</v>
      </c>
      <c r="AK110" s="13">
        <f>+Ene!W110+Feb!W110+Mar!W110+Abr!W110+May!W110+Jun!W110+Jul!W110+Ago!W110+Set!W110+Oct!W110+Nov!W110+Dic!W110</f>
        <v>0</v>
      </c>
      <c r="AL110" s="13">
        <f t="shared" si="28"/>
        <v>0</v>
      </c>
      <c r="AM110" s="56">
        <f t="shared" si="29"/>
        <v>51.203138373751791</v>
      </c>
      <c r="AN110" s="47">
        <f t="shared" si="30"/>
        <v>0</v>
      </c>
      <c r="AO110" s="62">
        <f t="shared" si="31"/>
        <v>46.203138373751791</v>
      </c>
      <c r="AP110" s="40">
        <f>+Ene!X110+Feb!W110+Mar!W110+Abr!W110+May!W110+Jun!W110+Jul!W110+Ago!W110+Set!W110+Oct!W110+Nov!W110+Dic!W110</f>
        <v>0</v>
      </c>
      <c r="AQ110" s="59">
        <f t="shared" si="32"/>
        <v>0</v>
      </c>
      <c r="AR110" s="8">
        <f>+Ene!Y110+Feb!Y110+Mar!Y110+Abr!Y110+May!Y110+Jun!Y110+Jul!Y110+Ago!Y110+Set!Y110+Oct!Y110+Nov!Y110+Dic!Y110</f>
        <v>0</v>
      </c>
      <c r="AS110" s="59">
        <f t="shared" si="33"/>
        <v>0</v>
      </c>
      <c r="AT110" s="13">
        <f>+Ene!AA110+Feb!AA110+Mar!AA110+Abr!AA110+May!AA110+Jun!AA110+Jul!AA110+Ago!AA110+Set!AA110+Oct!AA110+Nov!AA110+Dic!AA110</f>
        <v>0</v>
      </c>
      <c r="AU110" s="13">
        <f>+Ene!AB110+Feb!AB110+Mar!AB110+Abr!AB110+May!AB110+Jun!AB110+Jul!AB110+Ago!AB110+Set!AB110+Oct!AB110+Nov!AB110+Dic!AB110</f>
        <v>0</v>
      </c>
      <c r="AV110" s="13">
        <f>+Ene!AC110+Feb!AC110+Mar!AC110+Abr!AC110+May!AC110+Jun!AC110+Jul!AC110+Ago!AC110+Set!AC110+Oct!AC110+Nov!AC110+Dic!AC110</f>
        <v>0</v>
      </c>
      <c r="AW110" s="14">
        <f t="shared" si="34"/>
        <v>0</v>
      </c>
      <c r="AX110" s="56">
        <f t="shared" si="35"/>
        <v>51.203138373751791</v>
      </c>
      <c r="AY110" s="47">
        <f t="shared" si="36"/>
        <v>0</v>
      </c>
    </row>
    <row r="111" spans="1:51" x14ac:dyDescent="0.3">
      <c r="A111" s="79" t="s">
        <v>4</v>
      </c>
      <c r="B111" s="79" t="s">
        <v>110</v>
      </c>
      <c r="C111" s="80">
        <v>400</v>
      </c>
      <c r="D111" s="79" t="s">
        <v>294</v>
      </c>
      <c r="E111" s="79" t="s">
        <v>266</v>
      </c>
      <c r="F111" s="79" t="s">
        <v>111</v>
      </c>
      <c r="G111" s="81" t="s">
        <v>264</v>
      </c>
      <c r="H111" s="82">
        <v>59</v>
      </c>
      <c r="I111" s="84" t="s">
        <v>115</v>
      </c>
      <c r="J111" s="54">
        <v>5</v>
      </c>
      <c r="K111" s="54">
        <v>5</v>
      </c>
      <c r="L111" s="54">
        <v>25.74861309240768</v>
      </c>
      <c r="M111" s="54">
        <v>25.113964178158199</v>
      </c>
      <c r="N111" s="54">
        <v>50.862577270565879</v>
      </c>
      <c r="O111" s="54">
        <v>55.862577270565879</v>
      </c>
      <c r="P111" s="40">
        <f>+Ene!J111+Feb!J111+Mar!J111+Abr!J111+May!J111+Jun!J111+Jul!J111+Ago!J111+Set!J111+Oct!J111+Nov!J111+Dic!J111</f>
        <v>0</v>
      </c>
      <c r="Q111" s="8">
        <f>+Ene!K111+Feb!K111+Mar!K111+Abr!K111+May!K111+Jun!K111+Jul!K111+Ago!K111+Set!K111+Oct!K111+Nov!K111+Dic!K111</f>
        <v>0</v>
      </c>
      <c r="R111" s="42">
        <f>+Ene!L111+Feb!L111+Mar!L111+Abr!L111+May!L111+Jun!L111+Jul!L111+Ago!L111+Set!L111+Oct!L111+Nov!L111+Dic!L111</f>
        <v>0</v>
      </c>
      <c r="S111" s="54">
        <f t="shared" si="21"/>
        <v>5</v>
      </c>
      <c r="T111" s="51">
        <f t="shared" si="22"/>
        <v>0</v>
      </c>
      <c r="U111" s="13">
        <f>+Ene!M111+Feb!M111+Mar!M111+Abr!M111+May!M111+Jun!M111+Jul!M111+Ago!M111+Set!M111+Oct!M111+Nov!M111+Dic!M111</f>
        <v>0</v>
      </c>
      <c r="V111" s="13">
        <f>+Ene!N111+Feb!N111+Mar!N111+Abr!N111+May!N111+Jun!N111+Jul!N111+Ago!N111+Set!N111+Oct!N111+Nov!N111+Dic!N111</f>
        <v>0</v>
      </c>
      <c r="W111" s="13">
        <f>+Ene!O111+Feb!O111+Mar!O111+Abr!O111+May!O111+Jun!O111+Jul!O111+Ago!O111+Set!O111+Oct!O111+Nov!O111+Dic!O111</f>
        <v>0</v>
      </c>
      <c r="X111" s="13">
        <f t="shared" si="23"/>
        <v>0</v>
      </c>
      <c r="Y111" s="56">
        <f t="shared" si="24"/>
        <v>55.862577270565879</v>
      </c>
      <c r="Z111" s="47">
        <f t="shared" si="25"/>
        <v>0</v>
      </c>
      <c r="AA111" s="14">
        <f>+Ene!P111+Feb!P111+Mar!P111+Abr!P111+May!P111+Jun!P111+Jul!P111+Ago!P111+Set!P111+Oct!P111+Nov!P111+Dic!P111</f>
        <v>0</v>
      </c>
      <c r="AB111" s="13">
        <f>+Ene!Q111+Feb!Q111+Mar!Q111+Abr!Q111+May!Q111+Jun!Q111+Jul!Q111+Ago!Q111+Set!Q111+Oct!Q111+Nov!Q111+Dic!Q111</f>
        <v>0</v>
      </c>
      <c r="AC111" s="13">
        <f>+Ene!R111+Feb!R111+Mar!R111+Abr!R111+May!R111+Jun!R111+Jul!R111+Ago!R111+Set!R111+Oct!R111+Nov!R111+Dic!R111</f>
        <v>0</v>
      </c>
      <c r="AD111" s="13">
        <f>+Ene!S111+Feb!S111+Mar!S111+Abr!S111+May!S111+Jun!S111+Jul!S111+Ago!S111+Set!S111+Oct!S111+Nov!S111+Dic!S111</f>
        <v>0</v>
      </c>
      <c r="AE111" s="13">
        <f t="shared" si="26"/>
        <v>0</v>
      </c>
      <c r="AF111" s="52">
        <v>48</v>
      </c>
      <c r="AG111" s="47">
        <f t="shared" si="27"/>
        <v>0</v>
      </c>
      <c r="AH111" s="14">
        <f>+Ene!T111+Feb!T111+Mar!T111+Abr!T111+May!T111+Jun!T111+Jul!T111+Ago!T111+Set!T111+Oct!T111+Nov!T111+Dic!T111</f>
        <v>0</v>
      </c>
      <c r="AI111" s="13">
        <f>+Ene!U111+Feb!U111+Mar!U111+Abr!U111+May!U111+Jun!U111+Jul!U111+Ago!U111+Set!U111+Oct!U111+Nov!U111+Dic!U111</f>
        <v>0</v>
      </c>
      <c r="AJ111" s="13">
        <f>+Ene!V111+Feb!V111+Mar!V111+Abr!V111+May!V111+Jun!V111+Jul!V111+Ago!V111+Set!V111+Oct!V111+Nov!V111+Dic!V111</f>
        <v>1</v>
      </c>
      <c r="AK111" s="13">
        <f>+Ene!W111+Feb!W111+Mar!W111+Abr!W111+May!W111+Jun!W111+Jul!W111+Ago!W111+Set!W111+Oct!W111+Nov!W111+Dic!W111</f>
        <v>3</v>
      </c>
      <c r="AL111" s="13">
        <f t="shared" si="28"/>
        <v>4</v>
      </c>
      <c r="AM111" s="56">
        <f t="shared" si="29"/>
        <v>55.862577270565879</v>
      </c>
      <c r="AN111" s="47">
        <f t="shared" si="30"/>
        <v>7.1604286723584609</v>
      </c>
      <c r="AO111" s="62">
        <f t="shared" si="31"/>
        <v>50.862577270565879</v>
      </c>
      <c r="AP111" s="40">
        <f>+Ene!X111+Feb!W111+Mar!W111+Abr!W111+May!W111+Jun!W111+Jul!W111+Ago!W111+Set!W111+Oct!W111+Nov!W111+Dic!W111</f>
        <v>0</v>
      </c>
      <c r="AQ111" s="59">
        <f t="shared" si="32"/>
        <v>0</v>
      </c>
      <c r="AR111" s="8">
        <f>+Ene!Y111+Feb!Y111+Mar!Y111+Abr!Y111+May!Y111+Jun!Y111+Jul!Y111+Ago!Y111+Set!Y111+Oct!Y111+Nov!Y111+Dic!Y111</f>
        <v>0</v>
      </c>
      <c r="AS111" s="59">
        <f t="shared" si="33"/>
        <v>0</v>
      </c>
      <c r="AT111" s="13">
        <f>+Ene!AA111+Feb!AA111+Mar!AA111+Abr!AA111+May!AA111+Jun!AA111+Jul!AA111+Ago!AA111+Set!AA111+Oct!AA111+Nov!AA111+Dic!AA111</f>
        <v>0</v>
      </c>
      <c r="AU111" s="13">
        <f>+Ene!AB111+Feb!AB111+Mar!AB111+Abr!AB111+May!AB111+Jun!AB111+Jul!AB111+Ago!AB111+Set!AB111+Oct!AB111+Nov!AB111+Dic!AB111</f>
        <v>0</v>
      </c>
      <c r="AV111" s="13">
        <f>+Ene!AC111+Feb!AC111+Mar!AC111+Abr!AC111+May!AC111+Jun!AC111+Jul!AC111+Ago!AC111+Set!AC111+Oct!AC111+Nov!AC111+Dic!AC111</f>
        <v>0</v>
      </c>
      <c r="AW111" s="14">
        <f t="shared" si="34"/>
        <v>0</v>
      </c>
      <c r="AX111" s="56">
        <f t="shared" si="35"/>
        <v>55.862577270565879</v>
      </c>
      <c r="AY111" s="47">
        <f t="shared" si="36"/>
        <v>0</v>
      </c>
    </row>
    <row r="112" spans="1:51" x14ac:dyDescent="0.3">
      <c r="A112" s="79" t="s">
        <v>4</v>
      </c>
      <c r="B112" s="79" t="s">
        <v>110</v>
      </c>
      <c r="C112" s="80">
        <v>400</v>
      </c>
      <c r="D112" s="79" t="s">
        <v>294</v>
      </c>
      <c r="E112" s="79" t="s">
        <v>266</v>
      </c>
      <c r="F112" s="79" t="s">
        <v>111</v>
      </c>
      <c r="G112" s="81" t="s">
        <v>264</v>
      </c>
      <c r="H112" s="82">
        <v>6946</v>
      </c>
      <c r="I112" s="84" t="s">
        <v>125</v>
      </c>
      <c r="J112" s="54">
        <v>5</v>
      </c>
      <c r="K112" s="54">
        <v>5</v>
      </c>
      <c r="L112" s="54">
        <v>46.203455381201451</v>
      </c>
      <c r="M112" s="54">
        <v>45.064637818988743</v>
      </c>
      <c r="N112" s="54">
        <v>91.268093200190194</v>
      </c>
      <c r="O112" s="54">
        <v>96.268093200190194</v>
      </c>
      <c r="P112" s="40">
        <f>+Ene!J112+Feb!J112+Mar!J112+Abr!J112+May!J112+Jun!J112+Jul!J112+Ago!J112+Set!J112+Oct!J112+Nov!J112+Dic!J112</f>
        <v>0</v>
      </c>
      <c r="Q112" s="8">
        <f>+Ene!K112+Feb!K112+Mar!K112+Abr!K112+May!K112+Jun!K112+Jul!K112+Ago!K112+Set!K112+Oct!K112+Nov!K112+Dic!K112</f>
        <v>0</v>
      </c>
      <c r="R112" s="42">
        <f>+Ene!L112+Feb!L112+Mar!L112+Abr!L112+May!L112+Jun!L112+Jul!L112+Ago!L112+Set!L112+Oct!L112+Nov!L112+Dic!L112</f>
        <v>0</v>
      </c>
      <c r="S112" s="54">
        <f t="shared" si="21"/>
        <v>5</v>
      </c>
      <c r="T112" s="51">
        <f t="shared" si="22"/>
        <v>0</v>
      </c>
      <c r="U112" s="13">
        <f>+Ene!M112+Feb!M112+Mar!M112+Abr!M112+May!M112+Jun!M112+Jul!M112+Ago!M112+Set!M112+Oct!M112+Nov!M112+Dic!M112</f>
        <v>1</v>
      </c>
      <c r="V112" s="13">
        <f>+Ene!N112+Feb!N112+Mar!N112+Abr!N112+May!N112+Jun!N112+Jul!N112+Ago!N112+Set!N112+Oct!N112+Nov!N112+Dic!N112</f>
        <v>1</v>
      </c>
      <c r="W112" s="13">
        <f>+Ene!O112+Feb!O112+Mar!O112+Abr!O112+May!O112+Jun!O112+Jul!O112+Ago!O112+Set!O112+Oct!O112+Nov!O112+Dic!O112</f>
        <v>0</v>
      </c>
      <c r="X112" s="13">
        <f t="shared" si="23"/>
        <v>2</v>
      </c>
      <c r="Y112" s="56">
        <f t="shared" si="24"/>
        <v>96.268093200190194</v>
      </c>
      <c r="Z112" s="47">
        <f t="shared" si="25"/>
        <v>2.0775315408408321</v>
      </c>
      <c r="AA112" s="14">
        <f>+Ene!P112+Feb!P112+Mar!P112+Abr!P112+May!P112+Jun!P112+Jul!P112+Ago!P112+Set!P112+Oct!P112+Nov!P112+Dic!P112</f>
        <v>0</v>
      </c>
      <c r="AB112" s="13">
        <f>+Ene!Q112+Feb!Q112+Mar!Q112+Abr!Q112+May!Q112+Jun!Q112+Jul!Q112+Ago!Q112+Set!Q112+Oct!Q112+Nov!Q112+Dic!Q112</f>
        <v>1</v>
      </c>
      <c r="AC112" s="13">
        <f>+Ene!R112+Feb!R112+Mar!R112+Abr!R112+May!R112+Jun!R112+Jul!R112+Ago!R112+Set!R112+Oct!R112+Nov!R112+Dic!R112</f>
        <v>3</v>
      </c>
      <c r="AD112" s="13">
        <f>+Ene!S112+Feb!S112+Mar!S112+Abr!S112+May!S112+Jun!S112+Jul!S112+Ago!S112+Set!S112+Oct!S112+Nov!S112+Dic!S112</f>
        <v>0</v>
      </c>
      <c r="AE112" s="13">
        <f t="shared" si="26"/>
        <v>4</v>
      </c>
      <c r="AF112" s="52">
        <v>124</v>
      </c>
      <c r="AG112" s="47">
        <f t="shared" si="27"/>
        <v>3.225806451612903</v>
      </c>
      <c r="AH112" s="14">
        <f>+Ene!T112+Feb!T112+Mar!T112+Abr!T112+May!T112+Jun!T112+Jul!T112+Ago!T112+Set!T112+Oct!T112+Nov!T112+Dic!T112</f>
        <v>0</v>
      </c>
      <c r="AI112" s="13">
        <f>+Ene!U112+Feb!U112+Mar!U112+Abr!U112+May!U112+Jun!U112+Jul!U112+Ago!U112+Set!U112+Oct!U112+Nov!U112+Dic!U112</f>
        <v>0</v>
      </c>
      <c r="AJ112" s="13">
        <f>+Ene!V112+Feb!V112+Mar!V112+Abr!V112+May!V112+Jun!V112+Jul!V112+Ago!V112+Set!V112+Oct!V112+Nov!V112+Dic!V112</f>
        <v>0</v>
      </c>
      <c r="AK112" s="13">
        <f>+Ene!W112+Feb!W112+Mar!W112+Abr!W112+May!W112+Jun!W112+Jul!W112+Ago!W112+Set!W112+Oct!W112+Nov!W112+Dic!W112</f>
        <v>0</v>
      </c>
      <c r="AL112" s="13">
        <f t="shared" si="28"/>
        <v>0</v>
      </c>
      <c r="AM112" s="56">
        <f t="shared" si="29"/>
        <v>96.268093200190194</v>
      </c>
      <c r="AN112" s="47">
        <f t="shared" si="30"/>
        <v>0</v>
      </c>
      <c r="AO112" s="62">
        <f t="shared" si="31"/>
        <v>91.268093200190194</v>
      </c>
      <c r="AP112" s="40">
        <f>+Ene!X112+Feb!W112+Mar!W112+Abr!W112+May!W112+Jun!W112+Jul!W112+Ago!W112+Set!W112+Oct!W112+Nov!W112+Dic!W112</f>
        <v>0</v>
      </c>
      <c r="AQ112" s="59">
        <f t="shared" si="32"/>
        <v>0</v>
      </c>
      <c r="AR112" s="8">
        <f>+Ene!Y112+Feb!Y112+Mar!Y112+Abr!Y112+May!Y112+Jun!Y112+Jul!Y112+Ago!Y112+Set!Y112+Oct!Y112+Nov!Y112+Dic!Y112</f>
        <v>0</v>
      </c>
      <c r="AS112" s="59">
        <f t="shared" si="33"/>
        <v>0</v>
      </c>
      <c r="AT112" s="13">
        <f>+Ene!AA112+Feb!AA112+Mar!AA112+Abr!AA112+May!AA112+Jun!AA112+Jul!AA112+Ago!AA112+Set!AA112+Oct!AA112+Nov!AA112+Dic!AA112</f>
        <v>0</v>
      </c>
      <c r="AU112" s="13">
        <f>+Ene!AB112+Feb!AB112+Mar!AB112+Abr!AB112+May!AB112+Jun!AB112+Jul!AB112+Ago!AB112+Set!AB112+Oct!AB112+Nov!AB112+Dic!AB112</f>
        <v>0</v>
      </c>
      <c r="AV112" s="13">
        <f>+Ene!AC112+Feb!AC112+Mar!AC112+Abr!AC112+May!AC112+Jun!AC112+Jul!AC112+Ago!AC112+Set!AC112+Oct!AC112+Nov!AC112+Dic!AC112</f>
        <v>0</v>
      </c>
      <c r="AW112" s="14">
        <f t="shared" si="34"/>
        <v>0</v>
      </c>
      <c r="AX112" s="56">
        <f t="shared" si="35"/>
        <v>96.268093200190194</v>
      </c>
      <c r="AY112" s="47">
        <f t="shared" si="36"/>
        <v>0</v>
      </c>
    </row>
    <row r="113" spans="1:51" x14ac:dyDescent="0.3">
      <c r="A113" s="79" t="s">
        <v>4</v>
      </c>
      <c r="B113" s="79" t="s">
        <v>116</v>
      </c>
      <c r="C113" s="80">
        <v>400</v>
      </c>
      <c r="D113" s="79" t="s">
        <v>294</v>
      </c>
      <c r="E113" s="79" t="s">
        <v>266</v>
      </c>
      <c r="F113" s="79" t="s">
        <v>111</v>
      </c>
      <c r="G113" s="81" t="s">
        <v>263</v>
      </c>
      <c r="H113" s="82">
        <v>63</v>
      </c>
      <c r="I113" s="84" t="s">
        <v>120</v>
      </c>
      <c r="J113" s="54">
        <v>34</v>
      </c>
      <c r="K113" s="54">
        <v>34</v>
      </c>
      <c r="L113" s="54">
        <v>44.782750114207396</v>
      </c>
      <c r="M113" s="54">
        <v>54.326614892645047</v>
      </c>
      <c r="N113" s="54">
        <v>99.109365006852443</v>
      </c>
      <c r="O113" s="54">
        <v>133.10936500685244</v>
      </c>
      <c r="P113" s="40">
        <f>+Ene!J113+Feb!J113+Mar!J113+Abr!J113+May!J113+Jun!J113+Jul!J113+Ago!J113+Set!J113+Oct!J113+Nov!J113+Dic!J113</f>
        <v>4</v>
      </c>
      <c r="Q113" s="8">
        <f>+Ene!K113+Feb!K113+Mar!K113+Abr!K113+May!K113+Jun!K113+Jul!K113+Ago!K113+Set!K113+Oct!K113+Nov!K113+Dic!K113</f>
        <v>6</v>
      </c>
      <c r="R113" s="42">
        <f>+Ene!L113+Feb!L113+Mar!L113+Abr!L113+May!L113+Jun!L113+Jul!L113+Ago!L113+Set!L113+Oct!L113+Nov!L113+Dic!L113</f>
        <v>4</v>
      </c>
      <c r="S113" s="54">
        <f t="shared" si="21"/>
        <v>34</v>
      </c>
      <c r="T113" s="51">
        <f t="shared" si="22"/>
        <v>11.76470588235294</v>
      </c>
      <c r="U113" s="13">
        <f>+Ene!M113+Feb!M113+Mar!M113+Abr!M113+May!M113+Jun!M113+Jul!M113+Ago!M113+Set!M113+Oct!M113+Nov!M113+Dic!M113</f>
        <v>2</v>
      </c>
      <c r="V113" s="13">
        <f>+Ene!N113+Feb!N113+Mar!N113+Abr!N113+May!N113+Jun!N113+Jul!N113+Ago!N113+Set!N113+Oct!N113+Nov!N113+Dic!N113</f>
        <v>2</v>
      </c>
      <c r="W113" s="13">
        <f>+Ene!O113+Feb!O113+Mar!O113+Abr!O113+May!O113+Jun!O113+Jul!O113+Ago!O113+Set!O113+Oct!O113+Nov!O113+Dic!O113</f>
        <v>1</v>
      </c>
      <c r="X113" s="13">
        <f t="shared" si="23"/>
        <v>5</v>
      </c>
      <c r="Y113" s="56">
        <f t="shared" si="24"/>
        <v>133.10936500685244</v>
      </c>
      <c r="Z113" s="47">
        <f t="shared" si="25"/>
        <v>3.7563097079928229</v>
      </c>
      <c r="AA113" s="14">
        <f>+Ene!P113+Feb!P113+Mar!P113+Abr!P113+May!P113+Jun!P113+Jul!P113+Ago!P113+Set!P113+Oct!P113+Nov!P113+Dic!P113</f>
        <v>0</v>
      </c>
      <c r="AB113" s="13">
        <f>+Ene!Q113+Feb!Q113+Mar!Q113+Abr!Q113+May!Q113+Jun!Q113+Jul!Q113+Ago!Q113+Set!Q113+Oct!Q113+Nov!Q113+Dic!Q113</f>
        <v>3</v>
      </c>
      <c r="AC113" s="13">
        <f>+Ene!R113+Feb!R113+Mar!R113+Abr!R113+May!R113+Jun!R113+Jul!R113+Ago!R113+Set!R113+Oct!R113+Nov!R113+Dic!R113</f>
        <v>40</v>
      </c>
      <c r="AD113" s="13">
        <f>+Ene!S113+Feb!S113+Mar!S113+Abr!S113+May!S113+Jun!S113+Jul!S113+Ago!S113+Set!S113+Oct!S113+Nov!S113+Dic!S113</f>
        <v>23</v>
      </c>
      <c r="AE113" s="13">
        <f t="shared" si="26"/>
        <v>66</v>
      </c>
      <c r="AF113" s="52">
        <v>157</v>
      </c>
      <c r="AG113" s="47">
        <f t="shared" si="27"/>
        <v>42.038216560509554</v>
      </c>
      <c r="AH113" s="14">
        <f>+Ene!T113+Feb!T113+Mar!T113+Abr!T113+May!T113+Jun!T113+Jul!T113+Ago!T113+Set!T113+Oct!T113+Nov!T113+Dic!T113</f>
        <v>0</v>
      </c>
      <c r="AI113" s="13">
        <f>+Ene!U113+Feb!U113+Mar!U113+Abr!U113+May!U113+Jun!U113+Jul!U113+Ago!U113+Set!U113+Oct!U113+Nov!U113+Dic!U113</f>
        <v>2</v>
      </c>
      <c r="AJ113" s="13">
        <f>+Ene!V113+Feb!V113+Mar!V113+Abr!V113+May!V113+Jun!V113+Jul!V113+Ago!V113+Set!V113+Oct!V113+Nov!V113+Dic!V113</f>
        <v>4</v>
      </c>
      <c r="AK113" s="13">
        <f>+Ene!W113+Feb!W113+Mar!W113+Abr!W113+May!W113+Jun!W113+Jul!W113+Ago!W113+Set!W113+Oct!W113+Nov!W113+Dic!W113</f>
        <v>0</v>
      </c>
      <c r="AL113" s="13">
        <f t="shared" si="28"/>
        <v>6</v>
      </c>
      <c r="AM113" s="56">
        <f t="shared" si="29"/>
        <v>133.10936500685244</v>
      </c>
      <c r="AN113" s="47">
        <f t="shared" si="30"/>
        <v>4.5075716495913873</v>
      </c>
      <c r="AO113" s="62">
        <f t="shared" si="31"/>
        <v>99.109365006852443</v>
      </c>
      <c r="AP113" s="40">
        <f>+Ene!X113+Feb!W113+Mar!W113+Abr!W113+May!W113+Jun!W113+Jul!W113+Ago!W113+Set!W113+Oct!W113+Nov!W113+Dic!W113</f>
        <v>0</v>
      </c>
      <c r="AQ113" s="59">
        <f t="shared" si="32"/>
        <v>0</v>
      </c>
      <c r="AR113" s="8">
        <f>+Ene!Y113+Feb!Y113+Mar!Y113+Abr!Y113+May!Y113+Jun!Y113+Jul!Y113+Ago!Y113+Set!Y113+Oct!Y113+Nov!Y113+Dic!Y113</f>
        <v>0</v>
      </c>
      <c r="AS113" s="59">
        <f t="shared" si="33"/>
        <v>0</v>
      </c>
      <c r="AT113" s="13">
        <f>+Ene!AA113+Feb!AA113+Mar!AA113+Abr!AA113+May!AA113+Jun!AA113+Jul!AA113+Ago!AA113+Set!AA113+Oct!AA113+Nov!AA113+Dic!AA113</f>
        <v>0</v>
      </c>
      <c r="AU113" s="13">
        <f>+Ene!AB113+Feb!AB113+Mar!AB113+Abr!AB113+May!AB113+Jun!AB113+Jul!AB113+Ago!AB113+Set!AB113+Oct!AB113+Nov!AB113+Dic!AB113</f>
        <v>0</v>
      </c>
      <c r="AV113" s="13">
        <f>+Ene!AC113+Feb!AC113+Mar!AC113+Abr!AC113+May!AC113+Jun!AC113+Jul!AC113+Ago!AC113+Set!AC113+Oct!AC113+Nov!AC113+Dic!AC113</f>
        <v>0</v>
      </c>
      <c r="AW113" s="14">
        <f t="shared" si="34"/>
        <v>0</v>
      </c>
      <c r="AX113" s="56">
        <f t="shared" si="35"/>
        <v>133.10936500685244</v>
      </c>
      <c r="AY113" s="47">
        <f t="shared" si="36"/>
        <v>0</v>
      </c>
    </row>
    <row r="114" spans="1:51" x14ac:dyDescent="0.3">
      <c r="A114" s="79" t="s">
        <v>4</v>
      </c>
      <c r="B114" s="79" t="s">
        <v>116</v>
      </c>
      <c r="C114" s="80">
        <v>400</v>
      </c>
      <c r="D114" s="79" t="s">
        <v>294</v>
      </c>
      <c r="E114" s="79" t="s">
        <v>266</v>
      </c>
      <c r="F114" s="79" t="s">
        <v>111</v>
      </c>
      <c r="G114" s="81" t="s">
        <v>264</v>
      </c>
      <c r="H114" s="82">
        <v>62</v>
      </c>
      <c r="I114" s="84" t="s">
        <v>119</v>
      </c>
      <c r="J114" s="54">
        <v>20</v>
      </c>
      <c r="K114" s="54">
        <v>20</v>
      </c>
      <c r="L114" s="54">
        <v>45.45154865235267</v>
      </c>
      <c r="M114" s="54">
        <v>55.137944266788487</v>
      </c>
      <c r="N114" s="54">
        <v>100.58949291914115</v>
      </c>
      <c r="O114" s="54">
        <v>120.58949291914115</v>
      </c>
      <c r="P114" s="40">
        <f>+Ene!J114+Feb!J114+Mar!J114+Abr!J114+May!J114+Jun!J114+Jul!J114+Ago!J114+Set!J114+Oct!J114+Nov!J114+Dic!J114</f>
        <v>3</v>
      </c>
      <c r="Q114" s="8">
        <f>+Ene!K114+Feb!K114+Mar!K114+Abr!K114+May!K114+Jun!K114+Jul!K114+Ago!K114+Set!K114+Oct!K114+Nov!K114+Dic!K114</f>
        <v>2</v>
      </c>
      <c r="R114" s="42">
        <f>+Ene!L114+Feb!L114+Mar!L114+Abr!L114+May!L114+Jun!L114+Jul!L114+Ago!L114+Set!L114+Oct!L114+Nov!L114+Dic!L114</f>
        <v>1</v>
      </c>
      <c r="S114" s="54">
        <f t="shared" si="21"/>
        <v>20</v>
      </c>
      <c r="T114" s="51">
        <f t="shared" si="22"/>
        <v>5</v>
      </c>
      <c r="U114" s="13">
        <f>+Ene!M114+Feb!M114+Mar!M114+Abr!M114+May!M114+Jun!M114+Jul!M114+Ago!M114+Set!M114+Oct!M114+Nov!M114+Dic!M114</f>
        <v>2</v>
      </c>
      <c r="V114" s="13">
        <f>+Ene!N114+Feb!N114+Mar!N114+Abr!N114+May!N114+Jun!N114+Jul!N114+Ago!N114+Set!N114+Oct!N114+Nov!N114+Dic!N114</f>
        <v>0</v>
      </c>
      <c r="W114" s="13">
        <f>+Ene!O114+Feb!O114+Mar!O114+Abr!O114+May!O114+Jun!O114+Jul!O114+Ago!O114+Set!O114+Oct!O114+Nov!O114+Dic!O114</f>
        <v>2</v>
      </c>
      <c r="X114" s="13">
        <f t="shared" si="23"/>
        <v>4</v>
      </c>
      <c r="Y114" s="56">
        <f t="shared" si="24"/>
        <v>120.58949291914115</v>
      </c>
      <c r="Z114" s="47">
        <f t="shared" si="25"/>
        <v>3.3170385770525788</v>
      </c>
      <c r="AA114" s="14">
        <f>+Ene!P114+Feb!P114+Mar!P114+Abr!P114+May!P114+Jun!P114+Jul!P114+Ago!P114+Set!P114+Oct!P114+Nov!P114+Dic!P114</f>
        <v>0</v>
      </c>
      <c r="AB114" s="13">
        <f>+Ene!Q114+Feb!Q114+Mar!Q114+Abr!Q114+May!Q114+Jun!Q114+Jul!Q114+Ago!Q114+Set!Q114+Oct!Q114+Nov!Q114+Dic!Q114</f>
        <v>2</v>
      </c>
      <c r="AC114" s="13">
        <f>+Ene!R114+Feb!R114+Mar!R114+Abr!R114+May!R114+Jun!R114+Jul!R114+Ago!R114+Set!R114+Oct!R114+Nov!R114+Dic!R114</f>
        <v>3</v>
      </c>
      <c r="AD114" s="13">
        <f>+Ene!S114+Feb!S114+Mar!S114+Abr!S114+May!S114+Jun!S114+Jul!S114+Ago!S114+Set!S114+Oct!S114+Nov!S114+Dic!S114</f>
        <v>4</v>
      </c>
      <c r="AE114" s="13">
        <f t="shared" si="26"/>
        <v>9</v>
      </c>
      <c r="AF114" s="52">
        <v>170</v>
      </c>
      <c r="AG114" s="47">
        <f t="shared" si="27"/>
        <v>5.2941176470588234</v>
      </c>
      <c r="AH114" s="14">
        <f>+Ene!T114+Feb!T114+Mar!T114+Abr!T114+May!T114+Jun!T114+Jul!T114+Ago!T114+Set!T114+Oct!T114+Nov!T114+Dic!T114</f>
        <v>0</v>
      </c>
      <c r="AI114" s="13">
        <f>+Ene!U114+Feb!U114+Mar!U114+Abr!U114+May!U114+Jun!U114+Jul!U114+Ago!U114+Set!U114+Oct!U114+Nov!U114+Dic!U114</f>
        <v>15</v>
      </c>
      <c r="AJ114" s="13">
        <f>+Ene!V114+Feb!V114+Mar!V114+Abr!V114+May!V114+Jun!V114+Jul!V114+Ago!V114+Set!V114+Oct!V114+Nov!V114+Dic!V114</f>
        <v>18</v>
      </c>
      <c r="AK114" s="13">
        <f>+Ene!W114+Feb!W114+Mar!W114+Abr!W114+May!W114+Jun!W114+Jul!W114+Ago!W114+Set!W114+Oct!W114+Nov!W114+Dic!W114</f>
        <v>14</v>
      </c>
      <c r="AL114" s="13">
        <f t="shared" si="28"/>
        <v>47</v>
      </c>
      <c r="AM114" s="56">
        <f t="shared" si="29"/>
        <v>120.58949291914115</v>
      </c>
      <c r="AN114" s="47">
        <f t="shared" si="30"/>
        <v>38.975203280367801</v>
      </c>
      <c r="AO114" s="62">
        <f t="shared" si="31"/>
        <v>100.58949291914115</v>
      </c>
      <c r="AP114" s="40">
        <f>+Ene!X114+Feb!W114+Mar!W114+Abr!W114+May!W114+Jun!W114+Jul!W114+Ago!W114+Set!W114+Oct!W114+Nov!W114+Dic!W114</f>
        <v>3</v>
      </c>
      <c r="AQ114" s="59">
        <f t="shared" si="32"/>
        <v>2.9824188520480459</v>
      </c>
      <c r="AR114" s="8">
        <f>+Ene!Y114+Feb!Y114+Mar!Y114+Abr!Y114+May!Y114+Jun!Y114+Jul!Y114+Ago!Y114+Set!Y114+Oct!Y114+Nov!Y114+Dic!Y114</f>
        <v>0</v>
      </c>
      <c r="AS114" s="59">
        <f t="shared" si="33"/>
        <v>0</v>
      </c>
      <c r="AT114" s="13">
        <f>+Ene!AA114+Feb!AA114+Mar!AA114+Abr!AA114+May!AA114+Jun!AA114+Jul!AA114+Ago!AA114+Set!AA114+Oct!AA114+Nov!AA114+Dic!AA114</f>
        <v>0</v>
      </c>
      <c r="AU114" s="13">
        <f>+Ene!AB114+Feb!AB114+Mar!AB114+Abr!AB114+May!AB114+Jun!AB114+Jul!AB114+Ago!AB114+Set!AB114+Oct!AB114+Nov!AB114+Dic!AB114</f>
        <v>0</v>
      </c>
      <c r="AV114" s="13">
        <f>+Ene!AC114+Feb!AC114+Mar!AC114+Abr!AC114+May!AC114+Jun!AC114+Jul!AC114+Ago!AC114+Set!AC114+Oct!AC114+Nov!AC114+Dic!AC114</f>
        <v>0</v>
      </c>
      <c r="AW114" s="14">
        <f t="shared" si="34"/>
        <v>0</v>
      </c>
      <c r="AX114" s="56">
        <f t="shared" si="35"/>
        <v>120.58949291914115</v>
      </c>
      <c r="AY114" s="47">
        <f t="shared" si="36"/>
        <v>0</v>
      </c>
    </row>
    <row r="115" spans="1:51" x14ac:dyDescent="0.3">
      <c r="A115" s="79" t="s">
        <v>4</v>
      </c>
      <c r="B115" s="79" t="s">
        <v>116</v>
      </c>
      <c r="C115" s="80">
        <v>400</v>
      </c>
      <c r="D115" s="79" t="s">
        <v>294</v>
      </c>
      <c r="E115" s="79" t="s">
        <v>266</v>
      </c>
      <c r="F115" s="79" t="s">
        <v>111</v>
      </c>
      <c r="G115" s="81" t="s">
        <v>263</v>
      </c>
      <c r="H115" s="82">
        <v>60</v>
      </c>
      <c r="I115" s="84" t="s">
        <v>117</v>
      </c>
      <c r="J115" s="54">
        <v>21</v>
      </c>
      <c r="K115" s="54">
        <v>21</v>
      </c>
      <c r="L115" s="54">
        <v>25.828999543170404</v>
      </c>
      <c r="M115" s="54">
        <v>31.333540429419838</v>
      </c>
      <c r="N115" s="54">
        <v>57.162539972590238</v>
      </c>
      <c r="O115" s="54">
        <v>78.162539972590238</v>
      </c>
      <c r="P115" s="40">
        <f>+Ene!J115+Feb!J115+Mar!J115+Abr!J115+May!J115+Jun!J115+Jul!J115+Ago!J115+Set!J115+Oct!J115+Nov!J115+Dic!J115</f>
        <v>2</v>
      </c>
      <c r="Q115" s="8">
        <f>+Ene!K115+Feb!K115+Mar!K115+Abr!K115+May!K115+Jun!K115+Jul!K115+Ago!K115+Set!K115+Oct!K115+Nov!K115+Dic!K115</f>
        <v>1</v>
      </c>
      <c r="R115" s="42">
        <f>+Ene!L115+Feb!L115+Mar!L115+Abr!L115+May!L115+Jun!L115+Jul!L115+Ago!L115+Set!L115+Oct!L115+Nov!L115+Dic!L115</f>
        <v>3</v>
      </c>
      <c r="S115" s="54">
        <f t="shared" si="21"/>
        <v>21</v>
      </c>
      <c r="T115" s="51">
        <f t="shared" si="22"/>
        <v>14.285714285714285</v>
      </c>
      <c r="U115" s="13">
        <f>+Ene!M115+Feb!M115+Mar!M115+Abr!M115+May!M115+Jun!M115+Jul!M115+Ago!M115+Set!M115+Oct!M115+Nov!M115+Dic!M115</f>
        <v>6</v>
      </c>
      <c r="V115" s="13">
        <f>+Ene!N115+Feb!N115+Mar!N115+Abr!N115+May!N115+Jun!N115+Jul!N115+Ago!N115+Set!N115+Oct!N115+Nov!N115+Dic!N115</f>
        <v>2</v>
      </c>
      <c r="W115" s="13">
        <f>+Ene!O115+Feb!O115+Mar!O115+Abr!O115+May!O115+Jun!O115+Jul!O115+Ago!O115+Set!O115+Oct!O115+Nov!O115+Dic!O115</f>
        <v>4</v>
      </c>
      <c r="X115" s="13">
        <f t="shared" si="23"/>
        <v>12</v>
      </c>
      <c r="Y115" s="56">
        <f t="shared" si="24"/>
        <v>78.162539972590238</v>
      </c>
      <c r="Z115" s="47">
        <f t="shared" si="25"/>
        <v>15.352622885858262</v>
      </c>
      <c r="AA115" s="14">
        <f>+Ene!P115+Feb!P115+Mar!P115+Abr!P115+May!P115+Jun!P115+Jul!P115+Ago!P115+Set!P115+Oct!P115+Nov!P115+Dic!P115</f>
        <v>0</v>
      </c>
      <c r="AB115" s="13">
        <f>+Ene!Q115+Feb!Q115+Mar!Q115+Abr!Q115+May!Q115+Jun!Q115+Jul!Q115+Ago!Q115+Set!Q115+Oct!Q115+Nov!Q115+Dic!Q115</f>
        <v>3</v>
      </c>
      <c r="AC115" s="13">
        <f>+Ene!R115+Feb!R115+Mar!R115+Abr!R115+May!R115+Jun!R115+Jul!R115+Ago!R115+Set!R115+Oct!R115+Nov!R115+Dic!R115</f>
        <v>4</v>
      </c>
      <c r="AD115" s="13">
        <f>+Ene!S115+Feb!S115+Mar!S115+Abr!S115+May!S115+Jun!S115+Jul!S115+Ago!S115+Set!S115+Oct!S115+Nov!S115+Dic!S115</f>
        <v>4</v>
      </c>
      <c r="AE115" s="13">
        <f t="shared" si="26"/>
        <v>11</v>
      </c>
      <c r="AF115" s="52">
        <v>131</v>
      </c>
      <c r="AG115" s="47">
        <f t="shared" si="27"/>
        <v>8.3969465648854964</v>
      </c>
      <c r="AH115" s="14">
        <f>+Ene!T115+Feb!T115+Mar!T115+Abr!T115+May!T115+Jun!T115+Jul!T115+Ago!T115+Set!T115+Oct!T115+Nov!T115+Dic!T115</f>
        <v>0</v>
      </c>
      <c r="AI115" s="13">
        <f>+Ene!U115+Feb!U115+Mar!U115+Abr!U115+May!U115+Jun!U115+Jul!U115+Ago!U115+Set!U115+Oct!U115+Nov!U115+Dic!U115</f>
        <v>3</v>
      </c>
      <c r="AJ115" s="13">
        <f>+Ene!V115+Feb!V115+Mar!V115+Abr!V115+May!V115+Jun!V115+Jul!V115+Ago!V115+Set!V115+Oct!V115+Nov!V115+Dic!V115</f>
        <v>5</v>
      </c>
      <c r="AK115" s="13">
        <f>+Ene!W115+Feb!W115+Mar!W115+Abr!W115+May!W115+Jun!W115+Jul!W115+Ago!W115+Set!W115+Oct!W115+Nov!W115+Dic!W115</f>
        <v>3</v>
      </c>
      <c r="AL115" s="13">
        <f t="shared" si="28"/>
        <v>11</v>
      </c>
      <c r="AM115" s="56">
        <f t="shared" si="29"/>
        <v>78.162539972590238</v>
      </c>
      <c r="AN115" s="47">
        <f t="shared" si="30"/>
        <v>14.073237645370074</v>
      </c>
      <c r="AO115" s="62">
        <f t="shared" si="31"/>
        <v>57.162539972590238</v>
      </c>
      <c r="AP115" s="40">
        <f>+Ene!X115+Feb!W115+Mar!W115+Abr!W115+May!W115+Jun!W115+Jul!W115+Ago!W115+Set!W115+Oct!W115+Nov!W115+Dic!W115</f>
        <v>2</v>
      </c>
      <c r="AQ115" s="59">
        <f t="shared" si="32"/>
        <v>3.4987948417950139</v>
      </c>
      <c r="AR115" s="8">
        <f>+Ene!Y115+Feb!Y115+Mar!Y115+Abr!Y115+May!Y115+Jun!Y115+Jul!Y115+Ago!Y115+Set!Y115+Oct!Y115+Nov!Y115+Dic!Y115</f>
        <v>0</v>
      </c>
      <c r="AS115" s="59">
        <f t="shared" si="33"/>
        <v>0</v>
      </c>
      <c r="AT115" s="13">
        <f>+Ene!AA115+Feb!AA115+Mar!AA115+Abr!AA115+May!AA115+Jun!AA115+Jul!AA115+Ago!AA115+Set!AA115+Oct!AA115+Nov!AA115+Dic!AA115</f>
        <v>0</v>
      </c>
      <c r="AU115" s="13">
        <f>+Ene!AB115+Feb!AB115+Mar!AB115+Abr!AB115+May!AB115+Jun!AB115+Jul!AB115+Ago!AB115+Set!AB115+Oct!AB115+Nov!AB115+Dic!AB115</f>
        <v>0</v>
      </c>
      <c r="AV115" s="13">
        <f>+Ene!AC115+Feb!AC115+Mar!AC115+Abr!AC115+May!AC115+Jun!AC115+Jul!AC115+Ago!AC115+Set!AC115+Oct!AC115+Nov!AC115+Dic!AC115</f>
        <v>0</v>
      </c>
      <c r="AW115" s="14">
        <f t="shared" si="34"/>
        <v>0</v>
      </c>
      <c r="AX115" s="56">
        <f t="shared" si="35"/>
        <v>78.162539972590238</v>
      </c>
      <c r="AY115" s="47">
        <f t="shared" si="36"/>
        <v>0</v>
      </c>
    </row>
    <row r="116" spans="1:51" x14ac:dyDescent="0.3">
      <c r="A116" s="79" t="s">
        <v>4</v>
      </c>
      <c r="B116" s="79" t="s">
        <v>116</v>
      </c>
      <c r="C116" s="80">
        <v>400</v>
      </c>
      <c r="D116" s="79" t="s">
        <v>294</v>
      </c>
      <c r="E116" s="79" t="s">
        <v>266</v>
      </c>
      <c r="F116" s="79" t="s">
        <v>111</v>
      </c>
      <c r="G116" s="81" t="s">
        <v>264</v>
      </c>
      <c r="H116" s="82">
        <v>61</v>
      </c>
      <c r="I116" s="84" t="s">
        <v>118</v>
      </c>
      <c r="J116" s="54">
        <v>5</v>
      </c>
      <c r="K116" s="54">
        <v>5</v>
      </c>
      <c r="L116" s="54">
        <v>30.336701690269528</v>
      </c>
      <c r="M116" s="54">
        <v>36.801900411146647</v>
      </c>
      <c r="N116" s="54">
        <v>67.138602101416183</v>
      </c>
      <c r="O116" s="54">
        <v>72.138602101416183</v>
      </c>
      <c r="P116" s="40">
        <f>+Ene!J116+Feb!J116+Mar!J116+Abr!J116+May!J116+Jun!J116+Jul!J116+Ago!J116+Set!J116+Oct!J116+Nov!J116+Dic!J116</f>
        <v>0</v>
      </c>
      <c r="Q116" s="8">
        <f>+Ene!K116+Feb!K116+Mar!K116+Abr!K116+May!K116+Jun!K116+Jul!K116+Ago!K116+Set!K116+Oct!K116+Nov!K116+Dic!K116</f>
        <v>0</v>
      </c>
      <c r="R116" s="42">
        <f>+Ene!L116+Feb!L116+Mar!L116+Abr!L116+May!L116+Jun!L116+Jul!L116+Ago!L116+Set!L116+Oct!L116+Nov!L116+Dic!L116</f>
        <v>0</v>
      </c>
      <c r="S116" s="54">
        <f t="shared" si="21"/>
        <v>5</v>
      </c>
      <c r="T116" s="51">
        <f t="shared" si="22"/>
        <v>0</v>
      </c>
      <c r="U116" s="13">
        <f>+Ene!M116+Feb!M116+Mar!M116+Abr!M116+May!M116+Jun!M116+Jul!M116+Ago!M116+Set!M116+Oct!M116+Nov!M116+Dic!M116</f>
        <v>0</v>
      </c>
      <c r="V116" s="13">
        <f>+Ene!N116+Feb!N116+Mar!N116+Abr!N116+May!N116+Jun!N116+Jul!N116+Ago!N116+Set!N116+Oct!N116+Nov!N116+Dic!N116</f>
        <v>0</v>
      </c>
      <c r="W116" s="13">
        <f>+Ene!O116+Feb!O116+Mar!O116+Abr!O116+May!O116+Jun!O116+Jul!O116+Ago!O116+Set!O116+Oct!O116+Nov!O116+Dic!O116</f>
        <v>0</v>
      </c>
      <c r="X116" s="13">
        <f t="shared" si="23"/>
        <v>0</v>
      </c>
      <c r="Y116" s="56">
        <f t="shared" si="24"/>
        <v>72.138602101416183</v>
      </c>
      <c r="Z116" s="47">
        <f t="shared" si="25"/>
        <v>0</v>
      </c>
      <c r="AA116" s="14">
        <f>+Ene!P116+Feb!P116+Mar!P116+Abr!P116+May!P116+Jun!P116+Jul!P116+Ago!P116+Set!P116+Oct!P116+Nov!P116+Dic!P116</f>
        <v>0</v>
      </c>
      <c r="AB116" s="13">
        <f>+Ene!Q116+Feb!Q116+Mar!Q116+Abr!Q116+May!Q116+Jun!Q116+Jul!Q116+Ago!Q116+Set!Q116+Oct!Q116+Nov!Q116+Dic!Q116</f>
        <v>0</v>
      </c>
      <c r="AC116" s="13">
        <f>+Ene!R116+Feb!R116+Mar!R116+Abr!R116+May!R116+Jun!R116+Jul!R116+Ago!R116+Set!R116+Oct!R116+Nov!R116+Dic!R116</f>
        <v>0</v>
      </c>
      <c r="AD116" s="13">
        <f>+Ene!S116+Feb!S116+Mar!S116+Abr!S116+May!S116+Jun!S116+Jul!S116+Ago!S116+Set!S116+Oct!S116+Nov!S116+Dic!S116</f>
        <v>0</v>
      </c>
      <c r="AE116" s="13">
        <f t="shared" si="26"/>
        <v>0</v>
      </c>
      <c r="AF116" s="52">
        <v>134</v>
      </c>
      <c r="AG116" s="47">
        <f t="shared" si="27"/>
        <v>0</v>
      </c>
      <c r="AH116" s="14">
        <f>+Ene!T116+Feb!T116+Mar!T116+Abr!T116+May!T116+Jun!T116+Jul!T116+Ago!T116+Set!T116+Oct!T116+Nov!T116+Dic!T116</f>
        <v>0</v>
      </c>
      <c r="AI116" s="13">
        <f>+Ene!U116+Feb!U116+Mar!U116+Abr!U116+May!U116+Jun!U116+Jul!U116+Ago!U116+Set!U116+Oct!U116+Nov!U116+Dic!U116</f>
        <v>0</v>
      </c>
      <c r="AJ116" s="13">
        <f>+Ene!V116+Feb!V116+Mar!V116+Abr!V116+May!V116+Jun!V116+Jul!V116+Ago!V116+Set!V116+Oct!V116+Nov!V116+Dic!V116</f>
        <v>0</v>
      </c>
      <c r="AK116" s="13">
        <f>+Ene!W116+Feb!W116+Mar!W116+Abr!W116+May!W116+Jun!W116+Jul!W116+Ago!W116+Set!W116+Oct!W116+Nov!W116+Dic!W116</f>
        <v>0</v>
      </c>
      <c r="AL116" s="13">
        <f t="shared" si="28"/>
        <v>0</v>
      </c>
      <c r="AM116" s="56">
        <f t="shared" si="29"/>
        <v>72.138602101416183</v>
      </c>
      <c r="AN116" s="47">
        <f t="shared" si="30"/>
        <v>0</v>
      </c>
      <c r="AO116" s="62">
        <f t="shared" si="31"/>
        <v>67.138602101416183</v>
      </c>
      <c r="AP116" s="40">
        <f>+Ene!X116+Feb!W116+Mar!W116+Abr!W116+May!W116+Jun!W116+Jul!W116+Ago!W116+Set!W116+Oct!W116+Nov!W116+Dic!W116</f>
        <v>0</v>
      </c>
      <c r="AQ116" s="59">
        <f t="shared" si="32"/>
        <v>0</v>
      </c>
      <c r="AR116" s="8">
        <f>+Ene!Y116+Feb!Y116+Mar!Y116+Abr!Y116+May!Y116+Jun!Y116+Jul!Y116+Ago!Y116+Set!Y116+Oct!Y116+Nov!Y116+Dic!Y116</f>
        <v>0</v>
      </c>
      <c r="AS116" s="59">
        <f t="shared" si="33"/>
        <v>0</v>
      </c>
      <c r="AT116" s="13">
        <f>+Ene!AA116+Feb!AA116+Mar!AA116+Abr!AA116+May!AA116+Jun!AA116+Jul!AA116+Ago!AA116+Set!AA116+Oct!AA116+Nov!AA116+Dic!AA116</f>
        <v>0</v>
      </c>
      <c r="AU116" s="13">
        <f>+Ene!AB116+Feb!AB116+Mar!AB116+Abr!AB116+May!AB116+Jun!AB116+Jul!AB116+Ago!AB116+Set!AB116+Oct!AB116+Nov!AB116+Dic!AB116</f>
        <v>0</v>
      </c>
      <c r="AV116" s="13">
        <f>+Ene!AC116+Feb!AC116+Mar!AC116+Abr!AC116+May!AC116+Jun!AC116+Jul!AC116+Ago!AC116+Set!AC116+Oct!AC116+Nov!AC116+Dic!AC116</f>
        <v>0</v>
      </c>
      <c r="AW116" s="14">
        <f t="shared" si="34"/>
        <v>0</v>
      </c>
      <c r="AX116" s="56">
        <f t="shared" si="35"/>
        <v>72.138602101416183</v>
      </c>
      <c r="AY116" s="47">
        <f t="shared" si="36"/>
        <v>0</v>
      </c>
    </row>
    <row r="117" spans="1:51" x14ac:dyDescent="0.3">
      <c r="A117" s="79" t="s">
        <v>4</v>
      </c>
      <c r="B117" s="79" t="s">
        <v>228</v>
      </c>
      <c r="C117" s="80">
        <v>400</v>
      </c>
      <c r="D117" s="79" t="s">
        <v>294</v>
      </c>
      <c r="E117" s="79" t="s">
        <v>266</v>
      </c>
      <c r="F117" s="79" t="s">
        <v>229</v>
      </c>
      <c r="G117" s="81" t="s">
        <v>263</v>
      </c>
      <c r="H117" s="82">
        <v>37</v>
      </c>
      <c r="I117" s="84" t="s">
        <v>229</v>
      </c>
      <c r="J117" s="54">
        <v>80</v>
      </c>
      <c r="K117" s="54">
        <v>80</v>
      </c>
      <c r="L117" s="54">
        <v>35.215615120274904</v>
      </c>
      <c r="M117" s="54">
        <v>40.600265750286368</v>
      </c>
      <c r="N117" s="54">
        <v>75.815880870561273</v>
      </c>
      <c r="O117" s="54">
        <v>155.81588087056127</v>
      </c>
      <c r="P117" s="40">
        <f>+Ene!J117+Feb!J117+Mar!J117+Abr!J117+May!J117+Jun!J117+Jul!J117+Ago!J117+Set!J117+Oct!J117+Nov!J117+Dic!J117</f>
        <v>5</v>
      </c>
      <c r="Q117" s="8">
        <f>+Ene!K117+Feb!K117+Mar!K117+Abr!K117+May!K117+Jun!K117+Jul!K117+Ago!K117+Set!K117+Oct!K117+Nov!K117+Dic!K117</f>
        <v>3</v>
      </c>
      <c r="R117" s="42">
        <f>+Ene!L117+Feb!L117+Mar!L117+Abr!L117+May!L117+Jun!L117+Jul!L117+Ago!L117+Set!L117+Oct!L117+Nov!L117+Dic!L117</f>
        <v>1</v>
      </c>
      <c r="S117" s="54">
        <f t="shared" si="21"/>
        <v>80</v>
      </c>
      <c r="T117" s="51">
        <f t="shared" si="22"/>
        <v>1.25</v>
      </c>
      <c r="U117" s="13">
        <f>+Ene!M117+Feb!M117+Mar!M117+Abr!M117+May!M117+Jun!M117+Jul!M117+Ago!M117+Set!M117+Oct!M117+Nov!M117+Dic!M117</f>
        <v>7</v>
      </c>
      <c r="V117" s="13">
        <f>+Ene!N117+Feb!N117+Mar!N117+Abr!N117+May!N117+Jun!N117+Jul!N117+Ago!N117+Set!N117+Oct!N117+Nov!N117+Dic!N117</f>
        <v>6</v>
      </c>
      <c r="W117" s="13">
        <f>+Ene!O117+Feb!O117+Mar!O117+Abr!O117+May!O117+Jun!O117+Jul!O117+Ago!O117+Set!O117+Oct!O117+Nov!O117+Dic!O117</f>
        <v>5</v>
      </c>
      <c r="X117" s="13">
        <f t="shared" si="23"/>
        <v>18</v>
      </c>
      <c r="Y117" s="56">
        <f t="shared" si="24"/>
        <v>155.81588087056127</v>
      </c>
      <c r="Z117" s="47">
        <f t="shared" si="25"/>
        <v>11.552095909243606</v>
      </c>
      <c r="AA117" s="14">
        <f>+Ene!P117+Feb!P117+Mar!P117+Abr!P117+May!P117+Jun!P117+Jul!P117+Ago!P117+Set!P117+Oct!P117+Nov!P117+Dic!P117</f>
        <v>0</v>
      </c>
      <c r="AB117" s="13">
        <f>+Ene!Q117+Feb!Q117+Mar!Q117+Abr!Q117+May!Q117+Jun!Q117+Jul!Q117+Ago!Q117+Set!Q117+Oct!Q117+Nov!Q117+Dic!Q117</f>
        <v>8</v>
      </c>
      <c r="AC117" s="13">
        <f>+Ene!R117+Feb!R117+Mar!R117+Abr!R117+May!R117+Jun!R117+Jul!R117+Ago!R117+Set!R117+Oct!R117+Nov!R117+Dic!R117</f>
        <v>34</v>
      </c>
      <c r="AD117" s="13">
        <f>+Ene!S117+Feb!S117+Mar!S117+Abr!S117+May!S117+Jun!S117+Jul!S117+Ago!S117+Set!S117+Oct!S117+Nov!S117+Dic!S117</f>
        <v>28</v>
      </c>
      <c r="AE117" s="13">
        <f t="shared" si="26"/>
        <v>70</v>
      </c>
      <c r="AF117" s="52">
        <v>127</v>
      </c>
      <c r="AG117" s="47">
        <f t="shared" si="27"/>
        <v>55.118110236220474</v>
      </c>
      <c r="AH117" s="14">
        <f>+Ene!T117+Feb!T117+Mar!T117+Abr!T117+May!T117+Jun!T117+Jul!T117+Ago!T117+Set!T117+Oct!T117+Nov!T117+Dic!T117</f>
        <v>6</v>
      </c>
      <c r="AI117" s="13">
        <f>+Ene!U117+Feb!U117+Mar!U117+Abr!U117+May!U117+Jun!U117+Jul!U117+Ago!U117+Set!U117+Oct!U117+Nov!U117+Dic!U117</f>
        <v>21</v>
      </c>
      <c r="AJ117" s="13">
        <f>+Ene!V117+Feb!V117+Mar!V117+Abr!V117+May!V117+Jun!V117+Jul!V117+Ago!V117+Set!V117+Oct!V117+Nov!V117+Dic!V117</f>
        <v>31</v>
      </c>
      <c r="AK117" s="13">
        <f>+Ene!W117+Feb!W117+Mar!W117+Abr!W117+May!W117+Jun!W117+Jul!W117+Ago!W117+Set!W117+Oct!W117+Nov!W117+Dic!W117</f>
        <v>21</v>
      </c>
      <c r="AL117" s="13">
        <f t="shared" si="28"/>
        <v>79</v>
      </c>
      <c r="AM117" s="56">
        <f t="shared" si="29"/>
        <v>155.81588087056127</v>
      </c>
      <c r="AN117" s="47">
        <f t="shared" si="30"/>
        <v>50.700865379458051</v>
      </c>
      <c r="AO117" s="62">
        <f t="shared" si="31"/>
        <v>75.815880870561273</v>
      </c>
      <c r="AP117" s="40">
        <f>+Ene!X117+Feb!W117+Mar!W117+Abr!W117+May!W117+Jun!W117+Jul!W117+Ago!W117+Set!W117+Oct!W117+Nov!W117+Dic!W117</f>
        <v>0</v>
      </c>
      <c r="AQ117" s="59">
        <f t="shared" si="32"/>
        <v>0</v>
      </c>
      <c r="AR117" s="8">
        <f>+Ene!Y117+Feb!Y117+Mar!Y117+Abr!Y117+May!Y117+Jun!Y117+Jul!Y117+Ago!Y117+Set!Y117+Oct!Y117+Nov!Y117+Dic!Y117</f>
        <v>18</v>
      </c>
      <c r="AS117" s="59">
        <f t="shared" si="33"/>
        <v>23.741727713658026</v>
      </c>
      <c r="AT117" s="13">
        <f>+Ene!AA117+Feb!AA117+Mar!AA117+Abr!AA117+May!AA117+Jun!AA117+Jul!AA117+Ago!AA117+Set!AA117+Oct!AA117+Nov!AA117+Dic!AA117</f>
        <v>7</v>
      </c>
      <c r="AU117" s="13">
        <f>+Ene!AB117+Feb!AB117+Mar!AB117+Abr!AB117+May!AB117+Jun!AB117+Jul!AB117+Ago!AB117+Set!AB117+Oct!AB117+Nov!AB117+Dic!AB117</f>
        <v>18</v>
      </c>
      <c r="AV117" s="13">
        <f>+Ene!AC117+Feb!AC117+Mar!AC117+Abr!AC117+May!AC117+Jun!AC117+Jul!AC117+Ago!AC117+Set!AC117+Oct!AC117+Nov!AC117+Dic!AC117</f>
        <v>6</v>
      </c>
      <c r="AW117" s="14">
        <f t="shared" si="34"/>
        <v>31</v>
      </c>
      <c r="AX117" s="56">
        <f t="shared" si="35"/>
        <v>155.81588087056127</v>
      </c>
      <c r="AY117" s="47">
        <f t="shared" si="36"/>
        <v>19.895276288141766</v>
      </c>
    </row>
    <row r="118" spans="1:51" x14ac:dyDescent="0.3">
      <c r="A118" s="79" t="s">
        <v>4</v>
      </c>
      <c r="B118" s="79" t="s">
        <v>228</v>
      </c>
      <c r="C118" s="80">
        <v>400</v>
      </c>
      <c r="D118" s="79" t="s">
        <v>294</v>
      </c>
      <c r="E118" s="79" t="s">
        <v>266</v>
      </c>
      <c r="F118" s="79" t="s">
        <v>229</v>
      </c>
      <c r="G118" s="81" t="s">
        <v>264</v>
      </c>
      <c r="H118" s="82">
        <v>47</v>
      </c>
      <c r="I118" s="84" t="s">
        <v>235</v>
      </c>
      <c r="J118" s="54">
        <v>8</v>
      </c>
      <c r="K118" s="54">
        <v>8</v>
      </c>
      <c r="L118" s="54">
        <v>20.208824742268042</v>
      </c>
      <c r="M118" s="54">
        <v>23.298859106529211</v>
      </c>
      <c r="N118" s="54">
        <v>43.507683848797257</v>
      </c>
      <c r="O118" s="54">
        <v>51.507683848797257</v>
      </c>
      <c r="P118" s="40">
        <f>+Ene!J118+Feb!J118+Mar!J118+Abr!J118+May!J118+Jun!J118+Jul!J118+Ago!J118+Set!J118+Oct!J118+Nov!J118+Dic!J118</f>
        <v>0</v>
      </c>
      <c r="Q118" s="8">
        <f>+Ene!K118+Feb!K118+Mar!K118+Abr!K118+May!K118+Jun!K118+Jul!K118+Ago!K118+Set!K118+Oct!K118+Nov!K118+Dic!K118</f>
        <v>0</v>
      </c>
      <c r="R118" s="42">
        <f>+Ene!L118+Feb!L118+Mar!L118+Abr!L118+May!L118+Jun!L118+Jul!L118+Ago!L118+Set!L118+Oct!L118+Nov!L118+Dic!L118</f>
        <v>0</v>
      </c>
      <c r="S118" s="54">
        <f t="shared" si="21"/>
        <v>8</v>
      </c>
      <c r="T118" s="51">
        <f t="shared" si="22"/>
        <v>0</v>
      </c>
      <c r="U118" s="13">
        <f>+Ene!M118+Feb!M118+Mar!M118+Abr!M118+May!M118+Jun!M118+Jul!M118+Ago!M118+Set!M118+Oct!M118+Nov!M118+Dic!M118</f>
        <v>0</v>
      </c>
      <c r="V118" s="13">
        <f>+Ene!N118+Feb!N118+Mar!N118+Abr!N118+May!N118+Jun!N118+Jul!N118+Ago!N118+Set!N118+Oct!N118+Nov!N118+Dic!N118</f>
        <v>0</v>
      </c>
      <c r="W118" s="13">
        <f>+Ene!O118+Feb!O118+Mar!O118+Abr!O118+May!O118+Jun!O118+Jul!O118+Ago!O118+Set!O118+Oct!O118+Nov!O118+Dic!O118</f>
        <v>0</v>
      </c>
      <c r="X118" s="13">
        <f t="shared" si="23"/>
        <v>0</v>
      </c>
      <c r="Y118" s="56">
        <f t="shared" si="24"/>
        <v>51.507683848797257</v>
      </c>
      <c r="Z118" s="47">
        <f t="shared" si="25"/>
        <v>0</v>
      </c>
      <c r="AA118" s="14">
        <f>+Ene!P118+Feb!P118+Mar!P118+Abr!P118+May!P118+Jun!P118+Jul!P118+Ago!P118+Set!P118+Oct!P118+Nov!P118+Dic!P118</f>
        <v>0</v>
      </c>
      <c r="AB118" s="13">
        <f>+Ene!Q118+Feb!Q118+Mar!Q118+Abr!Q118+May!Q118+Jun!Q118+Jul!Q118+Ago!Q118+Set!Q118+Oct!Q118+Nov!Q118+Dic!Q118</f>
        <v>1</v>
      </c>
      <c r="AC118" s="13">
        <f>+Ene!R118+Feb!R118+Mar!R118+Abr!R118+May!R118+Jun!R118+Jul!R118+Ago!R118+Set!R118+Oct!R118+Nov!R118+Dic!R118</f>
        <v>0</v>
      </c>
      <c r="AD118" s="13">
        <f>+Ene!S118+Feb!S118+Mar!S118+Abr!S118+May!S118+Jun!S118+Jul!S118+Ago!S118+Set!S118+Oct!S118+Nov!S118+Dic!S118</f>
        <v>0</v>
      </c>
      <c r="AE118" s="13">
        <f t="shared" si="26"/>
        <v>1</v>
      </c>
      <c r="AF118" s="52">
        <v>200</v>
      </c>
      <c r="AG118" s="47">
        <f t="shared" si="27"/>
        <v>0.5</v>
      </c>
      <c r="AH118" s="14">
        <f>+Ene!T118+Feb!T118+Mar!T118+Abr!T118+May!T118+Jun!T118+Jul!T118+Ago!T118+Set!T118+Oct!T118+Nov!T118+Dic!T118</f>
        <v>0</v>
      </c>
      <c r="AI118" s="13">
        <f>+Ene!U118+Feb!U118+Mar!U118+Abr!U118+May!U118+Jun!U118+Jul!U118+Ago!U118+Set!U118+Oct!U118+Nov!U118+Dic!U118</f>
        <v>0</v>
      </c>
      <c r="AJ118" s="13">
        <f>+Ene!V118+Feb!V118+Mar!V118+Abr!V118+May!V118+Jun!V118+Jul!V118+Ago!V118+Set!V118+Oct!V118+Nov!V118+Dic!V118</f>
        <v>0</v>
      </c>
      <c r="AK118" s="13">
        <f>+Ene!W118+Feb!W118+Mar!W118+Abr!W118+May!W118+Jun!W118+Jul!W118+Ago!W118+Set!W118+Oct!W118+Nov!W118+Dic!W118</f>
        <v>0</v>
      </c>
      <c r="AL118" s="13">
        <f t="shared" si="28"/>
        <v>0</v>
      </c>
      <c r="AM118" s="56">
        <f t="shared" si="29"/>
        <v>51.507683848797257</v>
      </c>
      <c r="AN118" s="47">
        <f t="shared" si="30"/>
        <v>0</v>
      </c>
      <c r="AO118" s="62">
        <f t="shared" si="31"/>
        <v>43.507683848797257</v>
      </c>
      <c r="AP118" s="40">
        <f>+Ene!X118+Feb!W118+Mar!W118+Abr!W118+May!W118+Jun!W118+Jul!W118+Ago!W118+Set!W118+Oct!W118+Nov!W118+Dic!W118</f>
        <v>0</v>
      </c>
      <c r="AQ118" s="59">
        <f t="shared" si="32"/>
        <v>0</v>
      </c>
      <c r="AR118" s="8">
        <f>+Ene!Y118+Feb!Y118+Mar!Y118+Abr!Y118+May!Y118+Jun!Y118+Jul!Y118+Ago!Y118+Set!Y118+Oct!Y118+Nov!Y118+Dic!Y118</f>
        <v>0</v>
      </c>
      <c r="AS118" s="59">
        <f t="shared" si="33"/>
        <v>0</v>
      </c>
      <c r="AT118" s="13">
        <f>+Ene!AA118+Feb!AA118+Mar!AA118+Abr!AA118+May!AA118+Jun!AA118+Jul!AA118+Ago!AA118+Set!AA118+Oct!AA118+Nov!AA118+Dic!AA118</f>
        <v>0</v>
      </c>
      <c r="AU118" s="13">
        <f>+Ene!AB118+Feb!AB118+Mar!AB118+Abr!AB118+May!AB118+Jun!AB118+Jul!AB118+Ago!AB118+Set!AB118+Oct!AB118+Nov!AB118+Dic!AB118</f>
        <v>0</v>
      </c>
      <c r="AV118" s="13">
        <f>+Ene!AC118+Feb!AC118+Mar!AC118+Abr!AC118+May!AC118+Jun!AC118+Jul!AC118+Ago!AC118+Set!AC118+Oct!AC118+Nov!AC118+Dic!AC118</f>
        <v>0</v>
      </c>
      <c r="AW118" s="14">
        <f t="shared" si="34"/>
        <v>0</v>
      </c>
      <c r="AX118" s="56">
        <f t="shared" si="35"/>
        <v>51.507683848797257</v>
      </c>
      <c r="AY118" s="47">
        <f t="shared" si="36"/>
        <v>0</v>
      </c>
    </row>
    <row r="119" spans="1:51" x14ac:dyDescent="0.3">
      <c r="A119" s="79" t="s">
        <v>4</v>
      </c>
      <c r="B119" s="79" t="s">
        <v>228</v>
      </c>
      <c r="C119" s="80">
        <v>400</v>
      </c>
      <c r="D119" s="79" t="s">
        <v>294</v>
      </c>
      <c r="E119" s="79" t="s">
        <v>266</v>
      </c>
      <c r="F119" s="79" t="s">
        <v>229</v>
      </c>
      <c r="G119" s="81" t="s">
        <v>264</v>
      </c>
      <c r="H119" s="82">
        <v>45</v>
      </c>
      <c r="I119" s="84" t="s">
        <v>233</v>
      </c>
      <c r="J119" s="54">
        <v>8</v>
      </c>
      <c r="K119" s="54">
        <v>8</v>
      </c>
      <c r="L119" s="54">
        <v>26.261883161512017</v>
      </c>
      <c r="M119" s="54">
        <v>30.277461626575018</v>
      </c>
      <c r="N119" s="54">
        <v>56.539344788087035</v>
      </c>
      <c r="O119" s="54">
        <v>64.539344788087035</v>
      </c>
      <c r="P119" s="40">
        <f>+Ene!J119+Feb!J119+Mar!J119+Abr!J119+May!J119+Jun!J119+Jul!J119+Ago!J119+Set!J119+Oct!J119+Nov!J119+Dic!J119</f>
        <v>0</v>
      </c>
      <c r="Q119" s="8">
        <f>+Ene!K119+Feb!K119+Mar!K119+Abr!K119+May!K119+Jun!K119+Jul!K119+Ago!K119+Set!K119+Oct!K119+Nov!K119+Dic!K119</f>
        <v>0</v>
      </c>
      <c r="R119" s="42">
        <f>+Ene!L119+Feb!L119+Mar!L119+Abr!L119+May!L119+Jun!L119+Jul!L119+Ago!L119+Set!L119+Oct!L119+Nov!L119+Dic!L119</f>
        <v>0</v>
      </c>
      <c r="S119" s="54">
        <f t="shared" si="21"/>
        <v>8</v>
      </c>
      <c r="T119" s="51">
        <f t="shared" si="22"/>
        <v>0</v>
      </c>
      <c r="U119" s="13">
        <f>+Ene!M119+Feb!M119+Mar!M119+Abr!M119+May!M119+Jun!M119+Jul!M119+Ago!M119+Set!M119+Oct!M119+Nov!M119+Dic!M119</f>
        <v>0</v>
      </c>
      <c r="V119" s="13">
        <f>+Ene!N119+Feb!N119+Mar!N119+Abr!N119+May!N119+Jun!N119+Jul!N119+Ago!N119+Set!N119+Oct!N119+Nov!N119+Dic!N119</f>
        <v>0</v>
      </c>
      <c r="W119" s="13">
        <f>+Ene!O119+Feb!O119+Mar!O119+Abr!O119+May!O119+Jun!O119+Jul!O119+Ago!O119+Set!O119+Oct!O119+Nov!O119+Dic!O119</f>
        <v>0</v>
      </c>
      <c r="X119" s="13">
        <f t="shared" si="23"/>
        <v>0</v>
      </c>
      <c r="Y119" s="56">
        <f t="shared" si="24"/>
        <v>64.539344788087035</v>
      </c>
      <c r="Z119" s="47">
        <f t="shared" si="25"/>
        <v>0</v>
      </c>
      <c r="AA119" s="14">
        <f>+Ene!P119+Feb!P119+Mar!P119+Abr!P119+May!P119+Jun!P119+Jul!P119+Ago!P119+Set!P119+Oct!P119+Nov!P119+Dic!P119</f>
        <v>0</v>
      </c>
      <c r="AB119" s="13">
        <f>+Ene!Q119+Feb!Q119+Mar!Q119+Abr!Q119+May!Q119+Jun!Q119+Jul!Q119+Ago!Q119+Set!Q119+Oct!Q119+Nov!Q119+Dic!Q119</f>
        <v>0</v>
      </c>
      <c r="AC119" s="13">
        <f>+Ene!R119+Feb!R119+Mar!R119+Abr!R119+May!R119+Jun!R119+Jul!R119+Ago!R119+Set!R119+Oct!R119+Nov!R119+Dic!R119</f>
        <v>0</v>
      </c>
      <c r="AD119" s="13">
        <f>+Ene!S119+Feb!S119+Mar!S119+Abr!S119+May!S119+Jun!S119+Jul!S119+Ago!S119+Set!S119+Oct!S119+Nov!S119+Dic!S119</f>
        <v>0</v>
      </c>
      <c r="AE119" s="13">
        <f t="shared" si="26"/>
        <v>0</v>
      </c>
      <c r="AF119" s="52">
        <v>583</v>
      </c>
      <c r="AG119" s="47">
        <f t="shared" si="27"/>
        <v>0</v>
      </c>
      <c r="AH119" s="14">
        <f>+Ene!T119+Feb!T119+Mar!T119+Abr!T119+May!T119+Jun!T119+Jul!T119+Ago!T119+Set!T119+Oct!T119+Nov!T119+Dic!T119</f>
        <v>0</v>
      </c>
      <c r="AI119" s="13">
        <f>+Ene!U119+Feb!U119+Mar!U119+Abr!U119+May!U119+Jun!U119+Jul!U119+Ago!U119+Set!U119+Oct!U119+Nov!U119+Dic!U119</f>
        <v>0</v>
      </c>
      <c r="AJ119" s="13">
        <f>+Ene!V119+Feb!V119+Mar!V119+Abr!V119+May!V119+Jun!V119+Jul!V119+Ago!V119+Set!V119+Oct!V119+Nov!V119+Dic!V119</f>
        <v>0</v>
      </c>
      <c r="AK119" s="13">
        <f>+Ene!W119+Feb!W119+Mar!W119+Abr!W119+May!W119+Jun!W119+Jul!W119+Ago!W119+Set!W119+Oct!W119+Nov!W119+Dic!W119</f>
        <v>0</v>
      </c>
      <c r="AL119" s="13">
        <f t="shared" si="28"/>
        <v>0</v>
      </c>
      <c r="AM119" s="56">
        <f t="shared" si="29"/>
        <v>64.539344788087035</v>
      </c>
      <c r="AN119" s="47">
        <f t="shared" si="30"/>
        <v>0</v>
      </c>
      <c r="AO119" s="62">
        <f t="shared" si="31"/>
        <v>56.539344788087035</v>
      </c>
      <c r="AP119" s="40">
        <f>+Ene!X119+Feb!W119+Mar!W119+Abr!W119+May!W119+Jun!W119+Jul!W119+Ago!W119+Set!W119+Oct!W119+Nov!W119+Dic!W119</f>
        <v>0</v>
      </c>
      <c r="AQ119" s="59">
        <f t="shared" si="32"/>
        <v>0</v>
      </c>
      <c r="AR119" s="8">
        <f>+Ene!Y119+Feb!Y119+Mar!Y119+Abr!Y119+May!Y119+Jun!Y119+Jul!Y119+Ago!Y119+Set!Y119+Oct!Y119+Nov!Y119+Dic!Y119</f>
        <v>0</v>
      </c>
      <c r="AS119" s="59">
        <f t="shared" si="33"/>
        <v>0</v>
      </c>
      <c r="AT119" s="13">
        <f>+Ene!AA119+Feb!AA119+Mar!AA119+Abr!AA119+May!AA119+Jun!AA119+Jul!AA119+Ago!AA119+Set!AA119+Oct!AA119+Nov!AA119+Dic!AA119</f>
        <v>0</v>
      </c>
      <c r="AU119" s="13">
        <f>+Ene!AB119+Feb!AB119+Mar!AB119+Abr!AB119+May!AB119+Jun!AB119+Jul!AB119+Ago!AB119+Set!AB119+Oct!AB119+Nov!AB119+Dic!AB119</f>
        <v>0</v>
      </c>
      <c r="AV119" s="13">
        <f>+Ene!AC119+Feb!AC119+Mar!AC119+Abr!AC119+May!AC119+Jun!AC119+Jul!AC119+Ago!AC119+Set!AC119+Oct!AC119+Nov!AC119+Dic!AC119</f>
        <v>0</v>
      </c>
      <c r="AW119" s="14">
        <f t="shared" si="34"/>
        <v>0</v>
      </c>
      <c r="AX119" s="56">
        <f t="shared" si="35"/>
        <v>64.539344788087035</v>
      </c>
      <c r="AY119" s="47">
        <f t="shared" si="36"/>
        <v>0</v>
      </c>
    </row>
    <row r="120" spans="1:51" x14ac:dyDescent="0.3">
      <c r="A120" s="79" t="s">
        <v>4</v>
      </c>
      <c r="B120" s="79" t="s">
        <v>228</v>
      </c>
      <c r="C120" s="80">
        <v>400</v>
      </c>
      <c r="D120" s="79" t="s">
        <v>294</v>
      </c>
      <c r="E120" s="79" t="s">
        <v>266</v>
      </c>
      <c r="F120" s="79" t="s">
        <v>229</v>
      </c>
      <c r="G120" s="81" t="s">
        <v>264</v>
      </c>
      <c r="H120" s="82">
        <v>38</v>
      </c>
      <c r="I120" s="84" t="s">
        <v>230</v>
      </c>
      <c r="J120" s="54">
        <v>8</v>
      </c>
      <c r="K120" s="54">
        <v>8</v>
      </c>
      <c r="L120" s="54">
        <v>18.422872852233692</v>
      </c>
      <c r="M120" s="54">
        <v>21.239825887743429</v>
      </c>
      <c r="N120" s="54">
        <v>39.662698739977117</v>
      </c>
      <c r="O120" s="54">
        <v>47.662698739977117</v>
      </c>
      <c r="P120" s="40">
        <f>+Ene!J120+Feb!J120+Mar!J120+Abr!J120+May!J120+Jun!J120+Jul!J120+Ago!J120+Set!J120+Oct!J120+Nov!J120+Dic!J120</f>
        <v>0</v>
      </c>
      <c r="Q120" s="8">
        <f>+Ene!K120+Feb!K120+Mar!K120+Abr!K120+May!K120+Jun!K120+Jul!K120+Ago!K120+Set!K120+Oct!K120+Nov!K120+Dic!K120</f>
        <v>0</v>
      </c>
      <c r="R120" s="42">
        <f>+Ene!L120+Feb!L120+Mar!L120+Abr!L120+May!L120+Jun!L120+Jul!L120+Ago!L120+Set!L120+Oct!L120+Nov!L120+Dic!L120</f>
        <v>0</v>
      </c>
      <c r="S120" s="54">
        <f t="shared" si="21"/>
        <v>8</v>
      </c>
      <c r="T120" s="51">
        <f t="shared" si="22"/>
        <v>0</v>
      </c>
      <c r="U120" s="13">
        <f>+Ene!M120+Feb!M120+Mar!M120+Abr!M120+May!M120+Jun!M120+Jul!M120+Ago!M120+Set!M120+Oct!M120+Nov!M120+Dic!M120</f>
        <v>0</v>
      </c>
      <c r="V120" s="13">
        <f>+Ene!N120+Feb!N120+Mar!N120+Abr!N120+May!N120+Jun!N120+Jul!N120+Ago!N120+Set!N120+Oct!N120+Nov!N120+Dic!N120</f>
        <v>0</v>
      </c>
      <c r="W120" s="13">
        <f>+Ene!O120+Feb!O120+Mar!O120+Abr!O120+May!O120+Jun!O120+Jul!O120+Ago!O120+Set!O120+Oct!O120+Nov!O120+Dic!O120</f>
        <v>0</v>
      </c>
      <c r="X120" s="13">
        <f t="shared" si="23"/>
        <v>0</v>
      </c>
      <c r="Y120" s="56">
        <f t="shared" si="24"/>
        <v>47.662698739977117</v>
      </c>
      <c r="Z120" s="47">
        <f t="shared" si="25"/>
        <v>0</v>
      </c>
      <c r="AA120" s="14">
        <f>+Ene!P120+Feb!P120+Mar!P120+Abr!P120+May!P120+Jun!P120+Jul!P120+Ago!P120+Set!P120+Oct!P120+Nov!P120+Dic!P120</f>
        <v>0</v>
      </c>
      <c r="AB120" s="13">
        <f>+Ene!Q120+Feb!Q120+Mar!Q120+Abr!Q120+May!Q120+Jun!Q120+Jul!Q120+Ago!Q120+Set!Q120+Oct!Q120+Nov!Q120+Dic!Q120</f>
        <v>0</v>
      </c>
      <c r="AC120" s="13">
        <f>+Ene!R120+Feb!R120+Mar!R120+Abr!R120+May!R120+Jun!R120+Jul!R120+Ago!R120+Set!R120+Oct!R120+Nov!R120+Dic!R120</f>
        <v>0</v>
      </c>
      <c r="AD120" s="13">
        <f>+Ene!S120+Feb!S120+Mar!S120+Abr!S120+May!S120+Jun!S120+Jul!S120+Ago!S120+Set!S120+Oct!S120+Nov!S120+Dic!S120</f>
        <v>0</v>
      </c>
      <c r="AE120" s="13">
        <f t="shared" si="26"/>
        <v>0</v>
      </c>
      <c r="AF120" s="52">
        <v>186</v>
      </c>
      <c r="AG120" s="47">
        <f t="shared" si="27"/>
        <v>0</v>
      </c>
      <c r="AH120" s="14">
        <f>+Ene!T120+Feb!T120+Mar!T120+Abr!T120+May!T120+Jun!T120+Jul!T120+Ago!T120+Set!T120+Oct!T120+Nov!T120+Dic!T120</f>
        <v>0</v>
      </c>
      <c r="AI120" s="13">
        <f>+Ene!U120+Feb!U120+Mar!U120+Abr!U120+May!U120+Jun!U120+Jul!U120+Ago!U120+Set!U120+Oct!U120+Nov!U120+Dic!U120</f>
        <v>0</v>
      </c>
      <c r="AJ120" s="13">
        <f>+Ene!V120+Feb!V120+Mar!V120+Abr!V120+May!V120+Jun!V120+Jul!V120+Ago!V120+Set!V120+Oct!V120+Nov!V120+Dic!V120</f>
        <v>0</v>
      </c>
      <c r="AK120" s="13">
        <f>+Ene!W120+Feb!W120+Mar!W120+Abr!W120+May!W120+Jun!W120+Jul!W120+Ago!W120+Set!W120+Oct!W120+Nov!W120+Dic!W120</f>
        <v>0</v>
      </c>
      <c r="AL120" s="13">
        <f t="shared" si="28"/>
        <v>0</v>
      </c>
      <c r="AM120" s="56">
        <f t="shared" si="29"/>
        <v>47.662698739977117</v>
      </c>
      <c r="AN120" s="47">
        <f t="shared" si="30"/>
        <v>0</v>
      </c>
      <c r="AO120" s="62">
        <f t="shared" si="31"/>
        <v>39.662698739977117</v>
      </c>
      <c r="AP120" s="40">
        <f>+Ene!X120+Feb!W120+Mar!W120+Abr!W120+May!W120+Jun!W120+Jul!W120+Ago!W120+Set!W120+Oct!W120+Nov!W120+Dic!W120</f>
        <v>0</v>
      </c>
      <c r="AQ120" s="59">
        <f t="shared" si="32"/>
        <v>0</v>
      </c>
      <c r="AR120" s="8">
        <f>+Ene!Y120+Feb!Y120+Mar!Y120+Abr!Y120+May!Y120+Jun!Y120+Jul!Y120+Ago!Y120+Set!Y120+Oct!Y120+Nov!Y120+Dic!Y120</f>
        <v>0</v>
      </c>
      <c r="AS120" s="59">
        <f t="shared" si="33"/>
        <v>0</v>
      </c>
      <c r="AT120" s="13">
        <f>+Ene!AA120+Feb!AA120+Mar!AA120+Abr!AA120+May!AA120+Jun!AA120+Jul!AA120+Ago!AA120+Set!AA120+Oct!AA120+Nov!AA120+Dic!AA120</f>
        <v>0</v>
      </c>
      <c r="AU120" s="13">
        <f>+Ene!AB120+Feb!AB120+Mar!AB120+Abr!AB120+May!AB120+Jun!AB120+Jul!AB120+Ago!AB120+Set!AB120+Oct!AB120+Nov!AB120+Dic!AB120</f>
        <v>0</v>
      </c>
      <c r="AV120" s="13">
        <f>+Ene!AC120+Feb!AC120+Mar!AC120+Abr!AC120+May!AC120+Jun!AC120+Jul!AC120+Ago!AC120+Set!AC120+Oct!AC120+Nov!AC120+Dic!AC120</f>
        <v>0</v>
      </c>
      <c r="AW120" s="14">
        <f t="shared" si="34"/>
        <v>0</v>
      </c>
      <c r="AX120" s="56">
        <f t="shared" si="35"/>
        <v>47.662698739977117</v>
      </c>
      <c r="AY120" s="47">
        <f t="shared" si="36"/>
        <v>0</v>
      </c>
    </row>
    <row r="121" spans="1:51" x14ac:dyDescent="0.3">
      <c r="A121" s="79" t="s">
        <v>4</v>
      </c>
      <c r="B121" s="79" t="s">
        <v>228</v>
      </c>
      <c r="C121" s="80">
        <v>400</v>
      </c>
      <c r="D121" s="79" t="s">
        <v>294</v>
      </c>
      <c r="E121" s="79" t="s">
        <v>262</v>
      </c>
      <c r="F121" s="79" t="s">
        <v>25</v>
      </c>
      <c r="G121" s="81" t="s">
        <v>264</v>
      </c>
      <c r="H121" s="82">
        <v>39</v>
      </c>
      <c r="I121" s="84" t="s">
        <v>556</v>
      </c>
      <c r="J121" s="54">
        <v>5</v>
      </c>
      <c r="K121" s="54">
        <v>5</v>
      </c>
      <c r="L121" s="54">
        <v>17.116371134020618</v>
      </c>
      <c r="M121" s="54">
        <v>19.733553264604815</v>
      </c>
      <c r="N121" s="54">
        <v>36.849924398625433</v>
      </c>
      <c r="O121" s="54">
        <v>41.849924398625433</v>
      </c>
      <c r="P121" s="40">
        <f>+Ene!J121+Feb!J121+Mar!J121+Abr!J121+May!J121+Jun!J121+Jul!J121+Ago!J121+Set!J121+Oct!J121+Nov!J121+Dic!J121</f>
        <v>0</v>
      </c>
      <c r="Q121" s="8">
        <f>+Ene!K121+Feb!K121+Mar!K121+Abr!K121+May!K121+Jun!K121+Jul!K121+Ago!K121+Set!K121+Oct!K121+Nov!K121+Dic!K121</f>
        <v>0</v>
      </c>
      <c r="R121" s="42">
        <f>+Ene!L121+Feb!L121+Mar!L121+Abr!L121+May!L121+Jun!L121+Jul!L121+Ago!L121+Set!L121+Oct!L121+Nov!L121+Dic!L121</f>
        <v>0</v>
      </c>
      <c r="S121" s="54">
        <f t="shared" si="21"/>
        <v>5</v>
      </c>
      <c r="T121" s="51">
        <f t="shared" si="22"/>
        <v>0</v>
      </c>
      <c r="U121" s="13">
        <f>+Ene!M121+Feb!M121+Mar!M121+Abr!M121+May!M121+Jun!M121+Jul!M121+Ago!M121+Set!M121+Oct!M121+Nov!M121+Dic!M121</f>
        <v>0</v>
      </c>
      <c r="V121" s="13">
        <f>+Ene!N121+Feb!N121+Mar!N121+Abr!N121+May!N121+Jun!N121+Jul!N121+Ago!N121+Set!N121+Oct!N121+Nov!N121+Dic!N121</f>
        <v>0</v>
      </c>
      <c r="W121" s="13">
        <f>+Ene!O121+Feb!O121+Mar!O121+Abr!O121+May!O121+Jun!O121+Jul!O121+Ago!O121+Set!O121+Oct!O121+Nov!O121+Dic!O121</f>
        <v>0</v>
      </c>
      <c r="X121" s="13">
        <f t="shared" si="23"/>
        <v>0</v>
      </c>
      <c r="Y121" s="56">
        <f t="shared" si="24"/>
        <v>41.849924398625433</v>
      </c>
      <c r="Z121" s="47">
        <f t="shared" si="25"/>
        <v>0</v>
      </c>
      <c r="AA121" s="14">
        <f>+Ene!P121+Feb!P121+Mar!P121+Abr!P121+May!P121+Jun!P121+Jul!P121+Ago!P121+Set!P121+Oct!P121+Nov!P121+Dic!P121</f>
        <v>0</v>
      </c>
      <c r="AB121" s="13">
        <f>+Ene!Q121+Feb!Q121+Mar!Q121+Abr!Q121+May!Q121+Jun!Q121+Jul!Q121+Ago!Q121+Set!Q121+Oct!Q121+Nov!Q121+Dic!Q121</f>
        <v>0</v>
      </c>
      <c r="AC121" s="13">
        <f>+Ene!R121+Feb!R121+Mar!R121+Abr!R121+May!R121+Jun!R121+Jul!R121+Ago!R121+Set!R121+Oct!R121+Nov!R121+Dic!R121</f>
        <v>1</v>
      </c>
      <c r="AD121" s="13">
        <f>+Ene!S121+Feb!S121+Mar!S121+Abr!S121+May!S121+Jun!S121+Jul!S121+Ago!S121+Set!S121+Oct!S121+Nov!S121+Dic!S121</f>
        <v>1</v>
      </c>
      <c r="AE121" s="13">
        <f t="shared" si="26"/>
        <v>2</v>
      </c>
      <c r="AF121" s="52">
        <v>173</v>
      </c>
      <c r="AG121" s="47">
        <f t="shared" si="27"/>
        <v>1.1560693641618496</v>
      </c>
      <c r="AH121" s="14">
        <f>+Ene!T121+Feb!T121+Mar!T121+Abr!T121+May!T121+Jun!T121+Jul!T121+Ago!T121+Set!T121+Oct!T121+Nov!T121+Dic!T121</f>
        <v>0</v>
      </c>
      <c r="AI121" s="13">
        <f>+Ene!U121+Feb!U121+Mar!U121+Abr!U121+May!U121+Jun!U121+Jul!U121+Ago!U121+Set!U121+Oct!U121+Nov!U121+Dic!U121</f>
        <v>0</v>
      </c>
      <c r="AJ121" s="13">
        <f>+Ene!V121+Feb!V121+Mar!V121+Abr!V121+May!V121+Jun!V121+Jul!V121+Ago!V121+Set!V121+Oct!V121+Nov!V121+Dic!V121</f>
        <v>0</v>
      </c>
      <c r="AK121" s="13">
        <f>+Ene!W121+Feb!W121+Mar!W121+Abr!W121+May!W121+Jun!W121+Jul!W121+Ago!W121+Set!W121+Oct!W121+Nov!W121+Dic!W121</f>
        <v>1</v>
      </c>
      <c r="AL121" s="13">
        <f t="shared" si="28"/>
        <v>1</v>
      </c>
      <c r="AM121" s="56">
        <f t="shared" si="29"/>
        <v>41.849924398625433</v>
      </c>
      <c r="AN121" s="47">
        <f t="shared" si="30"/>
        <v>2.3894905770315922</v>
      </c>
      <c r="AO121" s="62">
        <f t="shared" si="31"/>
        <v>36.849924398625433</v>
      </c>
      <c r="AP121" s="40">
        <f>+Ene!X121+Feb!W121+Mar!W121+Abr!W121+May!W121+Jun!W121+Jul!W121+Ago!W121+Set!W121+Oct!W121+Nov!W121+Dic!W121</f>
        <v>0</v>
      </c>
      <c r="AQ121" s="59">
        <f t="shared" si="32"/>
        <v>0</v>
      </c>
      <c r="AR121" s="8">
        <f>+Ene!Y121+Feb!Y121+Mar!Y121+Abr!Y121+May!Y121+Jun!Y121+Jul!Y121+Ago!Y121+Set!Y121+Oct!Y121+Nov!Y121+Dic!Y121</f>
        <v>0</v>
      </c>
      <c r="AS121" s="59">
        <f t="shared" si="33"/>
        <v>0</v>
      </c>
      <c r="AT121" s="13">
        <f>+Ene!AA121+Feb!AA121+Mar!AA121+Abr!AA121+May!AA121+Jun!AA121+Jul!AA121+Ago!AA121+Set!AA121+Oct!AA121+Nov!AA121+Dic!AA121</f>
        <v>0</v>
      </c>
      <c r="AU121" s="13">
        <f>+Ene!AB121+Feb!AB121+Mar!AB121+Abr!AB121+May!AB121+Jun!AB121+Jul!AB121+Ago!AB121+Set!AB121+Oct!AB121+Nov!AB121+Dic!AB121</f>
        <v>0</v>
      </c>
      <c r="AV121" s="13">
        <f>+Ene!AC121+Feb!AC121+Mar!AC121+Abr!AC121+May!AC121+Jun!AC121+Jul!AC121+Ago!AC121+Set!AC121+Oct!AC121+Nov!AC121+Dic!AC121</f>
        <v>0</v>
      </c>
      <c r="AW121" s="14">
        <f t="shared" si="34"/>
        <v>0</v>
      </c>
      <c r="AX121" s="56">
        <f t="shared" si="35"/>
        <v>41.849924398625433</v>
      </c>
      <c r="AY121" s="47">
        <f t="shared" si="36"/>
        <v>0</v>
      </c>
    </row>
    <row r="122" spans="1:51" x14ac:dyDescent="0.3">
      <c r="A122" s="79" t="s">
        <v>4</v>
      </c>
      <c r="B122" s="79" t="s">
        <v>228</v>
      </c>
      <c r="C122" s="80">
        <v>400</v>
      </c>
      <c r="D122" s="79" t="s">
        <v>294</v>
      </c>
      <c r="E122" s="79" t="s">
        <v>266</v>
      </c>
      <c r="F122" s="79" t="s">
        <v>229</v>
      </c>
      <c r="G122" s="81" t="s">
        <v>573</v>
      </c>
      <c r="H122" s="82">
        <v>40</v>
      </c>
      <c r="I122" s="84" t="s">
        <v>231</v>
      </c>
      <c r="J122" s="54">
        <v>18</v>
      </c>
      <c r="K122" s="54">
        <v>18</v>
      </c>
      <c r="L122" s="54">
        <v>21.023890034364271</v>
      </c>
      <c r="M122" s="54">
        <v>24.238552119129455</v>
      </c>
      <c r="N122" s="54">
        <v>45.262442153493723</v>
      </c>
      <c r="O122" s="54">
        <v>63.262442153493723</v>
      </c>
      <c r="P122" s="40">
        <f>+Ene!J122+Feb!J122+Mar!J122+Abr!J122+May!J122+Jun!J122+Jul!J122+Ago!J122+Set!J122+Oct!J122+Nov!J122+Dic!J122</f>
        <v>3</v>
      </c>
      <c r="Q122" s="8">
        <f>+Ene!K122+Feb!K122+Mar!K122+Abr!K122+May!K122+Jun!K122+Jul!K122+Ago!K122+Set!K122+Oct!K122+Nov!K122+Dic!K122</f>
        <v>2</v>
      </c>
      <c r="R122" s="42">
        <f>+Ene!L122+Feb!L122+Mar!L122+Abr!L122+May!L122+Jun!L122+Jul!L122+Ago!L122+Set!L122+Oct!L122+Nov!L122+Dic!L122</f>
        <v>0</v>
      </c>
      <c r="S122" s="54">
        <f t="shared" si="21"/>
        <v>18</v>
      </c>
      <c r="T122" s="51">
        <f t="shared" si="22"/>
        <v>0</v>
      </c>
      <c r="U122" s="13">
        <f>+Ene!M122+Feb!M122+Mar!M122+Abr!M122+May!M122+Jun!M122+Jul!M122+Ago!M122+Set!M122+Oct!M122+Nov!M122+Dic!M122</f>
        <v>0</v>
      </c>
      <c r="V122" s="13">
        <f>+Ene!N122+Feb!N122+Mar!N122+Abr!N122+May!N122+Jun!N122+Jul!N122+Ago!N122+Set!N122+Oct!N122+Nov!N122+Dic!N122</f>
        <v>3</v>
      </c>
      <c r="W122" s="13">
        <f>+Ene!O122+Feb!O122+Mar!O122+Abr!O122+May!O122+Jun!O122+Jul!O122+Ago!O122+Set!O122+Oct!O122+Nov!O122+Dic!O122</f>
        <v>1</v>
      </c>
      <c r="X122" s="13">
        <f t="shared" si="23"/>
        <v>4</v>
      </c>
      <c r="Y122" s="56">
        <f t="shared" si="24"/>
        <v>63.262442153493723</v>
      </c>
      <c r="Z122" s="47">
        <f t="shared" si="25"/>
        <v>6.3228668762024656</v>
      </c>
      <c r="AA122" s="14">
        <f>+Ene!P122+Feb!P122+Mar!P122+Abr!P122+May!P122+Jun!P122+Jul!P122+Ago!P122+Set!P122+Oct!P122+Nov!P122+Dic!P122</f>
        <v>0</v>
      </c>
      <c r="AB122" s="13">
        <f>+Ene!Q122+Feb!Q122+Mar!Q122+Abr!Q122+May!Q122+Jun!Q122+Jul!Q122+Ago!Q122+Set!Q122+Oct!Q122+Nov!Q122+Dic!Q122</f>
        <v>0</v>
      </c>
      <c r="AC122" s="13">
        <f>+Ene!R122+Feb!R122+Mar!R122+Abr!R122+May!R122+Jun!R122+Jul!R122+Ago!R122+Set!R122+Oct!R122+Nov!R122+Dic!R122</f>
        <v>4</v>
      </c>
      <c r="AD122" s="13">
        <f>+Ene!S122+Feb!S122+Mar!S122+Abr!S122+May!S122+Jun!S122+Jul!S122+Ago!S122+Set!S122+Oct!S122+Nov!S122+Dic!S122</f>
        <v>1</v>
      </c>
      <c r="AE122" s="13">
        <f t="shared" si="26"/>
        <v>5</v>
      </c>
      <c r="AF122" s="52">
        <v>361</v>
      </c>
      <c r="AG122" s="47">
        <f t="shared" si="27"/>
        <v>1.3850415512465373</v>
      </c>
      <c r="AH122" s="14">
        <f>+Ene!T122+Feb!T122+Mar!T122+Abr!T122+May!T122+Jun!T122+Jul!T122+Ago!T122+Set!T122+Oct!T122+Nov!T122+Dic!T122</f>
        <v>0</v>
      </c>
      <c r="AI122" s="13">
        <f>+Ene!U122+Feb!U122+Mar!U122+Abr!U122+May!U122+Jun!U122+Jul!U122+Ago!U122+Set!U122+Oct!U122+Nov!U122+Dic!U122</f>
        <v>0</v>
      </c>
      <c r="AJ122" s="13">
        <f>+Ene!V122+Feb!V122+Mar!V122+Abr!V122+May!V122+Jun!V122+Jul!V122+Ago!V122+Set!V122+Oct!V122+Nov!V122+Dic!V122</f>
        <v>3</v>
      </c>
      <c r="AK122" s="13">
        <f>+Ene!W122+Feb!W122+Mar!W122+Abr!W122+May!W122+Jun!W122+Jul!W122+Ago!W122+Set!W122+Oct!W122+Nov!W122+Dic!W122</f>
        <v>0</v>
      </c>
      <c r="AL122" s="13">
        <f t="shared" si="28"/>
        <v>3</v>
      </c>
      <c r="AM122" s="56">
        <f t="shared" si="29"/>
        <v>63.262442153493723</v>
      </c>
      <c r="AN122" s="47">
        <f t="shared" si="30"/>
        <v>4.7421501571518494</v>
      </c>
      <c r="AO122" s="62">
        <f t="shared" si="31"/>
        <v>45.262442153493723</v>
      </c>
      <c r="AP122" s="40">
        <f>+Ene!X122+Feb!W122+Mar!W122+Abr!W122+May!W122+Jun!W122+Jul!W122+Ago!W122+Set!W122+Oct!W122+Nov!W122+Dic!W122</f>
        <v>2</v>
      </c>
      <c r="AQ122" s="59">
        <f t="shared" si="32"/>
        <v>4.4186745231678222</v>
      </c>
      <c r="AR122" s="8">
        <f>+Ene!Y122+Feb!Y122+Mar!Y122+Abr!Y122+May!Y122+Jun!Y122+Jul!Y122+Ago!Y122+Set!Y122+Oct!Y122+Nov!Y122+Dic!Y122</f>
        <v>0</v>
      </c>
      <c r="AS122" s="59">
        <f t="shared" si="33"/>
        <v>0</v>
      </c>
      <c r="AT122" s="13">
        <f>+Ene!AA122+Feb!AA122+Mar!AA122+Abr!AA122+May!AA122+Jun!AA122+Jul!AA122+Ago!AA122+Set!AA122+Oct!AA122+Nov!AA122+Dic!AA122</f>
        <v>0</v>
      </c>
      <c r="AU122" s="13">
        <f>+Ene!AB122+Feb!AB122+Mar!AB122+Abr!AB122+May!AB122+Jun!AB122+Jul!AB122+Ago!AB122+Set!AB122+Oct!AB122+Nov!AB122+Dic!AB122</f>
        <v>2</v>
      </c>
      <c r="AV122" s="13">
        <f>+Ene!AC122+Feb!AC122+Mar!AC122+Abr!AC122+May!AC122+Jun!AC122+Jul!AC122+Ago!AC122+Set!AC122+Oct!AC122+Nov!AC122+Dic!AC122</f>
        <v>0</v>
      </c>
      <c r="AW122" s="14">
        <f t="shared" si="34"/>
        <v>2</v>
      </c>
      <c r="AX122" s="56">
        <f t="shared" si="35"/>
        <v>63.262442153493723</v>
      </c>
      <c r="AY122" s="47">
        <f t="shared" si="36"/>
        <v>3.1614334381012328</v>
      </c>
    </row>
    <row r="123" spans="1:51" x14ac:dyDescent="0.3">
      <c r="A123" s="79" t="s">
        <v>4</v>
      </c>
      <c r="B123" s="79" t="s">
        <v>228</v>
      </c>
      <c r="C123" s="80">
        <v>400</v>
      </c>
      <c r="D123" s="79" t="s">
        <v>294</v>
      </c>
      <c r="E123" s="79" t="s">
        <v>266</v>
      </c>
      <c r="F123" s="79" t="s">
        <v>229</v>
      </c>
      <c r="G123" s="81" t="s">
        <v>264</v>
      </c>
      <c r="H123" s="82">
        <v>41</v>
      </c>
      <c r="I123" s="84" t="s">
        <v>232</v>
      </c>
      <c r="J123" s="54">
        <v>14</v>
      </c>
      <c r="K123" s="54">
        <v>14</v>
      </c>
      <c r="L123" s="54">
        <v>20.208824742268042</v>
      </c>
      <c r="M123" s="54">
        <v>23.298859106529211</v>
      </c>
      <c r="N123" s="54">
        <v>43.507683848797257</v>
      </c>
      <c r="O123" s="54">
        <v>57.507683848797257</v>
      </c>
      <c r="P123" s="40">
        <f>+Ene!J123+Feb!J123+Mar!J123+Abr!J123+May!J123+Jun!J123+Jul!J123+Ago!J123+Set!J123+Oct!J123+Nov!J123+Dic!J123</f>
        <v>0</v>
      </c>
      <c r="Q123" s="8">
        <f>+Ene!K123+Feb!K123+Mar!K123+Abr!K123+May!K123+Jun!K123+Jul!K123+Ago!K123+Set!K123+Oct!K123+Nov!K123+Dic!K123</f>
        <v>0</v>
      </c>
      <c r="R123" s="42">
        <f>+Ene!L123+Feb!L123+Mar!L123+Abr!L123+May!L123+Jun!L123+Jul!L123+Ago!L123+Set!L123+Oct!L123+Nov!L123+Dic!L123</f>
        <v>1</v>
      </c>
      <c r="S123" s="54">
        <f t="shared" si="21"/>
        <v>14</v>
      </c>
      <c r="T123" s="51">
        <f t="shared" si="22"/>
        <v>7.1428571428571423</v>
      </c>
      <c r="U123" s="13">
        <f>+Ene!M123+Feb!M123+Mar!M123+Abr!M123+May!M123+Jun!M123+Jul!M123+Ago!M123+Set!M123+Oct!M123+Nov!M123+Dic!M123</f>
        <v>0</v>
      </c>
      <c r="V123" s="13">
        <f>+Ene!N123+Feb!N123+Mar!N123+Abr!N123+May!N123+Jun!N123+Jul!N123+Ago!N123+Set!N123+Oct!N123+Nov!N123+Dic!N123</f>
        <v>2</v>
      </c>
      <c r="W123" s="13">
        <f>+Ene!O123+Feb!O123+Mar!O123+Abr!O123+May!O123+Jun!O123+Jul!O123+Ago!O123+Set!O123+Oct!O123+Nov!O123+Dic!O123</f>
        <v>0</v>
      </c>
      <c r="X123" s="13">
        <f t="shared" si="23"/>
        <v>2</v>
      </c>
      <c r="Y123" s="56">
        <f t="shared" si="24"/>
        <v>57.507683848797257</v>
      </c>
      <c r="Z123" s="47">
        <f t="shared" si="25"/>
        <v>3.4777961241814626</v>
      </c>
      <c r="AA123" s="14">
        <f>+Ene!P123+Feb!P123+Mar!P123+Abr!P123+May!P123+Jun!P123+Jul!P123+Ago!P123+Set!P123+Oct!P123+Nov!P123+Dic!P123</f>
        <v>0</v>
      </c>
      <c r="AB123" s="13">
        <f>+Ene!Q123+Feb!Q123+Mar!Q123+Abr!Q123+May!Q123+Jun!Q123+Jul!Q123+Ago!Q123+Set!Q123+Oct!Q123+Nov!Q123+Dic!Q123</f>
        <v>4</v>
      </c>
      <c r="AC123" s="13">
        <f>+Ene!R123+Feb!R123+Mar!R123+Abr!R123+May!R123+Jun!R123+Jul!R123+Ago!R123+Set!R123+Oct!R123+Nov!R123+Dic!R123</f>
        <v>8</v>
      </c>
      <c r="AD123" s="13">
        <f>+Ene!S123+Feb!S123+Mar!S123+Abr!S123+May!S123+Jun!S123+Jul!S123+Ago!S123+Set!S123+Oct!S123+Nov!S123+Dic!S123</f>
        <v>2</v>
      </c>
      <c r="AE123" s="13">
        <f t="shared" si="26"/>
        <v>14</v>
      </c>
      <c r="AF123" s="52">
        <v>47</v>
      </c>
      <c r="AG123" s="47">
        <f t="shared" si="27"/>
        <v>29.787234042553191</v>
      </c>
      <c r="AH123" s="14">
        <f>+Ene!T123+Feb!T123+Mar!T123+Abr!T123+May!T123+Jun!T123+Jul!T123+Ago!T123+Set!T123+Oct!T123+Nov!T123+Dic!T123</f>
        <v>0</v>
      </c>
      <c r="AI123" s="13">
        <f>+Ene!U123+Feb!U123+Mar!U123+Abr!U123+May!U123+Jun!U123+Jul!U123+Ago!U123+Set!U123+Oct!U123+Nov!U123+Dic!U123</f>
        <v>0</v>
      </c>
      <c r="AJ123" s="13">
        <f>+Ene!V123+Feb!V123+Mar!V123+Abr!V123+May!V123+Jun!V123+Jul!V123+Ago!V123+Set!V123+Oct!V123+Nov!V123+Dic!V123</f>
        <v>5</v>
      </c>
      <c r="AK123" s="13">
        <f>+Ene!W123+Feb!W123+Mar!W123+Abr!W123+May!W123+Jun!W123+Jul!W123+Ago!W123+Set!W123+Oct!W123+Nov!W123+Dic!W123</f>
        <v>4</v>
      </c>
      <c r="AL123" s="13">
        <f t="shared" si="28"/>
        <v>9</v>
      </c>
      <c r="AM123" s="56">
        <f t="shared" si="29"/>
        <v>57.507683848797257</v>
      </c>
      <c r="AN123" s="47">
        <f t="shared" si="30"/>
        <v>15.650082558816584</v>
      </c>
      <c r="AO123" s="62">
        <f t="shared" si="31"/>
        <v>43.507683848797257</v>
      </c>
      <c r="AP123" s="40">
        <f>+Ene!X123+Feb!W123+Mar!W123+Abr!W123+May!W123+Jun!W123+Jul!W123+Ago!W123+Set!W123+Oct!W123+Nov!W123+Dic!W123</f>
        <v>0</v>
      </c>
      <c r="AQ123" s="59">
        <f t="shared" si="32"/>
        <v>0</v>
      </c>
      <c r="AR123" s="8">
        <f>+Ene!Y123+Feb!Y123+Mar!Y123+Abr!Y123+May!Y123+Jun!Y123+Jul!Y123+Ago!Y123+Set!Y123+Oct!Y123+Nov!Y123+Dic!Y123</f>
        <v>0</v>
      </c>
      <c r="AS123" s="59">
        <f t="shared" si="33"/>
        <v>0</v>
      </c>
      <c r="AT123" s="13">
        <f>+Ene!AA123+Feb!AA123+Mar!AA123+Abr!AA123+May!AA123+Jun!AA123+Jul!AA123+Ago!AA123+Set!AA123+Oct!AA123+Nov!AA123+Dic!AA123</f>
        <v>0</v>
      </c>
      <c r="AU123" s="13">
        <f>+Ene!AB123+Feb!AB123+Mar!AB123+Abr!AB123+May!AB123+Jun!AB123+Jul!AB123+Ago!AB123+Set!AB123+Oct!AB123+Nov!AB123+Dic!AB123</f>
        <v>3</v>
      </c>
      <c r="AV123" s="13">
        <f>+Ene!AC123+Feb!AC123+Mar!AC123+Abr!AC123+May!AC123+Jun!AC123+Jul!AC123+Ago!AC123+Set!AC123+Oct!AC123+Nov!AC123+Dic!AC123</f>
        <v>0</v>
      </c>
      <c r="AW123" s="14">
        <f t="shared" si="34"/>
        <v>3</v>
      </c>
      <c r="AX123" s="56">
        <f t="shared" si="35"/>
        <v>57.507683848797257</v>
      </c>
      <c r="AY123" s="47">
        <f t="shared" si="36"/>
        <v>5.2166941862721936</v>
      </c>
    </row>
    <row r="124" spans="1:51" x14ac:dyDescent="0.3">
      <c r="A124" s="79" t="s">
        <v>4</v>
      </c>
      <c r="B124" s="79" t="s">
        <v>228</v>
      </c>
      <c r="C124" s="80">
        <v>400</v>
      </c>
      <c r="D124" s="79" t="s">
        <v>294</v>
      </c>
      <c r="E124" s="79" t="s">
        <v>266</v>
      </c>
      <c r="F124" s="79" t="s">
        <v>229</v>
      </c>
      <c r="G124" s="81" t="s">
        <v>264</v>
      </c>
      <c r="H124" s="82">
        <v>42</v>
      </c>
      <c r="I124" s="84" t="s">
        <v>267</v>
      </c>
      <c r="J124" s="54">
        <v>8</v>
      </c>
      <c r="K124" s="54">
        <v>8</v>
      </c>
      <c r="L124" s="54">
        <v>19.633484536082463</v>
      </c>
      <c r="M124" s="54">
        <v>22.63554639175257</v>
      </c>
      <c r="N124" s="54">
        <v>42.269030927835033</v>
      </c>
      <c r="O124" s="54">
        <v>50.269030927835033</v>
      </c>
      <c r="P124" s="40">
        <f>+Ene!J124+Feb!J124+Mar!J124+Abr!J124+May!J124+Jun!J124+Jul!J124+Ago!J124+Set!J124+Oct!J124+Nov!J124+Dic!J124</f>
        <v>0</v>
      </c>
      <c r="Q124" s="8">
        <f>+Ene!K124+Feb!K124+Mar!K124+Abr!K124+May!K124+Jun!K124+Jul!K124+Ago!K124+Set!K124+Oct!K124+Nov!K124+Dic!K124</f>
        <v>0</v>
      </c>
      <c r="R124" s="42">
        <f>+Ene!L124+Feb!L124+Mar!L124+Abr!L124+May!L124+Jun!L124+Jul!L124+Ago!L124+Set!L124+Oct!L124+Nov!L124+Dic!L124</f>
        <v>0</v>
      </c>
      <c r="S124" s="54">
        <f t="shared" si="21"/>
        <v>8</v>
      </c>
      <c r="T124" s="51">
        <f t="shared" si="22"/>
        <v>0</v>
      </c>
      <c r="U124" s="13">
        <f>+Ene!M124+Feb!M124+Mar!M124+Abr!M124+May!M124+Jun!M124+Jul!M124+Ago!M124+Set!M124+Oct!M124+Nov!M124+Dic!M124</f>
        <v>0</v>
      </c>
      <c r="V124" s="13">
        <f>+Ene!N124+Feb!N124+Mar!N124+Abr!N124+May!N124+Jun!N124+Jul!N124+Ago!N124+Set!N124+Oct!N124+Nov!N124+Dic!N124</f>
        <v>0</v>
      </c>
      <c r="W124" s="13">
        <f>+Ene!O124+Feb!O124+Mar!O124+Abr!O124+May!O124+Jun!O124+Jul!O124+Ago!O124+Set!O124+Oct!O124+Nov!O124+Dic!O124</f>
        <v>0</v>
      </c>
      <c r="X124" s="13">
        <f t="shared" si="23"/>
        <v>0</v>
      </c>
      <c r="Y124" s="56">
        <f t="shared" si="24"/>
        <v>50.269030927835033</v>
      </c>
      <c r="Z124" s="47">
        <f t="shared" si="25"/>
        <v>0</v>
      </c>
      <c r="AA124" s="14">
        <f>+Ene!P124+Feb!P124+Mar!P124+Abr!P124+May!P124+Jun!P124+Jul!P124+Ago!P124+Set!P124+Oct!P124+Nov!P124+Dic!P124</f>
        <v>0</v>
      </c>
      <c r="AB124" s="13">
        <f>+Ene!Q124+Feb!Q124+Mar!Q124+Abr!Q124+May!Q124+Jun!Q124+Jul!Q124+Ago!Q124+Set!Q124+Oct!Q124+Nov!Q124+Dic!Q124</f>
        <v>0</v>
      </c>
      <c r="AC124" s="13">
        <f>+Ene!R124+Feb!R124+Mar!R124+Abr!R124+May!R124+Jun!R124+Jul!R124+Ago!R124+Set!R124+Oct!R124+Nov!R124+Dic!R124</f>
        <v>0</v>
      </c>
      <c r="AD124" s="13">
        <f>+Ene!S124+Feb!S124+Mar!S124+Abr!S124+May!S124+Jun!S124+Jul!S124+Ago!S124+Set!S124+Oct!S124+Nov!S124+Dic!S124</f>
        <v>0</v>
      </c>
      <c r="AE124" s="13">
        <f t="shared" si="26"/>
        <v>0</v>
      </c>
      <c r="AF124" s="52">
        <v>298</v>
      </c>
      <c r="AG124" s="47">
        <f t="shared" si="27"/>
        <v>0</v>
      </c>
      <c r="AH124" s="14">
        <f>+Ene!T124+Feb!T124+Mar!T124+Abr!T124+May!T124+Jun!T124+Jul!T124+Ago!T124+Set!T124+Oct!T124+Nov!T124+Dic!T124</f>
        <v>0</v>
      </c>
      <c r="AI124" s="13">
        <f>+Ene!U124+Feb!U124+Mar!U124+Abr!U124+May!U124+Jun!U124+Jul!U124+Ago!U124+Set!U124+Oct!U124+Nov!U124+Dic!U124</f>
        <v>1</v>
      </c>
      <c r="AJ124" s="13">
        <f>+Ene!V124+Feb!V124+Mar!V124+Abr!V124+May!V124+Jun!V124+Jul!V124+Ago!V124+Set!V124+Oct!V124+Nov!V124+Dic!V124</f>
        <v>2</v>
      </c>
      <c r="AK124" s="13">
        <f>+Ene!W124+Feb!W124+Mar!W124+Abr!W124+May!W124+Jun!W124+Jul!W124+Ago!W124+Set!W124+Oct!W124+Nov!W124+Dic!W124</f>
        <v>1</v>
      </c>
      <c r="AL124" s="13">
        <f t="shared" si="28"/>
        <v>4</v>
      </c>
      <c r="AM124" s="56">
        <f t="shared" si="29"/>
        <v>50.269030927835033</v>
      </c>
      <c r="AN124" s="47">
        <f t="shared" si="30"/>
        <v>7.9571854204675248</v>
      </c>
      <c r="AO124" s="62">
        <f t="shared" si="31"/>
        <v>42.269030927835033</v>
      </c>
      <c r="AP124" s="40">
        <f>+Ene!X124+Feb!W124+Mar!W124+Abr!W124+May!W124+Jun!W124+Jul!W124+Ago!W124+Set!W124+Oct!W124+Nov!W124+Dic!W124</f>
        <v>0</v>
      </c>
      <c r="AQ124" s="59">
        <f t="shared" si="32"/>
        <v>0</v>
      </c>
      <c r="AR124" s="8">
        <f>+Ene!Y124+Feb!Y124+Mar!Y124+Abr!Y124+May!Y124+Jun!Y124+Jul!Y124+Ago!Y124+Set!Y124+Oct!Y124+Nov!Y124+Dic!Y124</f>
        <v>0</v>
      </c>
      <c r="AS124" s="59">
        <f t="shared" si="33"/>
        <v>0</v>
      </c>
      <c r="AT124" s="13">
        <f>+Ene!AA124+Feb!AA124+Mar!AA124+Abr!AA124+May!AA124+Jun!AA124+Jul!AA124+Ago!AA124+Set!AA124+Oct!AA124+Nov!AA124+Dic!AA124</f>
        <v>0</v>
      </c>
      <c r="AU124" s="13">
        <f>+Ene!AB124+Feb!AB124+Mar!AB124+Abr!AB124+May!AB124+Jun!AB124+Jul!AB124+Ago!AB124+Set!AB124+Oct!AB124+Nov!AB124+Dic!AB124</f>
        <v>0</v>
      </c>
      <c r="AV124" s="13">
        <f>+Ene!AC124+Feb!AC124+Mar!AC124+Abr!AC124+May!AC124+Jun!AC124+Jul!AC124+Ago!AC124+Set!AC124+Oct!AC124+Nov!AC124+Dic!AC124</f>
        <v>0</v>
      </c>
      <c r="AW124" s="14">
        <f t="shared" si="34"/>
        <v>0</v>
      </c>
      <c r="AX124" s="56">
        <f t="shared" si="35"/>
        <v>50.269030927835033</v>
      </c>
      <c r="AY124" s="47">
        <f t="shared" si="36"/>
        <v>0</v>
      </c>
    </row>
    <row r="125" spans="1:51" x14ac:dyDescent="0.3">
      <c r="A125" s="79" t="s">
        <v>4</v>
      </c>
      <c r="B125" s="79" t="s">
        <v>228</v>
      </c>
      <c r="C125" s="80">
        <v>400</v>
      </c>
      <c r="D125" s="79" t="s">
        <v>294</v>
      </c>
      <c r="E125" s="79" t="s">
        <v>266</v>
      </c>
      <c r="F125" s="79" t="s">
        <v>229</v>
      </c>
      <c r="G125" s="81" t="s">
        <v>264</v>
      </c>
      <c r="H125" s="82">
        <v>43</v>
      </c>
      <c r="I125" s="84" t="s">
        <v>135</v>
      </c>
      <c r="J125" s="54">
        <v>8</v>
      </c>
      <c r="K125" s="54">
        <v>8</v>
      </c>
      <c r="L125" s="54">
        <v>17.53589003436425</v>
      </c>
      <c r="M125" s="54">
        <v>20.217218785796096</v>
      </c>
      <c r="N125" s="54">
        <v>37.75310882016035</v>
      </c>
      <c r="O125" s="54">
        <v>45.75310882016035</v>
      </c>
      <c r="P125" s="40">
        <f>+Ene!J125+Feb!J125+Mar!J125+Abr!J125+May!J125+Jun!J125+Jul!J125+Ago!J125+Set!J125+Oct!J125+Nov!J125+Dic!J125</f>
        <v>0</v>
      </c>
      <c r="Q125" s="8">
        <f>+Ene!K125+Feb!K125+Mar!K125+Abr!K125+May!K125+Jun!K125+Jul!K125+Ago!K125+Set!K125+Oct!K125+Nov!K125+Dic!K125</f>
        <v>0</v>
      </c>
      <c r="R125" s="42">
        <f>+Ene!L125+Feb!L125+Mar!L125+Abr!L125+May!L125+Jun!L125+Jul!L125+Ago!L125+Set!L125+Oct!L125+Nov!L125+Dic!L125</f>
        <v>0</v>
      </c>
      <c r="S125" s="54">
        <f t="shared" si="21"/>
        <v>8</v>
      </c>
      <c r="T125" s="51">
        <f t="shared" si="22"/>
        <v>0</v>
      </c>
      <c r="U125" s="13">
        <f>+Ene!M125+Feb!M125+Mar!M125+Abr!M125+May!M125+Jun!M125+Jul!M125+Ago!M125+Set!M125+Oct!M125+Nov!M125+Dic!M125</f>
        <v>0</v>
      </c>
      <c r="V125" s="13">
        <f>+Ene!N125+Feb!N125+Mar!N125+Abr!N125+May!N125+Jun!N125+Jul!N125+Ago!N125+Set!N125+Oct!N125+Nov!N125+Dic!N125</f>
        <v>0</v>
      </c>
      <c r="W125" s="13">
        <f>+Ene!O125+Feb!O125+Mar!O125+Abr!O125+May!O125+Jun!O125+Jul!O125+Ago!O125+Set!O125+Oct!O125+Nov!O125+Dic!O125</f>
        <v>0</v>
      </c>
      <c r="X125" s="13">
        <f t="shared" si="23"/>
        <v>0</v>
      </c>
      <c r="Y125" s="56">
        <f t="shared" si="24"/>
        <v>45.75310882016035</v>
      </c>
      <c r="Z125" s="47">
        <f t="shared" si="25"/>
        <v>0</v>
      </c>
      <c r="AA125" s="14">
        <f>+Ene!P125+Feb!P125+Mar!P125+Abr!P125+May!P125+Jun!P125+Jul!P125+Ago!P125+Set!P125+Oct!P125+Nov!P125+Dic!P125</f>
        <v>0</v>
      </c>
      <c r="AB125" s="13">
        <f>+Ene!Q125+Feb!Q125+Mar!Q125+Abr!Q125+May!Q125+Jun!Q125+Jul!Q125+Ago!Q125+Set!Q125+Oct!Q125+Nov!Q125+Dic!Q125</f>
        <v>0</v>
      </c>
      <c r="AC125" s="13">
        <f>+Ene!R125+Feb!R125+Mar!R125+Abr!R125+May!R125+Jun!R125+Jul!R125+Ago!R125+Set!R125+Oct!R125+Nov!R125+Dic!R125</f>
        <v>0</v>
      </c>
      <c r="AD125" s="13">
        <f>+Ene!S125+Feb!S125+Mar!S125+Abr!S125+May!S125+Jun!S125+Jul!S125+Ago!S125+Set!S125+Oct!S125+Nov!S125+Dic!S125</f>
        <v>0</v>
      </c>
      <c r="AE125" s="13">
        <f t="shared" si="26"/>
        <v>0</v>
      </c>
      <c r="AF125" s="52">
        <v>149</v>
      </c>
      <c r="AG125" s="47">
        <f t="shared" si="27"/>
        <v>0</v>
      </c>
      <c r="AH125" s="14">
        <f>+Ene!T125+Feb!T125+Mar!T125+Abr!T125+May!T125+Jun!T125+Jul!T125+Ago!T125+Set!T125+Oct!T125+Nov!T125+Dic!T125</f>
        <v>0</v>
      </c>
      <c r="AI125" s="13">
        <f>+Ene!U125+Feb!U125+Mar!U125+Abr!U125+May!U125+Jun!U125+Jul!U125+Ago!U125+Set!U125+Oct!U125+Nov!U125+Dic!U125</f>
        <v>0</v>
      </c>
      <c r="AJ125" s="13">
        <f>+Ene!V125+Feb!V125+Mar!V125+Abr!V125+May!V125+Jun!V125+Jul!V125+Ago!V125+Set!V125+Oct!V125+Nov!V125+Dic!V125</f>
        <v>0</v>
      </c>
      <c r="AK125" s="13">
        <f>+Ene!W125+Feb!W125+Mar!W125+Abr!W125+May!W125+Jun!W125+Jul!W125+Ago!W125+Set!W125+Oct!W125+Nov!W125+Dic!W125</f>
        <v>0</v>
      </c>
      <c r="AL125" s="13">
        <f t="shared" si="28"/>
        <v>0</v>
      </c>
      <c r="AM125" s="56">
        <f t="shared" si="29"/>
        <v>45.75310882016035</v>
      </c>
      <c r="AN125" s="47">
        <f t="shared" si="30"/>
        <v>0</v>
      </c>
      <c r="AO125" s="62">
        <f t="shared" si="31"/>
        <v>37.75310882016035</v>
      </c>
      <c r="AP125" s="40">
        <f>+Ene!X125+Feb!W125+Mar!W125+Abr!W125+May!W125+Jun!W125+Jul!W125+Ago!W125+Set!W125+Oct!W125+Nov!W125+Dic!W125</f>
        <v>0</v>
      </c>
      <c r="AQ125" s="59">
        <f t="shared" si="32"/>
        <v>0</v>
      </c>
      <c r="AR125" s="8">
        <f>+Ene!Y125+Feb!Y125+Mar!Y125+Abr!Y125+May!Y125+Jun!Y125+Jul!Y125+Ago!Y125+Set!Y125+Oct!Y125+Nov!Y125+Dic!Y125</f>
        <v>0</v>
      </c>
      <c r="AS125" s="59">
        <f t="shared" si="33"/>
        <v>0</v>
      </c>
      <c r="AT125" s="13">
        <f>+Ene!AA125+Feb!AA125+Mar!AA125+Abr!AA125+May!AA125+Jun!AA125+Jul!AA125+Ago!AA125+Set!AA125+Oct!AA125+Nov!AA125+Dic!AA125</f>
        <v>0</v>
      </c>
      <c r="AU125" s="13">
        <f>+Ene!AB125+Feb!AB125+Mar!AB125+Abr!AB125+May!AB125+Jun!AB125+Jul!AB125+Ago!AB125+Set!AB125+Oct!AB125+Nov!AB125+Dic!AB125</f>
        <v>0</v>
      </c>
      <c r="AV125" s="13">
        <f>+Ene!AC125+Feb!AC125+Mar!AC125+Abr!AC125+May!AC125+Jun!AC125+Jul!AC125+Ago!AC125+Set!AC125+Oct!AC125+Nov!AC125+Dic!AC125</f>
        <v>0</v>
      </c>
      <c r="AW125" s="14">
        <f t="shared" si="34"/>
        <v>0</v>
      </c>
      <c r="AX125" s="56">
        <f t="shared" si="35"/>
        <v>45.75310882016035</v>
      </c>
      <c r="AY125" s="47">
        <f t="shared" si="36"/>
        <v>0</v>
      </c>
    </row>
    <row r="126" spans="1:51" x14ac:dyDescent="0.3">
      <c r="A126" s="79" t="s">
        <v>4</v>
      </c>
      <c r="B126" s="79" t="s">
        <v>228</v>
      </c>
      <c r="C126" s="80">
        <v>400</v>
      </c>
      <c r="D126" s="79" t="s">
        <v>294</v>
      </c>
      <c r="E126" s="79" t="s">
        <v>266</v>
      </c>
      <c r="F126" s="79" t="s">
        <v>229</v>
      </c>
      <c r="G126" s="81" t="s">
        <v>264</v>
      </c>
      <c r="H126" s="82">
        <v>46</v>
      </c>
      <c r="I126" s="84" t="s">
        <v>234</v>
      </c>
      <c r="J126" s="54">
        <v>8</v>
      </c>
      <c r="K126" s="54">
        <v>8</v>
      </c>
      <c r="L126" s="54">
        <v>19.154034364261168</v>
      </c>
      <c r="M126" s="54">
        <v>22.08278579610538</v>
      </c>
      <c r="N126" s="54">
        <v>41.236820160366548</v>
      </c>
      <c r="O126" s="54">
        <v>49.236820160366548</v>
      </c>
      <c r="P126" s="40">
        <f>+Ene!J126+Feb!J126+Mar!J126+Abr!J126+May!J126+Jun!J126+Jul!J126+Ago!J126+Set!J126+Oct!J126+Nov!J126+Dic!J126</f>
        <v>0</v>
      </c>
      <c r="Q126" s="8">
        <f>+Ene!K126+Feb!K126+Mar!K126+Abr!K126+May!K126+Jun!K126+Jul!K126+Ago!K126+Set!K126+Oct!K126+Nov!K126+Dic!K126</f>
        <v>0</v>
      </c>
      <c r="R126" s="42">
        <f>+Ene!L126+Feb!L126+Mar!L126+Abr!L126+May!L126+Jun!L126+Jul!L126+Ago!L126+Set!L126+Oct!L126+Nov!L126+Dic!L126</f>
        <v>0</v>
      </c>
      <c r="S126" s="54">
        <f t="shared" si="21"/>
        <v>8</v>
      </c>
      <c r="T126" s="51">
        <f t="shared" si="22"/>
        <v>0</v>
      </c>
      <c r="U126" s="13">
        <f>+Ene!M126+Feb!M126+Mar!M126+Abr!M126+May!M126+Jun!M126+Jul!M126+Ago!M126+Set!M126+Oct!M126+Nov!M126+Dic!M126</f>
        <v>0</v>
      </c>
      <c r="V126" s="13">
        <f>+Ene!N126+Feb!N126+Mar!N126+Abr!N126+May!N126+Jun!N126+Jul!N126+Ago!N126+Set!N126+Oct!N126+Nov!N126+Dic!N126</f>
        <v>0</v>
      </c>
      <c r="W126" s="13">
        <f>+Ene!O126+Feb!O126+Mar!O126+Abr!O126+May!O126+Jun!O126+Jul!O126+Ago!O126+Set!O126+Oct!O126+Nov!O126+Dic!O126</f>
        <v>0</v>
      </c>
      <c r="X126" s="13">
        <f t="shared" si="23"/>
        <v>0</v>
      </c>
      <c r="Y126" s="56">
        <f t="shared" si="24"/>
        <v>49.236820160366548</v>
      </c>
      <c r="Z126" s="47">
        <f t="shared" si="25"/>
        <v>0</v>
      </c>
      <c r="AA126" s="14">
        <f>+Ene!P126+Feb!P126+Mar!P126+Abr!P126+May!P126+Jun!P126+Jul!P126+Ago!P126+Set!P126+Oct!P126+Nov!P126+Dic!P126</f>
        <v>0</v>
      </c>
      <c r="AB126" s="13">
        <f>+Ene!Q126+Feb!Q126+Mar!Q126+Abr!Q126+May!Q126+Jun!Q126+Jul!Q126+Ago!Q126+Set!Q126+Oct!Q126+Nov!Q126+Dic!Q126</f>
        <v>1</v>
      </c>
      <c r="AC126" s="13">
        <f>+Ene!R126+Feb!R126+Mar!R126+Abr!R126+May!R126+Jun!R126+Jul!R126+Ago!R126+Set!R126+Oct!R126+Nov!R126+Dic!R126</f>
        <v>6</v>
      </c>
      <c r="AD126" s="13">
        <f>+Ene!S126+Feb!S126+Mar!S126+Abr!S126+May!S126+Jun!S126+Jul!S126+Ago!S126+Set!S126+Oct!S126+Nov!S126+Dic!S126</f>
        <v>1</v>
      </c>
      <c r="AE126" s="13">
        <f t="shared" si="26"/>
        <v>8</v>
      </c>
      <c r="AF126" s="52">
        <v>253</v>
      </c>
      <c r="AG126" s="47">
        <f t="shared" si="27"/>
        <v>3.1620553359683794</v>
      </c>
      <c r="AH126" s="14">
        <f>+Ene!T126+Feb!T126+Mar!T126+Abr!T126+May!T126+Jun!T126+Jul!T126+Ago!T126+Set!T126+Oct!T126+Nov!T126+Dic!T126</f>
        <v>0</v>
      </c>
      <c r="AI126" s="13">
        <f>+Ene!U126+Feb!U126+Mar!U126+Abr!U126+May!U126+Jun!U126+Jul!U126+Ago!U126+Set!U126+Oct!U126+Nov!U126+Dic!U126</f>
        <v>1</v>
      </c>
      <c r="AJ126" s="13">
        <f>+Ene!V126+Feb!V126+Mar!V126+Abr!V126+May!V126+Jun!V126+Jul!V126+Ago!V126+Set!V126+Oct!V126+Nov!V126+Dic!V126</f>
        <v>1</v>
      </c>
      <c r="AK126" s="13">
        <f>+Ene!W126+Feb!W126+Mar!W126+Abr!W126+May!W126+Jun!W126+Jul!W126+Ago!W126+Set!W126+Oct!W126+Nov!W126+Dic!W126</f>
        <v>0</v>
      </c>
      <c r="AL126" s="13">
        <f t="shared" si="28"/>
        <v>2</v>
      </c>
      <c r="AM126" s="56">
        <f t="shared" si="29"/>
        <v>49.236820160366548</v>
      </c>
      <c r="AN126" s="47">
        <f t="shared" si="30"/>
        <v>4.0620007414896202</v>
      </c>
      <c r="AO126" s="62">
        <f t="shared" si="31"/>
        <v>41.236820160366548</v>
      </c>
      <c r="AP126" s="40">
        <f>+Ene!X126+Feb!W126+Mar!W126+Abr!W126+May!W126+Jun!W126+Jul!W126+Ago!W126+Set!W126+Oct!W126+Nov!W126+Dic!W126</f>
        <v>0</v>
      </c>
      <c r="AQ126" s="59">
        <f t="shared" si="32"/>
        <v>0</v>
      </c>
      <c r="AR126" s="8">
        <f>+Ene!Y126+Feb!Y126+Mar!Y126+Abr!Y126+May!Y126+Jun!Y126+Jul!Y126+Ago!Y126+Set!Y126+Oct!Y126+Nov!Y126+Dic!Y126</f>
        <v>0</v>
      </c>
      <c r="AS126" s="59">
        <f t="shared" si="33"/>
        <v>0</v>
      </c>
      <c r="AT126" s="13">
        <f>+Ene!AA126+Feb!AA126+Mar!AA126+Abr!AA126+May!AA126+Jun!AA126+Jul!AA126+Ago!AA126+Set!AA126+Oct!AA126+Nov!AA126+Dic!AA126</f>
        <v>0</v>
      </c>
      <c r="AU126" s="13">
        <f>+Ene!AB126+Feb!AB126+Mar!AB126+Abr!AB126+May!AB126+Jun!AB126+Jul!AB126+Ago!AB126+Set!AB126+Oct!AB126+Nov!AB126+Dic!AB126</f>
        <v>0</v>
      </c>
      <c r="AV126" s="13">
        <f>+Ene!AC126+Feb!AC126+Mar!AC126+Abr!AC126+May!AC126+Jun!AC126+Jul!AC126+Ago!AC126+Set!AC126+Oct!AC126+Nov!AC126+Dic!AC126</f>
        <v>0</v>
      </c>
      <c r="AW126" s="14">
        <f t="shared" si="34"/>
        <v>0</v>
      </c>
      <c r="AX126" s="56">
        <f t="shared" si="35"/>
        <v>49.236820160366548</v>
      </c>
      <c r="AY126" s="47">
        <f t="shared" si="36"/>
        <v>0</v>
      </c>
    </row>
    <row r="127" spans="1:51" x14ac:dyDescent="0.3">
      <c r="A127" s="79" t="s">
        <v>4</v>
      </c>
      <c r="B127" s="79" t="s">
        <v>228</v>
      </c>
      <c r="C127" s="80">
        <v>400</v>
      </c>
      <c r="D127" s="79" t="s">
        <v>294</v>
      </c>
      <c r="E127" s="79" t="s">
        <v>266</v>
      </c>
      <c r="F127" s="79" t="s">
        <v>229</v>
      </c>
      <c r="G127" s="81" t="s">
        <v>264</v>
      </c>
      <c r="H127" s="82">
        <v>277</v>
      </c>
      <c r="I127" s="84" t="s">
        <v>236</v>
      </c>
      <c r="J127" s="54">
        <v>7</v>
      </c>
      <c r="K127" s="54">
        <v>7</v>
      </c>
      <c r="L127" s="54">
        <v>16.924591065292091</v>
      </c>
      <c r="M127" s="54">
        <v>19.51244902634593</v>
      </c>
      <c r="N127" s="54">
        <v>36.437040091638025</v>
      </c>
      <c r="O127" s="54">
        <v>43.437040091638025</v>
      </c>
      <c r="P127" s="40">
        <f>+Ene!J127+Feb!J127+Mar!J127+Abr!J127+May!J127+Jun!J127+Jul!J127+Ago!J127+Set!J127+Oct!J127+Nov!J127+Dic!J127</f>
        <v>0</v>
      </c>
      <c r="Q127" s="8">
        <f>+Ene!K127+Feb!K127+Mar!K127+Abr!K127+May!K127+Jun!K127+Jul!K127+Ago!K127+Set!K127+Oct!K127+Nov!K127+Dic!K127</f>
        <v>0</v>
      </c>
      <c r="R127" s="42">
        <f>+Ene!L127+Feb!L127+Mar!L127+Abr!L127+May!L127+Jun!L127+Jul!L127+Ago!L127+Set!L127+Oct!L127+Nov!L127+Dic!L127</f>
        <v>0</v>
      </c>
      <c r="S127" s="54">
        <f t="shared" si="21"/>
        <v>7</v>
      </c>
      <c r="T127" s="51">
        <f t="shared" si="22"/>
        <v>0</v>
      </c>
      <c r="U127" s="13">
        <f>+Ene!M127+Feb!M127+Mar!M127+Abr!M127+May!M127+Jun!M127+Jul!M127+Ago!M127+Set!M127+Oct!M127+Nov!M127+Dic!M127</f>
        <v>0</v>
      </c>
      <c r="V127" s="13">
        <f>+Ene!N127+Feb!N127+Mar!N127+Abr!N127+May!N127+Jun!N127+Jul!N127+Ago!N127+Set!N127+Oct!N127+Nov!N127+Dic!N127</f>
        <v>0</v>
      </c>
      <c r="W127" s="13">
        <f>+Ene!O127+Feb!O127+Mar!O127+Abr!O127+May!O127+Jun!O127+Jul!O127+Ago!O127+Set!O127+Oct!O127+Nov!O127+Dic!O127</f>
        <v>0</v>
      </c>
      <c r="X127" s="13">
        <f t="shared" si="23"/>
        <v>0</v>
      </c>
      <c r="Y127" s="56">
        <f t="shared" si="24"/>
        <v>43.437040091638025</v>
      </c>
      <c r="Z127" s="47">
        <f t="shared" si="25"/>
        <v>0</v>
      </c>
      <c r="AA127" s="14">
        <f>+Ene!P127+Feb!P127+Mar!P127+Abr!P127+May!P127+Jun!P127+Jul!P127+Ago!P127+Set!P127+Oct!P127+Nov!P127+Dic!P127</f>
        <v>0</v>
      </c>
      <c r="AB127" s="13">
        <f>+Ene!Q127+Feb!Q127+Mar!Q127+Abr!Q127+May!Q127+Jun!Q127+Jul!Q127+Ago!Q127+Set!Q127+Oct!Q127+Nov!Q127+Dic!Q127</f>
        <v>0</v>
      </c>
      <c r="AC127" s="13">
        <f>+Ene!R127+Feb!R127+Mar!R127+Abr!R127+May!R127+Jun!R127+Jul!R127+Ago!R127+Set!R127+Oct!R127+Nov!R127+Dic!R127</f>
        <v>0</v>
      </c>
      <c r="AD127" s="13">
        <f>+Ene!S127+Feb!S127+Mar!S127+Abr!S127+May!S127+Jun!S127+Jul!S127+Ago!S127+Set!S127+Oct!S127+Nov!S127+Dic!S127</f>
        <v>0</v>
      </c>
      <c r="AE127" s="13">
        <f t="shared" si="26"/>
        <v>0</v>
      </c>
      <c r="AF127" s="52">
        <v>140</v>
      </c>
      <c r="AG127" s="47">
        <f t="shared" si="27"/>
        <v>0</v>
      </c>
      <c r="AH127" s="14">
        <f>+Ene!T127+Feb!T127+Mar!T127+Abr!T127+May!T127+Jun!T127+Jul!T127+Ago!T127+Set!T127+Oct!T127+Nov!T127+Dic!T127</f>
        <v>0</v>
      </c>
      <c r="AI127" s="13">
        <f>+Ene!U127+Feb!U127+Mar!U127+Abr!U127+May!U127+Jun!U127+Jul!U127+Ago!U127+Set!U127+Oct!U127+Nov!U127+Dic!U127</f>
        <v>0</v>
      </c>
      <c r="AJ127" s="13">
        <f>+Ene!V127+Feb!V127+Mar!V127+Abr!V127+May!V127+Jun!V127+Jul!V127+Ago!V127+Set!V127+Oct!V127+Nov!V127+Dic!V127</f>
        <v>0</v>
      </c>
      <c r="AK127" s="13">
        <f>+Ene!W127+Feb!W127+Mar!W127+Abr!W127+May!W127+Jun!W127+Jul!W127+Ago!W127+Set!W127+Oct!W127+Nov!W127+Dic!W127</f>
        <v>0</v>
      </c>
      <c r="AL127" s="13">
        <f t="shared" si="28"/>
        <v>0</v>
      </c>
      <c r="AM127" s="56">
        <f t="shared" si="29"/>
        <v>43.437040091638025</v>
      </c>
      <c r="AN127" s="47">
        <f t="shared" si="30"/>
        <v>0</v>
      </c>
      <c r="AO127" s="62">
        <f t="shared" si="31"/>
        <v>36.437040091638025</v>
      </c>
      <c r="AP127" s="40">
        <f>+Ene!X127+Feb!W127+Mar!W127+Abr!W127+May!W127+Jun!W127+Jul!W127+Ago!W127+Set!W127+Oct!W127+Nov!W127+Dic!W127</f>
        <v>0</v>
      </c>
      <c r="AQ127" s="59">
        <f t="shared" si="32"/>
        <v>0</v>
      </c>
      <c r="AR127" s="8">
        <f>+Ene!Y127+Feb!Y127+Mar!Y127+Abr!Y127+May!Y127+Jun!Y127+Jul!Y127+Ago!Y127+Set!Y127+Oct!Y127+Nov!Y127+Dic!Y127</f>
        <v>0</v>
      </c>
      <c r="AS127" s="59">
        <f t="shared" si="33"/>
        <v>0</v>
      </c>
      <c r="AT127" s="13">
        <f>+Ene!AA127+Feb!AA127+Mar!AA127+Abr!AA127+May!AA127+Jun!AA127+Jul!AA127+Ago!AA127+Set!AA127+Oct!AA127+Nov!AA127+Dic!AA127</f>
        <v>0</v>
      </c>
      <c r="AU127" s="13">
        <f>+Ene!AB127+Feb!AB127+Mar!AB127+Abr!AB127+May!AB127+Jun!AB127+Jul!AB127+Ago!AB127+Set!AB127+Oct!AB127+Nov!AB127+Dic!AB127</f>
        <v>0</v>
      </c>
      <c r="AV127" s="13">
        <f>+Ene!AC127+Feb!AC127+Mar!AC127+Abr!AC127+May!AC127+Jun!AC127+Jul!AC127+Ago!AC127+Set!AC127+Oct!AC127+Nov!AC127+Dic!AC127</f>
        <v>0</v>
      </c>
      <c r="AW127" s="14">
        <f t="shared" si="34"/>
        <v>0</v>
      </c>
      <c r="AX127" s="56">
        <f t="shared" si="35"/>
        <v>43.437040091638025</v>
      </c>
      <c r="AY127" s="47">
        <f t="shared" si="36"/>
        <v>0</v>
      </c>
    </row>
    <row r="128" spans="1:51" x14ac:dyDescent="0.3">
      <c r="A128" s="79" t="s">
        <v>4</v>
      </c>
      <c r="B128" s="79" t="s">
        <v>228</v>
      </c>
      <c r="C128" s="80">
        <v>400</v>
      </c>
      <c r="D128" s="79" t="s">
        <v>294</v>
      </c>
      <c r="E128" s="79" t="s">
        <v>266</v>
      </c>
      <c r="F128" s="79" t="s">
        <v>229</v>
      </c>
      <c r="G128" s="81" t="s">
        <v>264</v>
      </c>
      <c r="H128" s="87">
        <v>6727</v>
      </c>
      <c r="I128" s="84" t="s">
        <v>237</v>
      </c>
      <c r="J128" s="54">
        <v>7</v>
      </c>
      <c r="K128" s="54">
        <v>7</v>
      </c>
      <c r="L128" s="54">
        <v>14.791037800687285</v>
      </c>
      <c r="M128" s="54">
        <v>17.052664375715921</v>
      </c>
      <c r="N128" s="54">
        <v>31.843702176403205</v>
      </c>
      <c r="O128" s="54">
        <v>38.843702176403205</v>
      </c>
      <c r="P128" s="40">
        <f>+Ene!J128+Feb!J128+Mar!J128+Abr!J128+May!J128+Jun!J128+Jul!J128+Ago!J128+Set!J128+Oct!J128+Nov!J128+Dic!J128</f>
        <v>1</v>
      </c>
      <c r="Q128" s="8">
        <f>+Ene!K128+Feb!K128+Mar!K128+Abr!K128+May!K128+Jun!K128+Jul!K128+Ago!K128+Set!K128+Oct!K128+Nov!K128+Dic!K128</f>
        <v>1</v>
      </c>
      <c r="R128" s="42">
        <f>+Ene!L128+Feb!L128+Mar!L128+Abr!L128+May!L128+Jun!L128+Jul!L128+Ago!L128+Set!L128+Oct!L128+Nov!L128+Dic!L128</f>
        <v>0</v>
      </c>
      <c r="S128" s="54">
        <f t="shared" si="21"/>
        <v>7</v>
      </c>
      <c r="T128" s="51">
        <f t="shared" si="22"/>
        <v>0</v>
      </c>
      <c r="U128" s="13">
        <f>+Ene!M128+Feb!M128+Mar!M128+Abr!M128+May!M128+Jun!M128+Jul!M128+Ago!M128+Set!M128+Oct!M128+Nov!M128+Dic!M128</f>
        <v>0</v>
      </c>
      <c r="V128" s="13">
        <f>+Ene!N128+Feb!N128+Mar!N128+Abr!N128+May!N128+Jun!N128+Jul!N128+Ago!N128+Set!N128+Oct!N128+Nov!N128+Dic!N128</f>
        <v>0</v>
      </c>
      <c r="W128" s="13">
        <f>+Ene!O128+Feb!O128+Mar!O128+Abr!O128+May!O128+Jun!O128+Jul!O128+Ago!O128+Set!O128+Oct!O128+Nov!O128+Dic!O128</f>
        <v>0</v>
      </c>
      <c r="X128" s="13">
        <f t="shared" si="23"/>
        <v>0</v>
      </c>
      <c r="Y128" s="56">
        <f t="shared" si="24"/>
        <v>38.843702176403205</v>
      </c>
      <c r="Z128" s="47">
        <f t="shared" si="25"/>
        <v>0</v>
      </c>
      <c r="AA128" s="14">
        <f>+Ene!P128+Feb!P128+Mar!P128+Abr!P128+May!P128+Jun!P128+Jul!P128+Ago!P128+Set!P128+Oct!P128+Nov!P128+Dic!P128</f>
        <v>0</v>
      </c>
      <c r="AB128" s="13">
        <f>+Ene!Q128+Feb!Q128+Mar!Q128+Abr!Q128+May!Q128+Jun!Q128+Jul!Q128+Ago!Q128+Set!Q128+Oct!Q128+Nov!Q128+Dic!Q128</f>
        <v>1</v>
      </c>
      <c r="AC128" s="13">
        <f>+Ene!R128+Feb!R128+Mar!R128+Abr!R128+May!R128+Jun!R128+Jul!R128+Ago!R128+Set!R128+Oct!R128+Nov!R128+Dic!R128</f>
        <v>0</v>
      </c>
      <c r="AD128" s="13">
        <f>+Ene!S128+Feb!S128+Mar!S128+Abr!S128+May!S128+Jun!S128+Jul!S128+Ago!S128+Set!S128+Oct!S128+Nov!S128+Dic!S128</f>
        <v>0</v>
      </c>
      <c r="AE128" s="13">
        <f t="shared" si="26"/>
        <v>1</v>
      </c>
      <c r="AF128" s="52">
        <v>270</v>
      </c>
      <c r="AG128" s="47">
        <f t="shared" si="27"/>
        <v>0.37037037037037041</v>
      </c>
      <c r="AH128" s="14">
        <f>+Ene!T128+Feb!T128+Mar!T128+Abr!T128+May!T128+Jun!T128+Jul!T128+Ago!T128+Set!T128+Oct!T128+Nov!T128+Dic!T128</f>
        <v>0</v>
      </c>
      <c r="AI128" s="13">
        <f>+Ene!U128+Feb!U128+Mar!U128+Abr!U128+May!U128+Jun!U128+Jul!U128+Ago!U128+Set!U128+Oct!U128+Nov!U128+Dic!U128</f>
        <v>0</v>
      </c>
      <c r="AJ128" s="13">
        <f>+Ene!V128+Feb!V128+Mar!V128+Abr!V128+May!V128+Jun!V128+Jul!V128+Ago!V128+Set!V128+Oct!V128+Nov!V128+Dic!V128</f>
        <v>0</v>
      </c>
      <c r="AK128" s="13">
        <f>+Ene!W128+Feb!W128+Mar!W128+Abr!W128+May!W128+Jun!W128+Jul!W128+Ago!W128+Set!W128+Oct!W128+Nov!W128+Dic!W128</f>
        <v>0</v>
      </c>
      <c r="AL128" s="13">
        <f t="shared" si="28"/>
        <v>0</v>
      </c>
      <c r="AM128" s="56">
        <f t="shared" si="29"/>
        <v>38.843702176403205</v>
      </c>
      <c r="AN128" s="47">
        <f t="shared" si="30"/>
        <v>0</v>
      </c>
      <c r="AO128" s="62">
        <f t="shared" si="31"/>
        <v>31.843702176403205</v>
      </c>
      <c r="AP128" s="40">
        <f>+Ene!X128+Feb!W128+Mar!W128+Abr!W128+May!W128+Jun!W128+Jul!W128+Ago!W128+Set!W128+Oct!W128+Nov!W128+Dic!W128</f>
        <v>0</v>
      </c>
      <c r="AQ128" s="59">
        <f t="shared" si="32"/>
        <v>0</v>
      </c>
      <c r="AR128" s="8">
        <f>+Ene!Y128+Feb!Y128+Mar!Y128+Abr!Y128+May!Y128+Jun!Y128+Jul!Y128+Ago!Y128+Set!Y128+Oct!Y128+Nov!Y128+Dic!Y128</f>
        <v>0</v>
      </c>
      <c r="AS128" s="59">
        <f t="shared" si="33"/>
        <v>0</v>
      </c>
      <c r="AT128" s="13">
        <f>+Ene!AA128+Feb!AA128+Mar!AA128+Abr!AA128+May!AA128+Jun!AA128+Jul!AA128+Ago!AA128+Set!AA128+Oct!AA128+Nov!AA128+Dic!AA128</f>
        <v>0</v>
      </c>
      <c r="AU128" s="13">
        <f>+Ene!AB128+Feb!AB128+Mar!AB128+Abr!AB128+May!AB128+Jun!AB128+Jul!AB128+Ago!AB128+Set!AB128+Oct!AB128+Nov!AB128+Dic!AB128</f>
        <v>0</v>
      </c>
      <c r="AV128" s="13">
        <f>+Ene!AC128+Feb!AC128+Mar!AC128+Abr!AC128+May!AC128+Jun!AC128+Jul!AC128+Ago!AC128+Set!AC128+Oct!AC128+Nov!AC128+Dic!AC128</f>
        <v>0</v>
      </c>
      <c r="AW128" s="14">
        <f t="shared" si="34"/>
        <v>0</v>
      </c>
      <c r="AX128" s="56">
        <f t="shared" si="35"/>
        <v>38.843702176403205</v>
      </c>
      <c r="AY128" s="47">
        <f t="shared" si="36"/>
        <v>0</v>
      </c>
    </row>
    <row r="129" spans="1:51" x14ac:dyDescent="0.3">
      <c r="A129" s="79" t="s">
        <v>4</v>
      </c>
      <c r="B129" s="79" t="s">
        <v>228</v>
      </c>
      <c r="C129" s="80">
        <v>400</v>
      </c>
      <c r="D129" s="79" t="s">
        <v>294</v>
      </c>
      <c r="E129" s="79" t="s">
        <v>266</v>
      </c>
      <c r="F129" s="79" t="s">
        <v>229</v>
      </c>
      <c r="G129" s="81" t="s">
        <v>264</v>
      </c>
      <c r="H129" s="88">
        <v>24407</v>
      </c>
      <c r="I129" s="84" t="s">
        <v>341</v>
      </c>
      <c r="J129" s="54">
        <v>7</v>
      </c>
      <c r="K129" s="54">
        <v>7</v>
      </c>
      <c r="L129" s="54">
        <v>15.102680412371136</v>
      </c>
      <c r="M129" s="54">
        <v>17.411958762886599</v>
      </c>
      <c r="N129" s="54">
        <v>32.514639175257734</v>
      </c>
      <c r="O129" s="54">
        <v>39.514639175257734</v>
      </c>
      <c r="P129" s="40">
        <f>+Ene!J129+Feb!J129+Mar!J129+Abr!J129+May!J129+Jun!J129+Jul!J129+Ago!J129+Set!J129+Oct!J129+Nov!J129+Dic!J129</f>
        <v>0</v>
      </c>
      <c r="Q129" s="8">
        <f>+Ene!K129+Feb!K129+Mar!K129+Abr!K129+May!K129+Jun!K129+Jul!K129+Ago!K129+Set!K129+Oct!K129+Nov!K129+Dic!K129</f>
        <v>0</v>
      </c>
      <c r="R129" s="42">
        <f>+Ene!L129+Feb!L129+Mar!L129+Abr!L129+May!L129+Jun!L129+Jul!L129+Ago!L129+Set!L129+Oct!L129+Nov!L129+Dic!L129</f>
        <v>0</v>
      </c>
      <c r="S129" s="54">
        <f t="shared" si="21"/>
        <v>7</v>
      </c>
      <c r="T129" s="51">
        <f t="shared" si="22"/>
        <v>0</v>
      </c>
      <c r="U129" s="13">
        <f>+Ene!M129+Feb!M129+Mar!M129+Abr!M129+May!M129+Jun!M129+Jul!M129+Ago!M129+Set!M129+Oct!M129+Nov!M129+Dic!M129</f>
        <v>0</v>
      </c>
      <c r="V129" s="13">
        <f>+Ene!N129+Feb!N129+Mar!N129+Abr!N129+May!N129+Jun!N129+Jul!N129+Ago!N129+Set!N129+Oct!N129+Nov!N129+Dic!N129</f>
        <v>0</v>
      </c>
      <c r="W129" s="13">
        <f>+Ene!O129+Feb!O129+Mar!O129+Abr!O129+May!O129+Jun!O129+Jul!O129+Ago!O129+Set!O129+Oct!O129+Nov!O129+Dic!O129</f>
        <v>0</v>
      </c>
      <c r="X129" s="13">
        <f t="shared" si="23"/>
        <v>0</v>
      </c>
      <c r="Y129" s="56">
        <f t="shared" si="24"/>
        <v>39.514639175257734</v>
      </c>
      <c r="Z129" s="47">
        <f t="shared" si="25"/>
        <v>0</v>
      </c>
      <c r="AA129" s="14">
        <f>+Ene!P129+Feb!P129+Mar!P129+Abr!P129+May!P129+Jun!P129+Jul!P129+Ago!P129+Set!P129+Oct!P129+Nov!P129+Dic!P129</f>
        <v>0</v>
      </c>
      <c r="AB129" s="13">
        <f>+Ene!Q129+Feb!Q129+Mar!Q129+Abr!Q129+May!Q129+Jun!Q129+Jul!Q129+Ago!Q129+Set!Q129+Oct!Q129+Nov!Q129+Dic!Q129</f>
        <v>0</v>
      </c>
      <c r="AC129" s="13">
        <f>+Ene!R129+Feb!R129+Mar!R129+Abr!R129+May!R129+Jun!R129+Jul!R129+Ago!R129+Set!R129+Oct!R129+Nov!R129+Dic!R129</f>
        <v>0</v>
      </c>
      <c r="AD129" s="13">
        <f>+Ene!S129+Feb!S129+Mar!S129+Abr!S129+May!S129+Jun!S129+Jul!S129+Ago!S129+Set!S129+Oct!S129+Nov!S129+Dic!S129</f>
        <v>0</v>
      </c>
      <c r="AE129" s="13">
        <f t="shared" si="26"/>
        <v>0</v>
      </c>
      <c r="AF129" s="52">
        <v>78</v>
      </c>
      <c r="AG129" s="47">
        <f t="shared" si="27"/>
        <v>0</v>
      </c>
      <c r="AH129" s="14">
        <f>+Ene!T129+Feb!T129+Mar!T129+Abr!T129+May!T129+Jun!T129+Jul!T129+Ago!T129+Set!T129+Oct!T129+Nov!T129+Dic!T129</f>
        <v>0</v>
      </c>
      <c r="AI129" s="13">
        <f>+Ene!U129+Feb!U129+Mar!U129+Abr!U129+May!U129+Jun!U129+Jul!U129+Ago!U129+Set!U129+Oct!U129+Nov!U129+Dic!U129</f>
        <v>0</v>
      </c>
      <c r="AJ129" s="13">
        <f>+Ene!V129+Feb!V129+Mar!V129+Abr!V129+May!V129+Jun!V129+Jul!V129+Ago!V129+Set!V129+Oct!V129+Nov!V129+Dic!V129</f>
        <v>0</v>
      </c>
      <c r="AK129" s="13">
        <f>+Ene!W129+Feb!W129+Mar!W129+Abr!W129+May!W129+Jun!W129+Jul!W129+Ago!W129+Set!W129+Oct!W129+Nov!W129+Dic!W129</f>
        <v>0</v>
      </c>
      <c r="AL129" s="13">
        <f t="shared" si="28"/>
        <v>0</v>
      </c>
      <c r="AM129" s="56">
        <f t="shared" si="29"/>
        <v>39.514639175257734</v>
      </c>
      <c r="AN129" s="47">
        <f t="shared" si="30"/>
        <v>0</v>
      </c>
      <c r="AO129" s="62">
        <f t="shared" si="31"/>
        <v>32.514639175257734</v>
      </c>
      <c r="AP129" s="40">
        <f>+Ene!X129+Feb!W129+Mar!W129+Abr!W129+May!W129+Jun!W129+Jul!W129+Ago!W129+Set!W129+Oct!W129+Nov!W129+Dic!W129</f>
        <v>0</v>
      </c>
      <c r="AQ129" s="59">
        <f t="shared" si="32"/>
        <v>0</v>
      </c>
      <c r="AR129" s="8">
        <f>+Ene!Y129+Feb!Y129+Mar!Y129+Abr!Y129+May!Y129+Jun!Y129+Jul!Y129+Ago!Y129+Set!Y129+Oct!Y129+Nov!Y129+Dic!Y129</f>
        <v>0</v>
      </c>
      <c r="AS129" s="59">
        <f t="shared" si="33"/>
        <v>0</v>
      </c>
      <c r="AT129" s="13">
        <f>+Ene!AA129+Feb!AA129+Mar!AA129+Abr!AA129+May!AA129+Jun!AA129+Jul!AA129+Ago!AA129+Set!AA129+Oct!AA129+Nov!AA129+Dic!AA129</f>
        <v>0</v>
      </c>
      <c r="AU129" s="13">
        <f>+Ene!AB129+Feb!AB129+Mar!AB129+Abr!AB129+May!AB129+Jun!AB129+Jul!AB129+Ago!AB129+Set!AB129+Oct!AB129+Nov!AB129+Dic!AB129</f>
        <v>0</v>
      </c>
      <c r="AV129" s="13">
        <f>+Ene!AC129+Feb!AC129+Mar!AC129+Abr!AC129+May!AC129+Jun!AC129+Jul!AC129+Ago!AC129+Set!AC129+Oct!AC129+Nov!AC129+Dic!AC129</f>
        <v>0</v>
      </c>
      <c r="AW129" s="14">
        <f t="shared" si="34"/>
        <v>0</v>
      </c>
      <c r="AX129" s="56">
        <f t="shared" si="35"/>
        <v>39.514639175257734</v>
      </c>
      <c r="AY129" s="47">
        <f t="shared" si="36"/>
        <v>0</v>
      </c>
    </row>
    <row r="130" spans="1:51" x14ac:dyDescent="0.3">
      <c r="A130" s="79" t="s">
        <v>16</v>
      </c>
      <c r="B130" s="79" t="s">
        <v>17</v>
      </c>
      <c r="C130" s="80">
        <v>400</v>
      </c>
      <c r="D130" s="79" t="s">
        <v>294</v>
      </c>
      <c r="E130" s="79" t="s">
        <v>266</v>
      </c>
      <c r="F130" s="79" t="s">
        <v>18</v>
      </c>
      <c r="G130" s="81" t="s">
        <v>263</v>
      </c>
      <c r="H130" s="85">
        <v>53</v>
      </c>
      <c r="I130" s="84" t="s">
        <v>18</v>
      </c>
      <c r="J130" s="54">
        <v>35</v>
      </c>
      <c r="K130" s="54">
        <v>35</v>
      </c>
      <c r="L130" s="54">
        <v>71.510447761194015</v>
      </c>
      <c r="M130" s="54">
        <v>67.46268656716417</v>
      </c>
      <c r="N130" s="54">
        <v>138.97313432835819</v>
      </c>
      <c r="O130" s="54">
        <v>173.97313432835819</v>
      </c>
      <c r="P130" s="40">
        <f>+Ene!J130+Feb!J130+Mar!J130+Abr!J130+May!J130+Jun!J130+Jul!J130+Ago!J130+Set!J130+Oct!J130+Nov!J130+Dic!J130</f>
        <v>5</v>
      </c>
      <c r="Q130" s="8">
        <f>+Ene!K130+Feb!K130+Mar!K130+Abr!K130+May!K130+Jun!K130+Jul!K130+Ago!K130+Set!K130+Oct!K130+Nov!K130+Dic!K130</f>
        <v>5</v>
      </c>
      <c r="R130" s="42">
        <f>+Ene!L130+Feb!L130+Mar!L130+Abr!L130+May!L130+Jun!L130+Jul!L130+Ago!L130+Set!L130+Oct!L130+Nov!L130+Dic!L130</f>
        <v>5</v>
      </c>
      <c r="S130" s="54">
        <f t="shared" si="21"/>
        <v>35</v>
      </c>
      <c r="T130" s="51">
        <f t="shared" si="22"/>
        <v>14.285714285714285</v>
      </c>
      <c r="U130" s="13">
        <f>+Ene!M130+Feb!M130+Mar!M130+Abr!M130+May!M130+Jun!M130+Jul!M130+Ago!M130+Set!M130+Oct!M130+Nov!M130+Dic!M130</f>
        <v>2</v>
      </c>
      <c r="V130" s="13">
        <f>+Ene!N130+Feb!N130+Mar!N130+Abr!N130+May!N130+Jun!N130+Jul!N130+Ago!N130+Set!N130+Oct!N130+Nov!N130+Dic!N130</f>
        <v>3</v>
      </c>
      <c r="W130" s="13">
        <f>+Ene!O130+Feb!O130+Mar!O130+Abr!O130+May!O130+Jun!O130+Jul!O130+Ago!O130+Set!O130+Oct!O130+Nov!O130+Dic!O130</f>
        <v>5</v>
      </c>
      <c r="X130" s="13">
        <f t="shared" si="23"/>
        <v>10</v>
      </c>
      <c r="Y130" s="56">
        <f t="shared" si="24"/>
        <v>173.97313432835819</v>
      </c>
      <c r="Z130" s="47">
        <f t="shared" si="25"/>
        <v>5.7480139324994433</v>
      </c>
      <c r="AA130" s="14">
        <f>+Ene!P130+Feb!P130+Mar!P130+Abr!P130+May!P130+Jun!P130+Jul!P130+Ago!P130+Set!P130+Oct!P130+Nov!P130+Dic!P130</f>
        <v>0</v>
      </c>
      <c r="AB130" s="13">
        <f>+Ene!Q130+Feb!Q130+Mar!Q130+Abr!Q130+May!Q130+Jun!Q130+Jul!Q130+Ago!Q130+Set!Q130+Oct!Q130+Nov!Q130+Dic!Q130</f>
        <v>1</v>
      </c>
      <c r="AC130" s="13">
        <f>+Ene!R130+Feb!R130+Mar!R130+Abr!R130+May!R130+Jun!R130+Jul!R130+Ago!R130+Set!R130+Oct!R130+Nov!R130+Dic!R130</f>
        <v>14</v>
      </c>
      <c r="AD130" s="13">
        <f>+Ene!S130+Feb!S130+Mar!S130+Abr!S130+May!S130+Jun!S130+Jul!S130+Ago!S130+Set!S130+Oct!S130+Nov!S130+Dic!S130</f>
        <v>13</v>
      </c>
      <c r="AE130" s="13">
        <f t="shared" si="26"/>
        <v>28</v>
      </c>
      <c r="AF130" s="52">
        <v>73</v>
      </c>
      <c r="AG130" s="47">
        <f t="shared" si="27"/>
        <v>38.356164383561641</v>
      </c>
      <c r="AH130" s="14">
        <f>+Ene!T130+Feb!T130+Mar!T130+Abr!T130+May!T130+Jun!T130+Jul!T130+Ago!T130+Set!T130+Oct!T130+Nov!T130+Dic!T130</f>
        <v>1</v>
      </c>
      <c r="AI130" s="13">
        <f>+Ene!U130+Feb!U130+Mar!U130+Abr!U130+May!U130+Jun!U130+Jul!U130+Ago!U130+Set!U130+Oct!U130+Nov!U130+Dic!U130</f>
        <v>7</v>
      </c>
      <c r="AJ130" s="13">
        <f>+Ene!V130+Feb!V130+Mar!V130+Abr!V130+May!V130+Jun!V130+Jul!V130+Ago!V130+Set!V130+Oct!V130+Nov!V130+Dic!V130</f>
        <v>0</v>
      </c>
      <c r="AK130" s="13">
        <f>+Ene!W130+Feb!W130+Mar!W130+Abr!W130+May!W130+Jun!W130+Jul!W130+Ago!W130+Set!W130+Oct!W130+Nov!W130+Dic!W130</f>
        <v>6</v>
      </c>
      <c r="AL130" s="13">
        <f t="shared" si="28"/>
        <v>14</v>
      </c>
      <c r="AM130" s="56">
        <f t="shared" si="29"/>
        <v>173.97313432835819</v>
      </c>
      <c r="AN130" s="47">
        <f t="shared" si="30"/>
        <v>8.0472195054992195</v>
      </c>
      <c r="AO130" s="62">
        <f t="shared" si="31"/>
        <v>138.97313432835819</v>
      </c>
      <c r="AP130" s="40">
        <f>+Ene!X130+Feb!W130+Mar!W130+Abr!W130+May!W130+Jun!W130+Jul!W130+Ago!W130+Set!W130+Oct!W130+Nov!W130+Dic!W130</f>
        <v>5</v>
      </c>
      <c r="AQ130" s="59">
        <f t="shared" si="32"/>
        <v>3.597817681931438</v>
      </c>
      <c r="AR130" s="8">
        <f>+Ene!Y130+Feb!Y130+Mar!Y130+Abr!Y130+May!Y130+Jun!Y130+Jul!Y130+Ago!Y130+Set!Y130+Oct!Y130+Nov!Y130+Dic!Y130</f>
        <v>0</v>
      </c>
      <c r="AS130" s="59">
        <f t="shared" si="33"/>
        <v>0</v>
      </c>
      <c r="AT130" s="13">
        <f>+Ene!AA130+Feb!AA130+Mar!AA130+Abr!AA130+May!AA130+Jun!AA130+Jul!AA130+Ago!AA130+Set!AA130+Oct!AA130+Nov!AA130+Dic!AA130</f>
        <v>0</v>
      </c>
      <c r="AU130" s="13">
        <f>+Ene!AB130+Feb!AB130+Mar!AB130+Abr!AB130+May!AB130+Jun!AB130+Jul!AB130+Ago!AB130+Set!AB130+Oct!AB130+Nov!AB130+Dic!AB130</f>
        <v>0</v>
      </c>
      <c r="AV130" s="13">
        <f>+Ene!AC130+Feb!AC130+Mar!AC130+Abr!AC130+May!AC130+Jun!AC130+Jul!AC130+Ago!AC130+Set!AC130+Oct!AC130+Nov!AC130+Dic!AC130</f>
        <v>0</v>
      </c>
      <c r="AW130" s="14">
        <f t="shared" si="34"/>
        <v>0</v>
      </c>
      <c r="AX130" s="56">
        <f t="shared" si="35"/>
        <v>173.97313432835819</v>
      </c>
      <c r="AY130" s="47">
        <f t="shared" si="36"/>
        <v>0</v>
      </c>
    </row>
    <row r="131" spans="1:51" x14ac:dyDescent="0.3">
      <c r="A131" s="79" t="s">
        <v>16</v>
      </c>
      <c r="B131" s="79" t="s">
        <v>17</v>
      </c>
      <c r="C131" s="80">
        <v>400</v>
      </c>
      <c r="D131" s="79" t="s">
        <v>294</v>
      </c>
      <c r="E131" s="79" t="s">
        <v>266</v>
      </c>
      <c r="F131" s="79" t="s">
        <v>18</v>
      </c>
      <c r="G131" s="81" t="s">
        <v>264</v>
      </c>
      <c r="H131" s="85">
        <v>278</v>
      </c>
      <c r="I131" s="84" t="s">
        <v>19</v>
      </c>
      <c r="J131" s="54">
        <v>3</v>
      </c>
      <c r="K131" s="54">
        <v>3</v>
      </c>
      <c r="L131" s="54">
        <v>13.289552238805967</v>
      </c>
      <c r="M131" s="54">
        <v>12.537313432835818</v>
      </c>
      <c r="N131" s="54">
        <v>25.826865671641784</v>
      </c>
      <c r="O131" s="54">
        <v>28.826865671641784</v>
      </c>
      <c r="P131" s="40">
        <f>+Ene!J131+Feb!J131+Mar!J131+Abr!J131+May!J131+Jun!J131+Jul!J131+Ago!J131+Set!J131+Oct!J131+Nov!J131+Dic!J131</f>
        <v>0</v>
      </c>
      <c r="Q131" s="8">
        <f>+Ene!K131+Feb!K131+Mar!K131+Abr!K131+May!K131+Jun!K131+Jul!K131+Ago!K131+Set!K131+Oct!K131+Nov!K131+Dic!K131</f>
        <v>0</v>
      </c>
      <c r="R131" s="42">
        <f>+Ene!L131+Feb!L131+Mar!L131+Abr!L131+May!L131+Jun!L131+Jul!L131+Ago!L131+Set!L131+Oct!L131+Nov!L131+Dic!L131</f>
        <v>0</v>
      </c>
      <c r="S131" s="54">
        <f t="shared" si="21"/>
        <v>3</v>
      </c>
      <c r="T131" s="51">
        <f t="shared" si="22"/>
        <v>0</v>
      </c>
      <c r="U131" s="13">
        <f>+Ene!M131+Feb!M131+Mar!M131+Abr!M131+May!M131+Jun!M131+Jul!M131+Ago!M131+Set!M131+Oct!M131+Nov!M131+Dic!M131</f>
        <v>0</v>
      </c>
      <c r="V131" s="13">
        <f>+Ene!N131+Feb!N131+Mar!N131+Abr!N131+May!N131+Jun!N131+Jul!N131+Ago!N131+Set!N131+Oct!N131+Nov!N131+Dic!N131</f>
        <v>0</v>
      </c>
      <c r="W131" s="13">
        <f>+Ene!O131+Feb!O131+Mar!O131+Abr!O131+May!O131+Jun!O131+Jul!O131+Ago!O131+Set!O131+Oct!O131+Nov!O131+Dic!O131</f>
        <v>0</v>
      </c>
      <c r="X131" s="13">
        <f t="shared" si="23"/>
        <v>0</v>
      </c>
      <c r="Y131" s="56">
        <f t="shared" si="24"/>
        <v>28.826865671641784</v>
      </c>
      <c r="Z131" s="47">
        <f t="shared" si="25"/>
        <v>0</v>
      </c>
      <c r="AA131" s="14">
        <f>+Ene!P131+Feb!P131+Mar!P131+Abr!P131+May!P131+Jun!P131+Jul!P131+Ago!P131+Set!P131+Oct!P131+Nov!P131+Dic!P131</f>
        <v>0</v>
      </c>
      <c r="AB131" s="13">
        <f>+Ene!Q131+Feb!Q131+Mar!Q131+Abr!Q131+May!Q131+Jun!Q131+Jul!Q131+Ago!Q131+Set!Q131+Oct!Q131+Nov!Q131+Dic!Q131</f>
        <v>0</v>
      </c>
      <c r="AC131" s="13">
        <f>+Ene!R131+Feb!R131+Mar!R131+Abr!R131+May!R131+Jun!R131+Jul!R131+Ago!R131+Set!R131+Oct!R131+Nov!R131+Dic!R131</f>
        <v>0</v>
      </c>
      <c r="AD131" s="13">
        <f>+Ene!S131+Feb!S131+Mar!S131+Abr!S131+May!S131+Jun!S131+Jul!S131+Ago!S131+Set!S131+Oct!S131+Nov!S131+Dic!S131</f>
        <v>0</v>
      </c>
      <c r="AE131" s="13">
        <f t="shared" si="26"/>
        <v>0</v>
      </c>
      <c r="AF131" s="52">
        <v>38</v>
      </c>
      <c r="AG131" s="47">
        <f t="shared" si="27"/>
        <v>0</v>
      </c>
      <c r="AH131" s="14">
        <f>+Ene!T131+Feb!T131+Mar!T131+Abr!T131+May!T131+Jun!T131+Jul!T131+Ago!T131+Set!T131+Oct!T131+Nov!T131+Dic!T131</f>
        <v>0</v>
      </c>
      <c r="AI131" s="13">
        <f>+Ene!U131+Feb!U131+Mar!U131+Abr!U131+May!U131+Jun!U131+Jul!U131+Ago!U131+Set!U131+Oct!U131+Nov!U131+Dic!U131</f>
        <v>0</v>
      </c>
      <c r="AJ131" s="13">
        <f>+Ene!V131+Feb!V131+Mar!V131+Abr!V131+May!V131+Jun!V131+Jul!V131+Ago!V131+Set!V131+Oct!V131+Nov!V131+Dic!V131</f>
        <v>2</v>
      </c>
      <c r="AK131" s="13">
        <f>+Ene!W131+Feb!W131+Mar!W131+Abr!W131+May!W131+Jun!W131+Jul!W131+Ago!W131+Set!W131+Oct!W131+Nov!W131+Dic!W131</f>
        <v>2</v>
      </c>
      <c r="AL131" s="13">
        <f t="shared" si="28"/>
        <v>4</v>
      </c>
      <c r="AM131" s="56">
        <f t="shared" si="29"/>
        <v>28.826865671641784</v>
      </c>
      <c r="AN131" s="47">
        <f t="shared" si="30"/>
        <v>13.875944910427673</v>
      </c>
      <c r="AO131" s="62">
        <f t="shared" si="31"/>
        <v>25.826865671641784</v>
      </c>
      <c r="AP131" s="40">
        <f>+Ene!X131+Feb!W131+Mar!W131+Abr!W131+May!W131+Jun!W131+Jul!W131+Ago!W131+Set!W131+Oct!W131+Nov!W131+Dic!W131</f>
        <v>0</v>
      </c>
      <c r="AQ131" s="59">
        <f t="shared" si="32"/>
        <v>0</v>
      </c>
      <c r="AR131" s="8">
        <f>+Ene!Y131+Feb!Y131+Mar!Y131+Abr!Y131+May!Y131+Jun!Y131+Jul!Y131+Ago!Y131+Set!Y131+Oct!Y131+Nov!Y131+Dic!Y131</f>
        <v>0</v>
      </c>
      <c r="AS131" s="59">
        <f t="shared" si="33"/>
        <v>0</v>
      </c>
      <c r="AT131" s="13">
        <f>+Ene!AA131+Feb!AA131+Mar!AA131+Abr!AA131+May!AA131+Jun!AA131+Jul!AA131+Ago!AA131+Set!AA131+Oct!AA131+Nov!AA131+Dic!AA131</f>
        <v>0</v>
      </c>
      <c r="AU131" s="13">
        <f>+Ene!AB131+Feb!AB131+Mar!AB131+Abr!AB131+May!AB131+Jun!AB131+Jul!AB131+Ago!AB131+Set!AB131+Oct!AB131+Nov!AB131+Dic!AB131</f>
        <v>0</v>
      </c>
      <c r="AV131" s="13">
        <f>+Ene!AC131+Feb!AC131+Mar!AC131+Abr!AC131+May!AC131+Jun!AC131+Jul!AC131+Ago!AC131+Set!AC131+Oct!AC131+Nov!AC131+Dic!AC131</f>
        <v>0</v>
      </c>
      <c r="AW131" s="14">
        <f t="shared" si="34"/>
        <v>0</v>
      </c>
      <c r="AX131" s="56">
        <f t="shared" si="35"/>
        <v>28.826865671641784</v>
      </c>
      <c r="AY131" s="47">
        <f t="shared" si="36"/>
        <v>0</v>
      </c>
    </row>
    <row r="132" spans="1:51" x14ac:dyDescent="0.3">
      <c r="A132" s="79" t="s">
        <v>39</v>
      </c>
      <c r="B132" s="79" t="s">
        <v>39</v>
      </c>
      <c r="C132" s="80">
        <v>400</v>
      </c>
      <c r="D132" s="79" t="s">
        <v>294</v>
      </c>
      <c r="E132" s="79" t="s">
        <v>39</v>
      </c>
      <c r="F132" s="79" t="s">
        <v>40</v>
      </c>
      <c r="G132" s="81" t="s">
        <v>251</v>
      </c>
      <c r="H132" s="82">
        <v>118</v>
      </c>
      <c r="I132" s="84" t="s">
        <v>42</v>
      </c>
      <c r="J132" s="54">
        <v>160</v>
      </c>
      <c r="K132" s="54">
        <v>160</v>
      </c>
      <c r="L132" s="54">
        <v>182.63926166866565</v>
      </c>
      <c r="M132" s="54">
        <v>188.13217179403907</v>
      </c>
      <c r="N132" s="54">
        <v>370.77143346270475</v>
      </c>
      <c r="O132" s="54">
        <v>530.77143346270475</v>
      </c>
      <c r="P132" s="40">
        <f>+Ene!J132+Feb!J132+Mar!J132+Abr!J132+May!J132+Jun!J132+Jul!J132+Ago!J132+Set!J132+Oct!J132+Nov!J132+Dic!J132</f>
        <v>26</v>
      </c>
      <c r="Q132" s="8">
        <f>+Ene!K132+Feb!K132+Mar!K132+Abr!K132+May!K132+Jun!K132+Jul!K132+Ago!K132+Set!K132+Oct!K132+Nov!K132+Dic!K132</f>
        <v>20</v>
      </c>
      <c r="R132" s="42">
        <f>+Ene!L132+Feb!L132+Mar!L132+Abr!L132+May!L132+Jun!L132+Jul!L132+Ago!L132+Set!L132+Oct!L132+Nov!L132+Dic!L132</f>
        <v>18</v>
      </c>
      <c r="S132" s="54">
        <f t="shared" si="21"/>
        <v>160</v>
      </c>
      <c r="T132" s="51">
        <f t="shared" si="22"/>
        <v>11.25</v>
      </c>
      <c r="U132" s="13">
        <f>+Ene!M132+Feb!M132+Mar!M132+Abr!M132+May!M132+Jun!M132+Jul!M132+Ago!M132+Set!M132+Oct!M132+Nov!M132+Dic!M132</f>
        <v>38</v>
      </c>
      <c r="V132" s="13">
        <f>+Ene!N132+Feb!N132+Mar!N132+Abr!N132+May!N132+Jun!N132+Jul!N132+Ago!N132+Set!N132+Oct!N132+Nov!N132+Dic!N132</f>
        <v>14</v>
      </c>
      <c r="W132" s="13">
        <f>+Ene!O132+Feb!O132+Mar!O132+Abr!O132+May!O132+Jun!O132+Jul!O132+Ago!O132+Set!O132+Oct!O132+Nov!O132+Dic!O132</f>
        <v>16</v>
      </c>
      <c r="X132" s="13">
        <f t="shared" si="23"/>
        <v>68</v>
      </c>
      <c r="Y132" s="56">
        <f t="shared" si="24"/>
        <v>530.77143346270475</v>
      </c>
      <c r="Z132" s="47">
        <f t="shared" si="25"/>
        <v>12.811541034975104</v>
      </c>
      <c r="AA132" s="14">
        <f>+Ene!P132+Feb!P132+Mar!P132+Abr!P132+May!P132+Jun!P132+Jul!P132+Ago!P132+Set!P132+Oct!P132+Nov!P132+Dic!P132</f>
        <v>1</v>
      </c>
      <c r="AB132" s="13">
        <f>+Ene!Q132+Feb!Q132+Mar!Q132+Abr!Q132+May!Q132+Jun!Q132+Jul!Q132+Ago!Q132+Set!Q132+Oct!Q132+Nov!Q132+Dic!Q132</f>
        <v>23</v>
      </c>
      <c r="AC132" s="13">
        <f>+Ene!R132+Feb!R132+Mar!R132+Abr!R132+May!R132+Jun!R132+Jul!R132+Ago!R132+Set!R132+Oct!R132+Nov!R132+Dic!R132</f>
        <v>66</v>
      </c>
      <c r="AD132" s="13">
        <f>+Ene!S132+Feb!S132+Mar!S132+Abr!S132+May!S132+Jun!S132+Jul!S132+Ago!S132+Set!S132+Oct!S132+Nov!S132+Dic!S132</f>
        <v>39</v>
      </c>
      <c r="AE132" s="13">
        <f t="shared" si="26"/>
        <v>129</v>
      </c>
      <c r="AF132" s="52">
        <v>0</v>
      </c>
      <c r="AG132" s="47">
        <f t="shared" si="27"/>
        <v>0</v>
      </c>
      <c r="AH132" s="14">
        <f>+Ene!T132+Feb!T132+Mar!T132+Abr!T132+May!T132+Jun!T132+Jul!T132+Ago!T132+Set!T132+Oct!T132+Nov!T132+Dic!T132</f>
        <v>4</v>
      </c>
      <c r="AI132" s="13">
        <f>+Ene!U132+Feb!U132+Mar!U132+Abr!U132+May!U132+Jun!U132+Jul!U132+Ago!U132+Set!U132+Oct!U132+Nov!U132+Dic!U132</f>
        <v>30</v>
      </c>
      <c r="AJ132" s="13">
        <f>+Ene!V132+Feb!V132+Mar!V132+Abr!V132+May!V132+Jun!V132+Jul!V132+Ago!V132+Set!V132+Oct!V132+Nov!V132+Dic!V132</f>
        <v>42</v>
      </c>
      <c r="AK132" s="13">
        <f>+Ene!W132+Feb!W132+Mar!W132+Abr!W132+May!W132+Jun!W132+Jul!W132+Ago!W132+Set!W132+Oct!W132+Nov!W132+Dic!W132</f>
        <v>16</v>
      </c>
      <c r="AL132" s="13">
        <f t="shared" si="28"/>
        <v>92</v>
      </c>
      <c r="AM132" s="56">
        <f t="shared" si="29"/>
        <v>530.77143346270475</v>
      </c>
      <c r="AN132" s="47">
        <f t="shared" si="30"/>
        <v>17.333261400260437</v>
      </c>
      <c r="AO132" s="62">
        <f t="shared" si="31"/>
        <v>370.77143346270475</v>
      </c>
      <c r="AP132" s="40">
        <f>+Ene!X132+Feb!W132+Mar!W132+Abr!W132+May!W132+Jun!W132+Jul!W132+Ago!W132+Set!W132+Oct!W132+Nov!W132+Dic!W132</f>
        <v>31</v>
      </c>
      <c r="AQ132" s="59">
        <f t="shared" si="32"/>
        <v>8.3609461792903303</v>
      </c>
      <c r="AR132" s="8">
        <f>+Ene!Y132+Feb!Y132+Mar!Y132+Abr!Y132+May!Y132+Jun!Y132+Jul!Y132+Ago!Y132+Set!Y132+Oct!Y132+Nov!Y132+Dic!Y132</f>
        <v>38</v>
      </c>
      <c r="AS132" s="59">
        <f t="shared" si="33"/>
        <v>10.248901768162339</v>
      </c>
      <c r="AT132" s="13">
        <f>+Ene!AA132+Feb!AA132+Mar!AA132+Abr!AA132+May!AA132+Jun!AA132+Jul!AA132+Ago!AA132+Set!AA132+Oct!AA132+Nov!AA132+Dic!AA132</f>
        <v>0</v>
      </c>
      <c r="AU132" s="13">
        <f>+Ene!AB132+Feb!AB132+Mar!AB132+Abr!AB132+May!AB132+Jun!AB132+Jul!AB132+Ago!AB132+Set!AB132+Oct!AB132+Nov!AB132+Dic!AB132</f>
        <v>1</v>
      </c>
      <c r="AV132" s="13">
        <f>+Ene!AC132+Feb!AC132+Mar!AC132+Abr!AC132+May!AC132+Jun!AC132+Jul!AC132+Ago!AC132+Set!AC132+Oct!AC132+Nov!AC132+Dic!AC132</f>
        <v>0</v>
      </c>
      <c r="AW132" s="14">
        <f t="shared" si="34"/>
        <v>1</v>
      </c>
      <c r="AX132" s="56">
        <f t="shared" si="35"/>
        <v>530.77143346270475</v>
      </c>
      <c r="AY132" s="47">
        <f t="shared" si="36"/>
        <v>0.18840501522022213</v>
      </c>
    </row>
    <row r="133" spans="1:51" x14ac:dyDescent="0.3">
      <c r="A133" s="79" t="s">
        <v>39</v>
      </c>
      <c r="B133" s="79" t="s">
        <v>39</v>
      </c>
      <c r="C133" s="80">
        <v>400</v>
      </c>
      <c r="D133" s="79" t="s">
        <v>294</v>
      </c>
      <c r="E133" s="79" t="s">
        <v>39</v>
      </c>
      <c r="F133" s="79" t="s">
        <v>40</v>
      </c>
      <c r="G133" s="81" t="s">
        <v>264</v>
      </c>
      <c r="H133" s="82">
        <v>119</v>
      </c>
      <c r="I133" s="84" t="s">
        <v>43</v>
      </c>
      <c r="J133" s="54">
        <v>45</v>
      </c>
      <c r="K133" s="54">
        <v>45</v>
      </c>
      <c r="L133" s="54">
        <v>58.2883112308051</v>
      </c>
      <c r="M133" s="54">
        <v>60.041343147521047</v>
      </c>
      <c r="N133" s="54">
        <v>118.32965437832615</v>
      </c>
      <c r="O133" s="54">
        <v>163.32965437832615</v>
      </c>
      <c r="P133" s="40">
        <f>+Ene!J133+Feb!J133+Mar!J133+Abr!J133+May!J133+Jun!J133+Jul!J133+Ago!J133+Set!J133+Oct!J133+Nov!J133+Dic!J133</f>
        <v>4</v>
      </c>
      <c r="Q133" s="8">
        <f>+Ene!K133+Feb!K133+Mar!K133+Abr!K133+May!K133+Jun!K133+Jul!K133+Ago!K133+Set!K133+Oct!K133+Nov!K133+Dic!K133</f>
        <v>2</v>
      </c>
      <c r="R133" s="42">
        <f>+Ene!L133+Feb!L133+Mar!L133+Abr!L133+May!L133+Jun!L133+Jul!L133+Ago!L133+Set!L133+Oct!L133+Nov!L133+Dic!L133</f>
        <v>5</v>
      </c>
      <c r="S133" s="54">
        <f t="shared" ref="S133:S196" si="37">+J133</f>
        <v>45</v>
      </c>
      <c r="T133" s="51">
        <f t="shared" si="22"/>
        <v>11.111111111111111</v>
      </c>
      <c r="U133" s="13">
        <f>+Ene!M133+Feb!M133+Mar!M133+Abr!M133+May!M133+Jun!M133+Jul!M133+Ago!M133+Set!M133+Oct!M133+Nov!M133+Dic!M133</f>
        <v>5</v>
      </c>
      <c r="V133" s="13">
        <f>+Ene!N133+Feb!N133+Mar!N133+Abr!N133+May!N133+Jun!N133+Jul!N133+Ago!N133+Set!N133+Oct!N133+Nov!N133+Dic!N133</f>
        <v>2</v>
      </c>
      <c r="W133" s="13">
        <f>+Ene!O133+Feb!O133+Mar!O133+Abr!O133+May!O133+Jun!O133+Jul!O133+Ago!O133+Set!O133+Oct!O133+Nov!O133+Dic!O133</f>
        <v>2</v>
      </c>
      <c r="X133" s="13">
        <f t="shared" si="23"/>
        <v>9</v>
      </c>
      <c r="Y133" s="56">
        <f t="shared" si="24"/>
        <v>163.32965437832615</v>
      </c>
      <c r="Z133" s="47">
        <f t="shared" si="25"/>
        <v>5.5103281974459986</v>
      </c>
      <c r="AA133" s="14">
        <f>+Ene!P133+Feb!P133+Mar!P133+Abr!P133+May!P133+Jun!P133+Jul!P133+Ago!P133+Set!P133+Oct!P133+Nov!P133+Dic!P133</f>
        <v>1</v>
      </c>
      <c r="AB133" s="13">
        <f>+Ene!Q133+Feb!Q133+Mar!Q133+Abr!Q133+May!Q133+Jun!Q133+Jul!Q133+Ago!Q133+Set!Q133+Oct!Q133+Nov!Q133+Dic!Q133</f>
        <v>2</v>
      </c>
      <c r="AC133" s="13">
        <f>+Ene!R133+Feb!R133+Mar!R133+Abr!R133+May!R133+Jun!R133+Jul!R133+Ago!R133+Set!R133+Oct!R133+Nov!R133+Dic!R133</f>
        <v>15</v>
      </c>
      <c r="AD133" s="13">
        <f>+Ene!S133+Feb!S133+Mar!S133+Abr!S133+May!S133+Jun!S133+Jul!S133+Ago!S133+Set!S133+Oct!S133+Nov!S133+Dic!S133</f>
        <v>12</v>
      </c>
      <c r="AE133" s="13">
        <f t="shared" si="26"/>
        <v>30</v>
      </c>
      <c r="AF133" s="52">
        <v>196</v>
      </c>
      <c r="AG133" s="47">
        <f t="shared" si="27"/>
        <v>15.306122448979592</v>
      </c>
      <c r="AH133" s="14">
        <f>+Ene!T133+Feb!T133+Mar!T133+Abr!T133+May!T133+Jun!T133+Jul!T133+Ago!T133+Set!T133+Oct!T133+Nov!T133+Dic!T133</f>
        <v>0</v>
      </c>
      <c r="AI133" s="13">
        <f>+Ene!U133+Feb!U133+Mar!U133+Abr!U133+May!U133+Jun!U133+Jul!U133+Ago!U133+Set!U133+Oct!U133+Nov!U133+Dic!U133</f>
        <v>1</v>
      </c>
      <c r="AJ133" s="13">
        <f>+Ene!V133+Feb!V133+Mar!V133+Abr!V133+May!V133+Jun!V133+Jul!V133+Ago!V133+Set!V133+Oct!V133+Nov!V133+Dic!V133</f>
        <v>0</v>
      </c>
      <c r="AK133" s="13">
        <f>+Ene!W133+Feb!W133+Mar!W133+Abr!W133+May!W133+Jun!W133+Jul!W133+Ago!W133+Set!W133+Oct!W133+Nov!W133+Dic!W133</f>
        <v>1</v>
      </c>
      <c r="AL133" s="13">
        <f t="shared" si="28"/>
        <v>2</v>
      </c>
      <c r="AM133" s="56">
        <f t="shared" si="29"/>
        <v>163.32965437832615</v>
      </c>
      <c r="AN133" s="47">
        <f t="shared" si="30"/>
        <v>1.224517377210222</v>
      </c>
      <c r="AO133" s="62">
        <f t="shared" si="31"/>
        <v>118.32965437832615</v>
      </c>
      <c r="AP133" s="40">
        <f>+Ene!X133+Feb!W133+Mar!W133+Abr!W133+May!W133+Jun!W133+Jul!W133+Ago!W133+Set!W133+Oct!W133+Nov!W133+Dic!W133</f>
        <v>13</v>
      </c>
      <c r="AQ133" s="59">
        <f t="shared" si="32"/>
        <v>10.986257053059681</v>
      </c>
      <c r="AR133" s="8">
        <f>+Ene!Y133+Feb!Y133+Mar!Y133+Abr!Y133+May!Y133+Jun!Y133+Jul!Y133+Ago!Y133+Set!Y133+Oct!Y133+Nov!Y133+Dic!Y133</f>
        <v>0</v>
      </c>
      <c r="AS133" s="59">
        <f t="shared" si="33"/>
        <v>0</v>
      </c>
      <c r="AT133" s="13">
        <f>+Ene!AA133+Feb!AA133+Mar!AA133+Abr!AA133+May!AA133+Jun!AA133+Jul!AA133+Ago!AA133+Set!AA133+Oct!AA133+Nov!AA133+Dic!AA133</f>
        <v>0</v>
      </c>
      <c r="AU133" s="13">
        <f>+Ene!AB133+Feb!AB133+Mar!AB133+Abr!AB133+May!AB133+Jun!AB133+Jul!AB133+Ago!AB133+Set!AB133+Oct!AB133+Nov!AB133+Dic!AB133</f>
        <v>0</v>
      </c>
      <c r="AV133" s="13">
        <f>+Ene!AC133+Feb!AC133+Mar!AC133+Abr!AC133+May!AC133+Jun!AC133+Jul!AC133+Ago!AC133+Set!AC133+Oct!AC133+Nov!AC133+Dic!AC133</f>
        <v>0</v>
      </c>
      <c r="AW133" s="14">
        <f t="shared" si="34"/>
        <v>0</v>
      </c>
      <c r="AX133" s="56">
        <f t="shared" si="35"/>
        <v>163.32965437832615</v>
      </c>
      <c r="AY133" s="47">
        <f t="shared" si="36"/>
        <v>0</v>
      </c>
    </row>
    <row r="134" spans="1:51" x14ac:dyDescent="0.3">
      <c r="A134" s="79" t="s">
        <v>39</v>
      </c>
      <c r="B134" s="79" t="s">
        <v>39</v>
      </c>
      <c r="C134" s="80">
        <v>400</v>
      </c>
      <c r="D134" s="79" t="s">
        <v>294</v>
      </c>
      <c r="E134" s="79" t="s">
        <v>39</v>
      </c>
      <c r="F134" s="79" t="s">
        <v>40</v>
      </c>
      <c r="G134" s="81" t="s">
        <v>264</v>
      </c>
      <c r="H134" s="82">
        <v>120</v>
      </c>
      <c r="I134" s="84" t="s">
        <v>342</v>
      </c>
      <c r="J134" s="54">
        <v>30</v>
      </c>
      <c r="K134" s="54">
        <v>30</v>
      </c>
      <c r="L134" s="54">
        <v>54.228809923009173</v>
      </c>
      <c r="M134" s="54">
        <v>55.859751574829005</v>
      </c>
      <c r="N134" s="54">
        <v>110.08856149783819</v>
      </c>
      <c r="O134" s="54">
        <v>140.08856149783819</v>
      </c>
      <c r="P134" s="40">
        <f>+Ene!J134+Feb!J134+Mar!J134+Abr!J134+May!J134+Jun!J134+Jul!J134+Ago!J134+Set!J134+Oct!J134+Nov!J134+Dic!J134</f>
        <v>0</v>
      </c>
      <c r="Q134" s="8">
        <f>+Ene!K134+Feb!K134+Mar!K134+Abr!K134+May!K134+Jun!K134+Jul!K134+Ago!K134+Set!K134+Oct!K134+Nov!K134+Dic!K134</f>
        <v>0</v>
      </c>
      <c r="R134" s="42">
        <f>+Ene!L134+Feb!L134+Mar!L134+Abr!L134+May!L134+Jun!L134+Jul!L134+Ago!L134+Set!L134+Oct!L134+Nov!L134+Dic!L134</f>
        <v>0</v>
      </c>
      <c r="S134" s="54">
        <f t="shared" si="37"/>
        <v>30</v>
      </c>
      <c r="T134" s="51">
        <f t="shared" ref="T134:T197" si="38">IFERROR(R134/S134,0)*100</f>
        <v>0</v>
      </c>
      <c r="U134" s="13">
        <f>+Ene!M134+Feb!M134+Mar!M134+Abr!M134+May!M134+Jun!M134+Jul!M134+Ago!M134+Set!M134+Oct!M134+Nov!M134+Dic!M134</f>
        <v>0</v>
      </c>
      <c r="V134" s="13">
        <f>+Ene!N134+Feb!N134+Mar!N134+Abr!N134+May!N134+Jun!N134+Jul!N134+Ago!N134+Set!N134+Oct!N134+Nov!N134+Dic!N134</f>
        <v>0</v>
      </c>
      <c r="W134" s="13">
        <f>+Ene!O134+Feb!O134+Mar!O134+Abr!O134+May!O134+Jun!O134+Jul!O134+Ago!O134+Set!O134+Oct!O134+Nov!O134+Dic!O134</f>
        <v>0</v>
      </c>
      <c r="X134" s="13">
        <f t="shared" ref="X134:X197" si="39">SUM(U134:W134)</f>
        <v>0</v>
      </c>
      <c r="Y134" s="56">
        <f t="shared" ref="Y134:Y197" si="40">+O134</f>
        <v>140.08856149783819</v>
      </c>
      <c r="Z134" s="47">
        <f t="shared" ref="Z134:Z197" si="41">IFERROR(X134/Y134,0)*100</f>
        <v>0</v>
      </c>
      <c r="AA134" s="14">
        <f>+Ene!P134+Feb!P134+Mar!P134+Abr!P134+May!P134+Jun!P134+Jul!P134+Ago!P134+Set!P134+Oct!P134+Nov!P134+Dic!P134</f>
        <v>0</v>
      </c>
      <c r="AB134" s="13">
        <f>+Ene!Q134+Feb!Q134+Mar!Q134+Abr!Q134+May!Q134+Jun!Q134+Jul!Q134+Ago!Q134+Set!Q134+Oct!Q134+Nov!Q134+Dic!Q134</f>
        <v>0</v>
      </c>
      <c r="AC134" s="13">
        <f>+Ene!R134+Feb!R134+Mar!R134+Abr!R134+May!R134+Jun!R134+Jul!R134+Ago!R134+Set!R134+Oct!R134+Nov!R134+Dic!R134</f>
        <v>0</v>
      </c>
      <c r="AD134" s="13">
        <f>+Ene!S134+Feb!S134+Mar!S134+Abr!S134+May!S134+Jun!S134+Jul!S134+Ago!S134+Set!S134+Oct!S134+Nov!S134+Dic!S134</f>
        <v>0</v>
      </c>
      <c r="AE134" s="13">
        <f t="shared" ref="AE134:AE197" si="42">SUM(AA134:AD134)</f>
        <v>0</v>
      </c>
      <c r="AF134" s="52">
        <v>92</v>
      </c>
      <c r="AG134" s="47">
        <f t="shared" ref="AG134:AG197" si="43">IFERROR(AE134/AF134,0)*100</f>
        <v>0</v>
      </c>
      <c r="AH134" s="14">
        <f>+Ene!T134+Feb!T134+Mar!T134+Abr!T134+May!T134+Jun!T134+Jul!T134+Ago!T134+Set!T134+Oct!T134+Nov!T134+Dic!T134</f>
        <v>0</v>
      </c>
      <c r="AI134" s="13">
        <f>+Ene!U134+Feb!U134+Mar!U134+Abr!U134+May!U134+Jun!U134+Jul!U134+Ago!U134+Set!U134+Oct!U134+Nov!U134+Dic!U134</f>
        <v>0</v>
      </c>
      <c r="AJ134" s="13">
        <f>+Ene!V134+Feb!V134+Mar!V134+Abr!V134+May!V134+Jun!V134+Jul!V134+Ago!V134+Set!V134+Oct!V134+Nov!V134+Dic!V134</f>
        <v>0</v>
      </c>
      <c r="AK134" s="13">
        <f>+Ene!W134+Feb!W134+Mar!W134+Abr!W134+May!W134+Jun!W134+Jul!W134+Ago!W134+Set!W134+Oct!W134+Nov!W134+Dic!W134</f>
        <v>0</v>
      </c>
      <c r="AL134" s="13">
        <f t="shared" ref="AL134:AL197" si="44">SUM(AH134:AK134)</f>
        <v>0</v>
      </c>
      <c r="AM134" s="56">
        <f t="shared" ref="AM134:AM197" si="45">+O134</f>
        <v>140.08856149783819</v>
      </c>
      <c r="AN134" s="47">
        <f t="shared" ref="AN134:AN197" si="46">IFERROR(AL134/AM134,0)*100</f>
        <v>0</v>
      </c>
      <c r="AO134" s="62">
        <f t="shared" ref="AO134:AO197" si="47">+N134</f>
        <v>110.08856149783819</v>
      </c>
      <c r="AP134" s="40">
        <f>+Ene!X134+Feb!W134+Mar!W134+Abr!W134+May!W134+Jun!W134+Jul!W134+Ago!W134+Set!W134+Oct!W134+Nov!W134+Dic!W134</f>
        <v>0</v>
      </c>
      <c r="AQ134" s="59">
        <f t="shared" ref="AQ134:AQ197" si="48">IFERROR(AP134/AO134,0)*100</f>
        <v>0</v>
      </c>
      <c r="AR134" s="8">
        <f>+Ene!Y134+Feb!Y134+Mar!Y134+Abr!Y134+May!Y134+Jun!Y134+Jul!Y134+Ago!Y134+Set!Y134+Oct!Y134+Nov!Y134+Dic!Y134</f>
        <v>0</v>
      </c>
      <c r="AS134" s="59">
        <f t="shared" ref="AS134:AS197" si="49">IFERROR(AR134/AO134,0)*100</f>
        <v>0</v>
      </c>
      <c r="AT134" s="13">
        <f>+Ene!AA134+Feb!AA134+Mar!AA134+Abr!AA134+May!AA134+Jun!AA134+Jul!AA134+Ago!AA134+Set!AA134+Oct!AA134+Nov!AA134+Dic!AA134</f>
        <v>0</v>
      </c>
      <c r="AU134" s="13">
        <f>+Ene!AB134+Feb!AB134+Mar!AB134+Abr!AB134+May!AB134+Jun!AB134+Jul!AB134+Ago!AB134+Set!AB134+Oct!AB134+Nov!AB134+Dic!AB134</f>
        <v>0</v>
      </c>
      <c r="AV134" s="13">
        <f>+Ene!AC134+Feb!AC134+Mar!AC134+Abr!AC134+May!AC134+Jun!AC134+Jul!AC134+Ago!AC134+Set!AC134+Oct!AC134+Nov!AC134+Dic!AC134</f>
        <v>0</v>
      </c>
      <c r="AW134" s="14">
        <f t="shared" ref="AW134:AW197" si="50">SUM(AT134:AV134)</f>
        <v>0</v>
      </c>
      <c r="AX134" s="56">
        <f t="shared" ref="AX134:AX197" si="51">+O134</f>
        <v>140.08856149783819</v>
      </c>
      <c r="AY134" s="47">
        <f t="shared" ref="AY134:AY197" si="52">IFERROR(AW134/AX134,0)*100</f>
        <v>0</v>
      </c>
    </row>
    <row r="135" spans="1:51" x14ac:dyDescent="0.3">
      <c r="A135" s="79" t="s">
        <v>39</v>
      </c>
      <c r="B135" s="79" t="s">
        <v>39</v>
      </c>
      <c r="C135" s="80">
        <v>400</v>
      </c>
      <c r="D135" s="79" t="s">
        <v>294</v>
      </c>
      <c r="E135" s="79" t="s">
        <v>39</v>
      </c>
      <c r="F135" s="79" t="s">
        <v>40</v>
      </c>
      <c r="G135" s="81" t="s">
        <v>264</v>
      </c>
      <c r="H135" s="82">
        <v>121</v>
      </c>
      <c r="I135" s="84" t="s">
        <v>44</v>
      </c>
      <c r="J135" s="54">
        <v>40</v>
      </c>
      <c r="K135" s="54">
        <v>40</v>
      </c>
      <c r="L135" s="54">
        <v>113.1490246592731</v>
      </c>
      <c r="M135" s="54">
        <v>116.55200284451439</v>
      </c>
      <c r="N135" s="54">
        <v>229.70102750378749</v>
      </c>
      <c r="O135" s="54">
        <v>269.70102750378749</v>
      </c>
      <c r="P135" s="40">
        <f>+Ene!J135+Feb!J135+Mar!J135+Abr!J135+May!J135+Jun!J135+Jul!J135+Ago!J135+Set!J135+Oct!J135+Nov!J135+Dic!J135</f>
        <v>3</v>
      </c>
      <c r="Q135" s="8">
        <f>+Ene!K135+Feb!K135+Mar!K135+Abr!K135+May!K135+Jun!K135+Jul!K135+Ago!K135+Set!K135+Oct!K135+Nov!K135+Dic!K135</f>
        <v>3</v>
      </c>
      <c r="R135" s="42">
        <f>+Ene!L135+Feb!L135+Mar!L135+Abr!L135+May!L135+Jun!L135+Jul!L135+Ago!L135+Set!L135+Oct!L135+Nov!L135+Dic!L135</f>
        <v>0</v>
      </c>
      <c r="S135" s="54">
        <f t="shared" si="37"/>
        <v>40</v>
      </c>
      <c r="T135" s="51">
        <f t="shared" si="38"/>
        <v>0</v>
      </c>
      <c r="U135" s="13">
        <f>+Ene!M135+Feb!M135+Mar!M135+Abr!M135+May!M135+Jun!M135+Jul!M135+Ago!M135+Set!M135+Oct!M135+Nov!M135+Dic!M135</f>
        <v>12</v>
      </c>
      <c r="V135" s="13">
        <f>+Ene!N135+Feb!N135+Mar!N135+Abr!N135+May!N135+Jun!N135+Jul!N135+Ago!N135+Set!N135+Oct!N135+Nov!N135+Dic!N135</f>
        <v>7</v>
      </c>
      <c r="W135" s="13">
        <f>+Ene!O135+Feb!O135+Mar!O135+Abr!O135+May!O135+Jun!O135+Jul!O135+Ago!O135+Set!O135+Oct!O135+Nov!O135+Dic!O135</f>
        <v>3</v>
      </c>
      <c r="X135" s="13">
        <f t="shared" si="39"/>
        <v>22</v>
      </c>
      <c r="Y135" s="56">
        <f t="shared" si="40"/>
        <v>269.70102750378749</v>
      </c>
      <c r="Z135" s="47">
        <f t="shared" si="41"/>
        <v>8.1571806394734807</v>
      </c>
      <c r="AA135" s="14">
        <f>+Ene!P135+Feb!P135+Mar!P135+Abr!P135+May!P135+Jun!P135+Jul!P135+Ago!P135+Set!P135+Oct!P135+Nov!P135+Dic!P135</f>
        <v>0</v>
      </c>
      <c r="AB135" s="13">
        <f>+Ene!Q135+Feb!Q135+Mar!Q135+Abr!Q135+May!Q135+Jun!Q135+Jul!Q135+Ago!Q135+Set!Q135+Oct!Q135+Nov!Q135+Dic!Q135</f>
        <v>13</v>
      </c>
      <c r="AC135" s="13">
        <f>+Ene!R135+Feb!R135+Mar!R135+Abr!R135+May!R135+Jun!R135+Jul!R135+Ago!R135+Set!R135+Oct!R135+Nov!R135+Dic!R135</f>
        <v>14</v>
      </c>
      <c r="AD135" s="13">
        <f>+Ene!S135+Feb!S135+Mar!S135+Abr!S135+May!S135+Jun!S135+Jul!S135+Ago!S135+Set!S135+Oct!S135+Nov!S135+Dic!S135</f>
        <v>14</v>
      </c>
      <c r="AE135" s="13">
        <f t="shared" si="42"/>
        <v>41</v>
      </c>
      <c r="AF135" s="52">
        <v>149</v>
      </c>
      <c r="AG135" s="47">
        <f t="shared" si="43"/>
        <v>27.516778523489933</v>
      </c>
      <c r="AH135" s="14">
        <f>+Ene!T135+Feb!T135+Mar!T135+Abr!T135+May!T135+Jun!T135+Jul!T135+Ago!T135+Set!T135+Oct!T135+Nov!T135+Dic!T135</f>
        <v>1</v>
      </c>
      <c r="AI135" s="13">
        <f>+Ene!U135+Feb!U135+Mar!U135+Abr!U135+May!U135+Jun!U135+Jul!U135+Ago!U135+Set!U135+Oct!U135+Nov!U135+Dic!U135</f>
        <v>17</v>
      </c>
      <c r="AJ135" s="13">
        <f>+Ene!V135+Feb!V135+Mar!V135+Abr!V135+May!V135+Jun!V135+Jul!V135+Ago!V135+Set!V135+Oct!V135+Nov!V135+Dic!V135</f>
        <v>10</v>
      </c>
      <c r="AK135" s="13">
        <f>+Ene!W135+Feb!W135+Mar!W135+Abr!W135+May!W135+Jun!W135+Jul!W135+Ago!W135+Set!W135+Oct!W135+Nov!W135+Dic!W135</f>
        <v>7</v>
      </c>
      <c r="AL135" s="13">
        <f t="shared" si="44"/>
        <v>35</v>
      </c>
      <c r="AM135" s="56">
        <f t="shared" si="45"/>
        <v>269.70102750378749</v>
      </c>
      <c r="AN135" s="47">
        <f t="shared" si="46"/>
        <v>12.977332835525992</v>
      </c>
      <c r="AO135" s="62">
        <f t="shared" si="47"/>
        <v>229.70102750378749</v>
      </c>
      <c r="AP135" s="40">
        <f>+Ene!X135+Feb!W135+Mar!W135+Abr!W135+May!W135+Jun!W135+Jul!W135+Ago!W135+Set!W135+Oct!W135+Nov!W135+Dic!W135</f>
        <v>0</v>
      </c>
      <c r="AQ135" s="59">
        <f t="shared" si="48"/>
        <v>0</v>
      </c>
      <c r="AR135" s="8">
        <f>+Ene!Y135+Feb!Y135+Mar!Y135+Abr!Y135+May!Y135+Jun!Y135+Jul!Y135+Ago!Y135+Set!Y135+Oct!Y135+Nov!Y135+Dic!Y135</f>
        <v>0</v>
      </c>
      <c r="AS135" s="59">
        <f t="shared" si="49"/>
        <v>0</v>
      </c>
      <c r="AT135" s="13">
        <f>+Ene!AA135+Feb!AA135+Mar!AA135+Abr!AA135+May!AA135+Jun!AA135+Jul!AA135+Ago!AA135+Set!AA135+Oct!AA135+Nov!AA135+Dic!AA135</f>
        <v>0</v>
      </c>
      <c r="AU135" s="13">
        <f>+Ene!AB135+Feb!AB135+Mar!AB135+Abr!AB135+May!AB135+Jun!AB135+Jul!AB135+Ago!AB135+Set!AB135+Oct!AB135+Nov!AB135+Dic!AB135</f>
        <v>0</v>
      </c>
      <c r="AV135" s="13">
        <f>+Ene!AC135+Feb!AC135+Mar!AC135+Abr!AC135+May!AC135+Jun!AC135+Jul!AC135+Ago!AC135+Set!AC135+Oct!AC135+Nov!AC135+Dic!AC135</f>
        <v>0</v>
      </c>
      <c r="AW135" s="14">
        <f t="shared" si="50"/>
        <v>0</v>
      </c>
      <c r="AX135" s="56">
        <f t="shared" si="51"/>
        <v>269.70102750378749</v>
      </c>
      <c r="AY135" s="47">
        <f t="shared" si="52"/>
        <v>0</v>
      </c>
    </row>
    <row r="136" spans="1:51" x14ac:dyDescent="0.3">
      <c r="A136" s="79" t="s">
        <v>39</v>
      </c>
      <c r="B136" s="79" t="s">
        <v>39</v>
      </c>
      <c r="C136" s="80">
        <v>400</v>
      </c>
      <c r="D136" s="79" t="s">
        <v>294</v>
      </c>
      <c r="E136" s="79" t="s">
        <v>39</v>
      </c>
      <c r="F136" s="79" t="s">
        <v>40</v>
      </c>
      <c r="G136" s="81" t="s">
        <v>264</v>
      </c>
      <c r="H136" s="82">
        <v>76</v>
      </c>
      <c r="I136" s="84" t="s">
        <v>41</v>
      </c>
      <c r="J136" s="54">
        <v>15</v>
      </c>
      <c r="K136" s="54">
        <v>15</v>
      </c>
      <c r="L136" s="54">
        <v>48.331043872060448</v>
      </c>
      <c r="M136" s="54">
        <v>49.784609101295345</v>
      </c>
      <c r="N136" s="54">
        <v>98.115652973355793</v>
      </c>
      <c r="O136" s="54">
        <v>113.11565297335579</v>
      </c>
      <c r="P136" s="40">
        <f>+Ene!J136+Feb!J136+Mar!J136+Abr!J136+May!J136+Jun!J136+Jul!J136+Ago!J136+Set!J136+Oct!J136+Nov!J136+Dic!J136</f>
        <v>0</v>
      </c>
      <c r="Q136" s="8">
        <f>+Ene!K136+Feb!K136+Mar!K136+Abr!K136+May!K136+Jun!K136+Jul!K136+Ago!K136+Set!K136+Oct!K136+Nov!K136+Dic!K136</f>
        <v>0</v>
      </c>
      <c r="R136" s="42">
        <f>+Ene!L136+Feb!L136+Mar!L136+Abr!L136+May!L136+Jun!L136+Jul!L136+Ago!L136+Set!L136+Oct!L136+Nov!L136+Dic!L136</f>
        <v>0</v>
      </c>
      <c r="S136" s="54">
        <f t="shared" si="37"/>
        <v>15</v>
      </c>
      <c r="T136" s="51">
        <f t="shared" si="38"/>
        <v>0</v>
      </c>
      <c r="U136" s="13">
        <f>+Ene!M136+Feb!M136+Mar!M136+Abr!M136+May!M136+Jun!M136+Jul!M136+Ago!M136+Set!M136+Oct!M136+Nov!M136+Dic!M136</f>
        <v>0</v>
      </c>
      <c r="V136" s="13">
        <f>+Ene!N136+Feb!N136+Mar!N136+Abr!N136+May!N136+Jun!N136+Jul!N136+Ago!N136+Set!N136+Oct!N136+Nov!N136+Dic!N136</f>
        <v>0</v>
      </c>
      <c r="W136" s="13">
        <f>+Ene!O136+Feb!O136+Mar!O136+Abr!O136+May!O136+Jun!O136+Jul!O136+Ago!O136+Set!O136+Oct!O136+Nov!O136+Dic!O136</f>
        <v>0</v>
      </c>
      <c r="X136" s="13">
        <f t="shared" si="39"/>
        <v>0</v>
      </c>
      <c r="Y136" s="56">
        <f t="shared" si="40"/>
        <v>113.11565297335579</v>
      </c>
      <c r="Z136" s="47">
        <f t="shared" si="41"/>
        <v>0</v>
      </c>
      <c r="AA136" s="14">
        <f>+Ene!P136+Feb!P136+Mar!P136+Abr!P136+May!P136+Jun!P136+Jul!P136+Ago!P136+Set!P136+Oct!P136+Nov!P136+Dic!P136</f>
        <v>0</v>
      </c>
      <c r="AB136" s="13">
        <f>+Ene!Q136+Feb!Q136+Mar!Q136+Abr!Q136+May!Q136+Jun!Q136+Jul!Q136+Ago!Q136+Set!Q136+Oct!Q136+Nov!Q136+Dic!Q136</f>
        <v>1</v>
      </c>
      <c r="AC136" s="13">
        <f>+Ene!R136+Feb!R136+Mar!R136+Abr!R136+May!R136+Jun!R136+Jul!R136+Ago!R136+Set!R136+Oct!R136+Nov!R136+Dic!R136</f>
        <v>0</v>
      </c>
      <c r="AD136" s="13">
        <f>+Ene!S136+Feb!S136+Mar!S136+Abr!S136+May!S136+Jun!S136+Jul!S136+Ago!S136+Set!S136+Oct!S136+Nov!S136+Dic!S136</f>
        <v>0</v>
      </c>
      <c r="AE136" s="13">
        <f t="shared" si="42"/>
        <v>1</v>
      </c>
      <c r="AF136" s="52">
        <v>328</v>
      </c>
      <c r="AG136" s="47">
        <f t="shared" si="43"/>
        <v>0.3048780487804878</v>
      </c>
      <c r="AH136" s="14">
        <f>+Ene!T136+Feb!T136+Mar!T136+Abr!T136+May!T136+Jun!T136+Jul!T136+Ago!T136+Set!T136+Oct!T136+Nov!T136+Dic!T136</f>
        <v>0</v>
      </c>
      <c r="AI136" s="13">
        <f>+Ene!U136+Feb!U136+Mar!U136+Abr!U136+May!U136+Jun!U136+Jul!U136+Ago!U136+Set!U136+Oct!U136+Nov!U136+Dic!U136</f>
        <v>0</v>
      </c>
      <c r="AJ136" s="13">
        <f>+Ene!V136+Feb!V136+Mar!V136+Abr!V136+May!V136+Jun!V136+Jul!V136+Ago!V136+Set!V136+Oct!V136+Nov!V136+Dic!V136</f>
        <v>0</v>
      </c>
      <c r="AK136" s="13">
        <f>+Ene!W136+Feb!W136+Mar!W136+Abr!W136+May!W136+Jun!W136+Jul!W136+Ago!W136+Set!W136+Oct!W136+Nov!W136+Dic!W136</f>
        <v>0</v>
      </c>
      <c r="AL136" s="13">
        <f t="shared" si="44"/>
        <v>0</v>
      </c>
      <c r="AM136" s="56">
        <f t="shared" si="45"/>
        <v>113.11565297335579</v>
      </c>
      <c r="AN136" s="47">
        <f t="shared" si="46"/>
        <v>0</v>
      </c>
      <c r="AO136" s="62">
        <f t="shared" si="47"/>
        <v>98.115652973355793</v>
      </c>
      <c r="AP136" s="40">
        <f>+Ene!X136+Feb!W136+Mar!W136+Abr!W136+May!W136+Jun!W136+Jul!W136+Ago!W136+Set!W136+Oct!W136+Nov!W136+Dic!W136</f>
        <v>0</v>
      </c>
      <c r="AQ136" s="59">
        <f t="shared" si="48"/>
        <v>0</v>
      </c>
      <c r="AR136" s="8">
        <f>+Ene!Y136+Feb!Y136+Mar!Y136+Abr!Y136+May!Y136+Jun!Y136+Jul!Y136+Ago!Y136+Set!Y136+Oct!Y136+Nov!Y136+Dic!Y136</f>
        <v>0</v>
      </c>
      <c r="AS136" s="59">
        <f t="shared" si="49"/>
        <v>0</v>
      </c>
      <c r="AT136" s="13">
        <f>+Ene!AA136+Feb!AA136+Mar!AA136+Abr!AA136+May!AA136+Jun!AA136+Jul!AA136+Ago!AA136+Set!AA136+Oct!AA136+Nov!AA136+Dic!AA136</f>
        <v>0</v>
      </c>
      <c r="AU136" s="13">
        <f>+Ene!AB136+Feb!AB136+Mar!AB136+Abr!AB136+May!AB136+Jun!AB136+Jul!AB136+Ago!AB136+Set!AB136+Oct!AB136+Nov!AB136+Dic!AB136</f>
        <v>0</v>
      </c>
      <c r="AV136" s="13">
        <f>+Ene!AC136+Feb!AC136+Mar!AC136+Abr!AC136+May!AC136+Jun!AC136+Jul!AC136+Ago!AC136+Set!AC136+Oct!AC136+Nov!AC136+Dic!AC136</f>
        <v>0</v>
      </c>
      <c r="AW136" s="14">
        <f t="shared" si="50"/>
        <v>0</v>
      </c>
      <c r="AX136" s="56">
        <f t="shared" si="51"/>
        <v>113.11565297335579</v>
      </c>
      <c r="AY136" s="47">
        <f t="shared" si="52"/>
        <v>0</v>
      </c>
    </row>
    <row r="137" spans="1:51" x14ac:dyDescent="0.3">
      <c r="A137" s="79" t="s">
        <v>39</v>
      </c>
      <c r="B137" s="79" t="s">
        <v>209</v>
      </c>
      <c r="C137" s="80">
        <v>400</v>
      </c>
      <c r="D137" s="79" t="s">
        <v>294</v>
      </c>
      <c r="E137" s="79" t="s">
        <v>39</v>
      </c>
      <c r="F137" s="79" t="s">
        <v>209</v>
      </c>
      <c r="G137" s="81" t="s">
        <v>263</v>
      </c>
      <c r="H137" s="85">
        <v>123</v>
      </c>
      <c r="I137" s="84" t="s">
        <v>209</v>
      </c>
      <c r="J137" s="54">
        <v>120</v>
      </c>
      <c r="K137" s="54">
        <v>120</v>
      </c>
      <c r="L137" s="54">
        <v>75.59379997539672</v>
      </c>
      <c r="M137" s="54">
        <v>111.11088694796408</v>
      </c>
      <c r="N137" s="54">
        <v>186.70468692336078</v>
      </c>
      <c r="O137" s="54">
        <v>306.70468692336078</v>
      </c>
      <c r="P137" s="40">
        <f>+Ene!J137+Feb!J137+Mar!J137+Abr!J137+May!J137+Jun!J137+Jul!J137+Ago!J137+Set!J137+Oct!J137+Nov!J137+Dic!J137</f>
        <v>13</v>
      </c>
      <c r="Q137" s="8">
        <f>+Ene!K137+Feb!K137+Mar!K137+Abr!K137+May!K137+Jun!K137+Jul!K137+Ago!K137+Set!K137+Oct!K137+Nov!K137+Dic!K137</f>
        <v>10</v>
      </c>
      <c r="R137" s="42">
        <f>+Ene!L137+Feb!L137+Mar!L137+Abr!L137+May!L137+Jun!L137+Jul!L137+Ago!L137+Set!L137+Oct!L137+Nov!L137+Dic!L137</f>
        <v>17</v>
      </c>
      <c r="S137" s="54">
        <f t="shared" si="37"/>
        <v>120</v>
      </c>
      <c r="T137" s="51">
        <f t="shared" si="38"/>
        <v>14.166666666666666</v>
      </c>
      <c r="U137" s="13">
        <f>+Ene!M137+Feb!M137+Mar!M137+Abr!M137+May!M137+Jun!M137+Jul!M137+Ago!M137+Set!M137+Oct!M137+Nov!M137+Dic!M137</f>
        <v>17</v>
      </c>
      <c r="V137" s="13">
        <f>+Ene!N137+Feb!N137+Mar!N137+Abr!N137+May!N137+Jun!N137+Jul!N137+Ago!N137+Set!N137+Oct!N137+Nov!N137+Dic!N137</f>
        <v>3</v>
      </c>
      <c r="W137" s="13">
        <f>+Ene!O137+Feb!O137+Mar!O137+Abr!O137+May!O137+Jun!O137+Jul!O137+Ago!O137+Set!O137+Oct!O137+Nov!O137+Dic!O137</f>
        <v>2</v>
      </c>
      <c r="X137" s="13">
        <f t="shared" si="39"/>
        <v>22</v>
      </c>
      <c r="Y137" s="56">
        <f t="shared" si="40"/>
        <v>306.70468692336078</v>
      </c>
      <c r="Z137" s="47">
        <f t="shared" si="41"/>
        <v>7.1730237384658393</v>
      </c>
      <c r="AA137" s="14">
        <f>+Ene!P137+Feb!P137+Mar!P137+Abr!P137+May!P137+Jun!P137+Jul!P137+Ago!P137+Set!P137+Oct!P137+Nov!P137+Dic!P137</f>
        <v>0</v>
      </c>
      <c r="AB137" s="13">
        <f>+Ene!Q137+Feb!Q137+Mar!Q137+Abr!Q137+May!Q137+Jun!Q137+Jul!Q137+Ago!Q137+Set!Q137+Oct!Q137+Nov!Q137+Dic!Q137</f>
        <v>13</v>
      </c>
      <c r="AC137" s="13">
        <f>+Ene!R137+Feb!R137+Mar!R137+Abr!R137+May!R137+Jun!R137+Jul!R137+Ago!R137+Set!R137+Oct!R137+Nov!R137+Dic!R137</f>
        <v>31</v>
      </c>
      <c r="AD137" s="13">
        <f>+Ene!S137+Feb!S137+Mar!S137+Abr!S137+May!S137+Jun!S137+Jul!S137+Ago!S137+Set!S137+Oct!S137+Nov!S137+Dic!S137</f>
        <v>19</v>
      </c>
      <c r="AE137" s="13">
        <f t="shared" si="42"/>
        <v>63</v>
      </c>
      <c r="AF137" s="52">
        <v>367</v>
      </c>
      <c r="AG137" s="47">
        <f t="shared" si="43"/>
        <v>17.166212534059948</v>
      </c>
      <c r="AH137" s="14">
        <f>+Ene!T137+Feb!T137+Mar!T137+Abr!T137+May!T137+Jun!T137+Jul!T137+Ago!T137+Set!T137+Oct!T137+Nov!T137+Dic!T137</f>
        <v>14</v>
      </c>
      <c r="AI137" s="13">
        <f>+Ene!U137+Feb!U137+Mar!U137+Abr!U137+May!U137+Jun!U137+Jul!U137+Ago!U137+Set!U137+Oct!U137+Nov!U137+Dic!U137</f>
        <v>19</v>
      </c>
      <c r="AJ137" s="13">
        <f>+Ene!V137+Feb!V137+Mar!V137+Abr!V137+May!V137+Jun!V137+Jul!V137+Ago!V137+Set!V137+Oct!V137+Nov!V137+Dic!V137</f>
        <v>15</v>
      </c>
      <c r="AK137" s="13">
        <f>+Ene!W137+Feb!W137+Mar!W137+Abr!W137+May!W137+Jun!W137+Jul!W137+Ago!W137+Set!W137+Oct!W137+Nov!W137+Dic!W137</f>
        <v>10</v>
      </c>
      <c r="AL137" s="13">
        <f t="shared" si="44"/>
        <v>58</v>
      </c>
      <c r="AM137" s="56">
        <f t="shared" si="45"/>
        <v>306.70468692336078</v>
      </c>
      <c r="AN137" s="47">
        <f t="shared" si="46"/>
        <v>18.910698946864485</v>
      </c>
      <c r="AO137" s="62">
        <f t="shared" si="47"/>
        <v>186.70468692336078</v>
      </c>
      <c r="AP137" s="40">
        <f>+Ene!X137+Feb!W137+Mar!W137+Abr!W137+May!W137+Jun!W137+Jul!W137+Ago!W137+Set!W137+Oct!W137+Nov!W137+Dic!W137</f>
        <v>4</v>
      </c>
      <c r="AQ137" s="59">
        <f t="shared" si="48"/>
        <v>2.1424207747082078</v>
      </c>
      <c r="AR137" s="8">
        <f>+Ene!Y137+Feb!Y137+Mar!Y137+Abr!Y137+May!Y137+Jun!Y137+Jul!Y137+Ago!Y137+Set!Y137+Oct!Y137+Nov!Y137+Dic!Y137</f>
        <v>0</v>
      </c>
      <c r="AS137" s="59">
        <f t="shared" si="49"/>
        <v>0</v>
      </c>
      <c r="AT137" s="13">
        <f>+Ene!AA137+Feb!AA137+Mar!AA137+Abr!AA137+May!AA137+Jun!AA137+Jul!AA137+Ago!AA137+Set!AA137+Oct!AA137+Nov!AA137+Dic!AA137</f>
        <v>0</v>
      </c>
      <c r="AU137" s="13">
        <f>+Ene!AB137+Feb!AB137+Mar!AB137+Abr!AB137+May!AB137+Jun!AB137+Jul!AB137+Ago!AB137+Set!AB137+Oct!AB137+Nov!AB137+Dic!AB137</f>
        <v>1</v>
      </c>
      <c r="AV137" s="13">
        <f>+Ene!AC137+Feb!AC137+Mar!AC137+Abr!AC137+May!AC137+Jun!AC137+Jul!AC137+Ago!AC137+Set!AC137+Oct!AC137+Nov!AC137+Dic!AC137</f>
        <v>1</v>
      </c>
      <c r="AW137" s="14">
        <f t="shared" si="50"/>
        <v>2</v>
      </c>
      <c r="AX137" s="56">
        <f t="shared" si="51"/>
        <v>306.70468692336078</v>
      </c>
      <c r="AY137" s="47">
        <f t="shared" si="52"/>
        <v>0.6520930671332581</v>
      </c>
    </row>
    <row r="138" spans="1:51" x14ac:dyDescent="0.3">
      <c r="A138" s="79" t="s">
        <v>39</v>
      </c>
      <c r="B138" s="79" t="s">
        <v>209</v>
      </c>
      <c r="C138" s="80">
        <v>400</v>
      </c>
      <c r="D138" s="79" t="s">
        <v>294</v>
      </c>
      <c r="E138" s="79" t="s">
        <v>39</v>
      </c>
      <c r="F138" s="79" t="s">
        <v>209</v>
      </c>
      <c r="G138" s="81" t="s">
        <v>264</v>
      </c>
      <c r="H138" s="85">
        <v>124</v>
      </c>
      <c r="I138" s="84" t="s">
        <v>210</v>
      </c>
      <c r="J138" s="54">
        <v>20</v>
      </c>
      <c r="K138" s="54">
        <v>20</v>
      </c>
      <c r="L138" s="54">
        <v>37.789149956944286</v>
      </c>
      <c r="M138" s="54">
        <v>55.544052158937156</v>
      </c>
      <c r="N138" s="54">
        <v>93.333202115881448</v>
      </c>
      <c r="O138" s="54">
        <v>113.33320211588145</v>
      </c>
      <c r="P138" s="40">
        <f>+Ene!J138+Feb!J138+Mar!J138+Abr!J138+May!J138+Jun!J138+Jul!J138+Ago!J138+Set!J138+Oct!J138+Nov!J138+Dic!J138</f>
        <v>0</v>
      </c>
      <c r="Q138" s="8">
        <f>+Ene!K138+Feb!K138+Mar!K138+Abr!K138+May!K138+Jun!K138+Jul!K138+Ago!K138+Set!K138+Oct!K138+Nov!K138+Dic!K138</f>
        <v>0</v>
      </c>
      <c r="R138" s="42">
        <f>+Ene!L138+Feb!L138+Mar!L138+Abr!L138+May!L138+Jun!L138+Jul!L138+Ago!L138+Set!L138+Oct!L138+Nov!L138+Dic!L138</f>
        <v>0</v>
      </c>
      <c r="S138" s="54">
        <f t="shared" si="37"/>
        <v>20</v>
      </c>
      <c r="T138" s="51">
        <f t="shared" si="38"/>
        <v>0</v>
      </c>
      <c r="U138" s="13">
        <f>+Ene!M138+Feb!M138+Mar!M138+Abr!M138+May!M138+Jun!M138+Jul!M138+Ago!M138+Set!M138+Oct!M138+Nov!M138+Dic!M138</f>
        <v>0</v>
      </c>
      <c r="V138" s="13">
        <f>+Ene!N138+Feb!N138+Mar!N138+Abr!N138+May!N138+Jun!N138+Jul!N138+Ago!N138+Set!N138+Oct!N138+Nov!N138+Dic!N138</f>
        <v>0</v>
      </c>
      <c r="W138" s="13">
        <f>+Ene!O138+Feb!O138+Mar!O138+Abr!O138+May!O138+Jun!O138+Jul!O138+Ago!O138+Set!O138+Oct!O138+Nov!O138+Dic!O138</f>
        <v>0</v>
      </c>
      <c r="X138" s="13">
        <f t="shared" si="39"/>
        <v>0</v>
      </c>
      <c r="Y138" s="56">
        <f t="shared" si="40"/>
        <v>113.33320211588145</v>
      </c>
      <c r="Z138" s="47">
        <f t="shared" si="41"/>
        <v>0</v>
      </c>
      <c r="AA138" s="14">
        <f>+Ene!P138+Feb!P138+Mar!P138+Abr!P138+May!P138+Jun!P138+Jul!P138+Ago!P138+Set!P138+Oct!P138+Nov!P138+Dic!P138</f>
        <v>0</v>
      </c>
      <c r="AB138" s="13">
        <f>+Ene!Q138+Feb!Q138+Mar!Q138+Abr!Q138+May!Q138+Jun!Q138+Jul!Q138+Ago!Q138+Set!Q138+Oct!Q138+Nov!Q138+Dic!Q138</f>
        <v>0</v>
      </c>
      <c r="AC138" s="13">
        <f>+Ene!R138+Feb!R138+Mar!R138+Abr!R138+May!R138+Jun!R138+Jul!R138+Ago!R138+Set!R138+Oct!R138+Nov!R138+Dic!R138</f>
        <v>0</v>
      </c>
      <c r="AD138" s="13">
        <f>+Ene!S138+Feb!S138+Mar!S138+Abr!S138+May!S138+Jun!S138+Jul!S138+Ago!S138+Set!S138+Oct!S138+Nov!S138+Dic!S138</f>
        <v>0</v>
      </c>
      <c r="AE138" s="13">
        <f t="shared" si="42"/>
        <v>0</v>
      </c>
      <c r="AF138" s="52">
        <v>97</v>
      </c>
      <c r="AG138" s="47">
        <f t="shared" si="43"/>
        <v>0</v>
      </c>
      <c r="AH138" s="14">
        <f>+Ene!T138+Feb!T138+Mar!T138+Abr!T138+May!T138+Jun!T138+Jul!T138+Ago!T138+Set!T138+Oct!T138+Nov!T138+Dic!T138</f>
        <v>0</v>
      </c>
      <c r="AI138" s="13">
        <f>+Ene!U138+Feb!U138+Mar!U138+Abr!U138+May!U138+Jun!U138+Jul!U138+Ago!U138+Set!U138+Oct!U138+Nov!U138+Dic!U138</f>
        <v>0</v>
      </c>
      <c r="AJ138" s="13">
        <f>+Ene!V138+Feb!V138+Mar!V138+Abr!V138+May!V138+Jun!V138+Jul!V138+Ago!V138+Set!V138+Oct!V138+Nov!V138+Dic!V138</f>
        <v>0</v>
      </c>
      <c r="AK138" s="13">
        <f>+Ene!W138+Feb!W138+Mar!W138+Abr!W138+May!W138+Jun!W138+Jul!W138+Ago!W138+Set!W138+Oct!W138+Nov!W138+Dic!W138</f>
        <v>0</v>
      </c>
      <c r="AL138" s="13">
        <f t="shared" si="44"/>
        <v>0</v>
      </c>
      <c r="AM138" s="56">
        <f t="shared" si="45"/>
        <v>113.33320211588145</v>
      </c>
      <c r="AN138" s="47">
        <f t="shared" si="46"/>
        <v>0</v>
      </c>
      <c r="AO138" s="62">
        <f t="shared" si="47"/>
        <v>93.333202115881448</v>
      </c>
      <c r="AP138" s="40">
        <f>+Ene!X138+Feb!W138+Mar!W138+Abr!W138+May!W138+Jun!W138+Jul!W138+Ago!W138+Set!W138+Oct!W138+Nov!W138+Dic!W138</f>
        <v>0</v>
      </c>
      <c r="AQ138" s="59">
        <f t="shared" si="48"/>
        <v>0</v>
      </c>
      <c r="AR138" s="8">
        <f>+Ene!Y138+Feb!Y138+Mar!Y138+Abr!Y138+May!Y138+Jun!Y138+Jul!Y138+Ago!Y138+Set!Y138+Oct!Y138+Nov!Y138+Dic!Y138</f>
        <v>0</v>
      </c>
      <c r="AS138" s="59">
        <f t="shared" si="49"/>
        <v>0</v>
      </c>
      <c r="AT138" s="13">
        <f>+Ene!AA138+Feb!AA138+Mar!AA138+Abr!AA138+May!AA138+Jun!AA138+Jul!AA138+Ago!AA138+Set!AA138+Oct!AA138+Nov!AA138+Dic!AA138</f>
        <v>0</v>
      </c>
      <c r="AU138" s="13">
        <f>+Ene!AB138+Feb!AB138+Mar!AB138+Abr!AB138+May!AB138+Jun!AB138+Jul!AB138+Ago!AB138+Set!AB138+Oct!AB138+Nov!AB138+Dic!AB138</f>
        <v>0</v>
      </c>
      <c r="AV138" s="13">
        <f>+Ene!AC138+Feb!AC138+Mar!AC138+Abr!AC138+May!AC138+Jun!AC138+Jul!AC138+Ago!AC138+Set!AC138+Oct!AC138+Nov!AC138+Dic!AC138</f>
        <v>0</v>
      </c>
      <c r="AW138" s="14">
        <f t="shared" si="50"/>
        <v>0</v>
      </c>
      <c r="AX138" s="56">
        <f t="shared" si="51"/>
        <v>113.33320211588145</v>
      </c>
      <c r="AY138" s="47">
        <f t="shared" si="52"/>
        <v>0</v>
      </c>
    </row>
    <row r="139" spans="1:51" x14ac:dyDescent="0.3">
      <c r="A139" s="79" t="s">
        <v>39</v>
      </c>
      <c r="B139" s="79" t="s">
        <v>209</v>
      </c>
      <c r="C139" s="80">
        <v>400</v>
      </c>
      <c r="D139" s="79" t="s">
        <v>294</v>
      </c>
      <c r="E139" s="79" t="s">
        <v>39</v>
      </c>
      <c r="F139" s="79" t="s">
        <v>209</v>
      </c>
      <c r="G139" s="81" t="s">
        <v>264</v>
      </c>
      <c r="H139" s="85">
        <v>290</v>
      </c>
      <c r="I139" s="84" t="s">
        <v>211</v>
      </c>
      <c r="J139" s="54">
        <v>35</v>
      </c>
      <c r="K139" s="54">
        <v>35</v>
      </c>
      <c r="L139" s="54">
        <v>100.82790011071472</v>
      </c>
      <c r="M139" s="54">
        <v>148.20100873416166</v>
      </c>
      <c r="N139" s="54">
        <v>249.02890884487638</v>
      </c>
      <c r="O139" s="54">
        <v>284.02890884487636</v>
      </c>
      <c r="P139" s="40">
        <f>+Ene!J139+Feb!J139+Mar!J139+Abr!J139+May!J139+Jun!J139+Jul!J139+Ago!J139+Set!J139+Oct!J139+Nov!J139+Dic!J139</f>
        <v>0</v>
      </c>
      <c r="Q139" s="8">
        <f>+Ene!K139+Feb!K139+Mar!K139+Abr!K139+May!K139+Jun!K139+Jul!K139+Ago!K139+Set!K139+Oct!K139+Nov!K139+Dic!K139</f>
        <v>0</v>
      </c>
      <c r="R139" s="42">
        <f>+Ene!L139+Feb!L139+Mar!L139+Abr!L139+May!L139+Jun!L139+Jul!L139+Ago!L139+Set!L139+Oct!L139+Nov!L139+Dic!L139</f>
        <v>0</v>
      </c>
      <c r="S139" s="54">
        <f t="shared" si="37"/>
        <v>35</v>
      </c>
      <c r="T139" s="51">
        <f t="shared" si="38"/>
        <v>0</v>
      </c>
      <c r="U139" s="13">
        <f>+Ene!M139+Feb!M139+Mar!M139+Abr!M139+May!M139+Jun!M139+Jul!M139+Ago!M139+Set!M139+Oct!M139+Nov!M139+Dic!M139</f>
        <v>0</v>
      </c>
      <c r="V139" s="13">
        <f>+Ene!N139+Feb!N139+Mar!N139+Abr!N139+May!N139+Jun!N139+Jul!N139+Ago!N139+Set!N139+Oct!N139+Nov!N139+Dic!N139</f>
        <v>0</v>
      </c>
      <c r="W139" s="13">
        <f>+Ene!O139+Feb!O139+Mar!O139+Abr!O139+May!O139+Jun!O139+Jul!O139+Ago!O139+Set!O139+Oct!O139+Nov!O139+Dic!O139</f>
        <v>0</v>
      </c>
      <c r="X139" s="13">
        <f t="shared" si="39"/>
        <v>0</v>
      </c>
      <c r="Y139" s="56">
        <f t="shared" si="40"/>
        <v>284.02890884487636</v>
      </c>
      <c r="Z139" s="47">
        <f t="shared" si="41"/>
        <v>0</v>
      </c>
      <c r="AA139" s="14">
        <f>+Ene!P139+Feb!P139+Mar!P139+Abr!P139+May!P139+Jun!P139+Jul!P139+Ago!P139+Set!P139+Oct!P139+Nov!P139+Dic!P139</f>
        <v>0</v>
      </c>
      <c r="AB139" s="13">
        <f>+Ene!Q139+Feb!Q139+Mar!Q139+Abr!Q139+May!Q139+Jun!Q139+Jul!Q139+Ago!Q139+Set!Q139+Oct!Q139+Nov!Q139+Dic!Q139</f>
        <v>1</v>
      </c>
      <c r="AC139" s="13">
        <f>+Ene!R139+Feb!R139+Mar!R139+Abr!R139+May!R139+Jun!R139+Jul!R139+Ago!R139+Set!R139+Oct!R139+Nov!R139+Dic!R139</f>
        <v>1</v>
      </c>
      <c r="AD139" s="13">
        <f>+Ene!S139+Feb!S139+Mar!S139+Abr!S139+May!S139+Jun!S139+Jul!S139+Ago!S139+Set!S139+Oct!S139+Nov!S139+Dic!S139</f>
        <v>1</v>
      </c>
      <c r="AE139" s="13">
        <f t="shared" si="42"/>
        <v>3</v>
      </c>
      <c r="AF139" s="52">
        <v>63</v>
      </c>
      <c r="AG139" s="47">
        <f t="shared" si="43"/>
        <v>4.7619047619047619</v>
      </c>
      <c r="AH139" s="14">
        <f>+Ene!T139+Feb!T139+Mar!T139+Abr!T139+May!T139+Jun!T139+Jul!T139+Ago!T139+Set!T139+Oct!T139+Nov!T139+Dic!T139</f>
        <v>0</v>
      </c>
      <c r="AI139" s="13">
        <f>+Ene!U139+Feb!U139+Mar!U139+Abr!U139+May!U139+Jun!U139+Jul!U139+Ago!U139+Set!U139+Oct!U139+Nov!U139+Dic!U139</f>
        <v>5</v>
      </c>
      <c r="AJ139" s="13">
        <f>+Ene!V139+Feb!V139+Mar!V139+Abr!V139+May!V139+Jun!V139+Jul!V139+Ago!V139+Set!V139+Oct!V139+Nov!V139+Dic!V139</f>
        <v>0</v>
      </c>
      <c r="AK139" s="13">
        <f>+Ene!W139+Feb!W139+Mar!W139+Abr!W139+May!W139+Jun!W139+Jul!W139+Ago!W139+Set!W139+Oct!W139+Nov!W139+Dic!W139</f>
        <v>0</v>
      </c>
      <c r="AL139" s="13">
        <f t="shared" si="44"/>
        <v>5</v>
      </c>
      <c r="AM139" s="56">
        <f t="shared" si="45"/>
        <v>284.02890884487636</v>
      </c>
      <c r="AN139" s="47">
        <f t="shared" si="46"/>
        <v>1.7603841877696935</v>
      </c>
      <c r="AO139" s="62">
        <f t="shared" si="47"/>
        <v>249.02890884487638</v>
      </c>
      <c r="AP139" s="40">
        <f>+Ene!X139+Feb!W139+Mar!W139+Abr!W139+May!W139+Jun!W139+Jul!W139+Ago!W139+Set!W139+Oct!W139+Nov!W139+Dic!W139</f>
        <v>0</v>
      </c>
      <c r="AQ139" s="59">
        <f t="shared" si="48"/>
        <v>0</v>
      </c>
      <c r="AR139" s="8">
        <f>+Ene!Y139+Feb!Y139+Mar!Y139+Abr!Y139+May!Y139+Jun!Y139+Jul!Y139+Ago!Y139+Set!Y139+Oct!Y139+Nov!Y139+Dic!Y139</f>
        <v>0</v>
      </c>
      <c r="AS139" s="59">
        <f t="shared" si="49"/>
        <v>0</v>
      </c>
      <c r="AT139" s="13">
        <f>+Ene!AA139+Feb!AA139+Mar!AA139+Abr!AA139+May!AA139+Jun!AA139+Jul!AA139+Ago!AA139+Set!AA139+Oct!AA139+Nov!AA139+Dic!AA139</f>
        <v>0</v>
      </c>
      <c r="AU139" s="13">
        <f>+Ene!AB139+Feb!AB139+Mar!AB139+Abr!AB139+May!AB139+Jun!AB139+Jul!AB139+Ago!AB139+Set!AB139+Oct!AB139+Nov!AB139+Dic!AB139</f>
        <v>0</v>
      </c>
      <c r="AV139" s="13">
        <f>+Ene!AC139+Feb!AC139+Mar!AC139+Abr!AC139+May!AC139+Jun!AC139+Jul!AC139+Ago!AC139+Set!AC139+Oct!AC139+Nov!AC139+Dic!AC139</f>
        <v>0</v>
      </c>
      <c r="AW139" s="14">
        <f t="shared" si="50"/>
        <v>0</v>
      </c>
      <c r="AX139" s="56">
        <f t="shared" si="51"/>
        <v>284.02890884487636</v>
      </c>
      <c r="AY139" s="47">
        <f t="shared" si="52"/>
        <v>0</v>
      </c>
    </row>
    <row r="140" spans="1:51" x14ac:dyDescent="0.3">
      <c r="A140" s="79" t="s">
        <v>39</v>
      </c>
      <c r="B140" s="79" t="s">
        <v>209</v>
      </c>
      <c r="C140" s="80">
        <v>400</v>
      </c>
      <c r="D140" s="79" t="s">
        <v>294</v>
      </c>
      <c r="E140" s="79" t="s">
        <v>39</v>
      </c>
      <c r="F140" s="79" t="s">
        <v>209</v>
      </c>
      <c r="G140" s="81" t="s">
        <v>264</v>
      </c>
      <c r="H140" s="85">
        <v>21348</v>
      </c>
      <c r="I140" s="84" t="s">
        <v>212</v>
      </c>
      <c r="J140" s="54">
        <v>15</v>
      </c>
      <c r="K140" s="54">
        <v>15</v>
      </c>
      <c r="L140" s="54">
        <v>20.150079960634756</v>
      </c>
      <c r="M140" s="54">
        <v>29.617419116742511</v>
      </c>
      <c r="N140" s="54">
        <v>49.767499077377266</v>
      </c>
      <c r="O140" s="54">
        <v>64.767499077377266</v>
      </c>
      <c r="P140" s="40">
        <f>+Ene!J140+Feb!J140+Mar!J140+Abr!J140+May!J140+Jun!J140+Jul!J140+Ago!J140+Set!J140+Oct!J140+Nov!J140+Dic!J140</f>
        <v>0</v>
      </c>
      <c r="Q140" s="8">
        <f>+Ene!K140+Feb!K140+Mar!K140+Abr!K140+May!K140+Jun!K140+Jul!K140+Ago!K140+Set!K140+Oct!K140+Nov!K140+Dic!K140</f>
        <v>0</v>
      </c>
      <c r="R140" s="42">
        <f>+Ene!L140+Feb!L140+Mar!L140+Abr!L140+May!L140+Jun!L140+Jul!L140+Ago!L140+Set!L140+Oct!L140+Nov!L140+Dic!L140</f>
        <v>0</v>
      </c>
      <c r="S140" s="54">
        <f t="shared" si="37"/>
        <v>15</v>
      </c>
      <c r="T140" s="51">
        <f t="shared" si="38"/>
        <v>0</v>
      </c>
      <c r="U140" s="13">
        <f>+Ene!M140+Feb!M140+Mar!M140+Abr!M140+May!M140+Jun!M140+Jul!M140+Ago!M140+Set!M140+Oct!M140+Nov!M140+Dic!M140</f>
        <v>0</v>
      </c>
      <c r="V140" s="13">
        <f>+Ene!N140+Feb!N140+Mar!N140+Abr!N140+May!N140+Jun!N140+Jul!N140+Ago!N140+Set!N140+Oct!N140+Nov!N140+Dic!N140</f>
        <v>0</v>
      </c>
      <c r="W140" s="13">
        <f>+Ene!O140+Feb!O140+Mar!O140+Abr!O140+May!O140+Jun!O140+Jul!O140+Ago!O140+Set!O140+Oct!O140+Nov!O140+Dic!O140</f>
        <v>0</v>
      </c>
      <c r="X140" s="13">
        <f t="shared" si="39"/>
        <v>0</v>
      </c>
      <c r="Y140" s="56">
        <f t="shared" si="40"/>
        <v>64.767499077377266</v>
      </c>
      <c r="Z140" s="47">
        <f t="shared" si="41"/>
        <v>0</v>
      </c>
      <c r="AA140" s="14">
        <f>+Ene!P140+Feb!P140+Mar!P140+Abr!P140+May!P140+Jun!P140+Jul!P140+Ago!P140+Set!P140+Oct!P140+Nov!P140+Dic!P140</f>
        <v>0</v>
      </c>
      <c r="AB140" s="13">
        <f>+Ene!Q140+Feb!Q140+Mar!Q140+Abr!Q140+May!Q140+Jun!Q140+Jul!Q140+Ago!Q140+Set!Q140+Oct!Q140+Nov!Q140+Dic!Q140</f>
        <v>0</v>
      </c>
      <c r="AC140" s="13">
        <f>+Ene!R140+Feb!R140+Mar!R140+Abr!R140+May!R140+Jun!R140+Jul!R140+Ago!R140+Set!R140+Oct!R140+Nov!R140+Dic!R140</f>
        <v>0</v>
      </c>
      <c r="AD140" s="13">
        <f>+Ene!S140+Feb!S140+Mar!S140+Abr!S140+May!S140+Jun!S140+Jul!S140+Ago!S140+Set!S140+Oct!S140+Nov!S140+Dic!S140</f>
        <v>0</v>
      </c>
      <c r="AE140" s="13">
        <f t="shared" si="42"/>
        <v>0</v>
      </c>
      <c r="AF140" s="52">
        <v>61</v>
      </c>
      <c r="AG140" s="47">
        <f t="shared" si="43"/>
        <v>0</v>
      </c>
      <c r="AH140" s="14">
        <f>+Ene!T140+Feb!T140+Mar!T140+Abr!T140+May!T140+Jun!T140+Jul!T140+Ago!T140+Set!T140+Oct!T140+Nov!T140+Dic!T140</f>
        <v>0</v>
      </c>
      <c r="AI140" s="13">
        <f>+Ene!U140+Feb!U140+Mar!U140+Abr!U140+May!U140+Jun!U140+Jul!U140+Ago!U140+Set!U140+Oct!U140+Nov!U140+Dic!U140</f>
        <v>0</v>
      </c>
      <c r="AJ140" s="13">
        <f>+Ene!V140+Feb!V140+Mar!V140+Abr!V140+May!V140+Jun!V140+Jul!V140+Ago!V140+Set!V140+Oct!V140+Nov!V140+Dic!V140</f>
        <v>0</v>
      </c>
      <c r="AK140" s="13">
        <f>+Ene!W140+Feb!W140+Mar!W140+Abr!W140+May!W140+Jun!W140+Jul!W140+Ago!W140+Set!W140+Oct!W140+Nov!W140+Dic!W140</f>
        <v>0</v>
      </c>
      <c r="AL140" s="13">
        <f t="shared" si="44"/>
        <v>0</v>
      </c>
      <c r="AM140" s="56">
        <f t="shared" si="45"/>
        <v>64.767499077377266</v>
      </c>
      <c r="AN140" s="47">
        <f t="shared" si="46"/>
        <v>0</v>
      </c>
      <c r="AO140" s="62">
        <f t="shared" si="47"/>
        <v>49.767499077377266</v>
      </c>
      <c r="AP140" s="40">
        <f>+Ene!X140+Feb!W140+Mar!W140+Abr!W140+May!W140+Jun!W140+Jul!W140+Ago!W140+Set!W140+Oct!W140+Nov!W140+Dic!W140</f>
        <v>0</v>
      </c>
      <c r="AQ140" s="59">
        <f t="shared" si="48"/>
        <v>0</v>
      </c>
      <c r="AR140" s="8">
        <f>+Ene!Y140+Feb!Y140+Mar!Y140+Abr!Y140+May!Y140+Jun!Y140+Jul!Y140+Ago!Y140+Set!Y140+Oct!Y140+Nov!Y140+Dic!Y140</f>
        <v>0</v>
      </c>
      <c r="AS140" s="59">
        <f t="shared" si="49"/>
        <v>0</v>
      </c>
      <c r="AT140" s="13">
        <f>+Ene!AA140+Feb!AA140+Mar!AA140+Abr!AA140+May!AA140+Jun!AA140+Jul!AA140+Ago!AA140+Set!AA140+Oct!AA140+Nov!AA140+Dic!AA140</f>
        <v>0</v>
      </c>
      <c r="AU140" s="13">
        <f>+Ene!AB140+Feb!AB140+Mar!AB140+Abr!AB140+May!AB140+Jun!AB140+Jul!AB140+Ago!AB140+Set!AB140+Oct!AB140+Nov!AB140+Dic!AB140</f>
        <v>0</v>
      </c>
      <c r="AV140" s="13">
        <f>+Ene!AC140+Feb!AC140+Mar!AC140+Abr!AC140+May!AC140+Jun!AC140+Jul!AC140+Ago!AC140+Set!AC140+Oct!AC140+Nov!AC140+Dic!AC140</f>
        <v>0</v>
      </c>
      <c r="AW140" s="14">
        <f t="shared" si="50"/>
        <v>0</v>
      </c>
      <c r="AX140" s="56">
        <f t="shared" si="51"/>
        <v>64.767499077377266</v>
      </c>
      <c r="AY140" s="47">
        <f t="shared" si="52"/>
        <v>0</v>
      </c>
    </row>
    <row r="141" spans="1:51" x14ac:dyDescent="0.3">
      <c r="A141" s="79" t="s">
        <v>39</v>
      </c>
      <c r="B141" s="79" t="s">
        <v>209</v>
      </c>
      <c r="C141" s="80">
        <v>400</v>
      </c>
      <c r="D141" s="79" t="s">
        <v>294</v>
      </c>
      <c r="E141" s="79" t="s">
        <v>39</v>
      </c>
      <c r="F141" s="79" t="s">
        <v>209</v>
      </c>
      <c r="G141" s="81" t="s">
        <v>264</v>
      </c>
      <c r="H141" s="85">
        <v>21349</v>
      </c>
      <c r="I141" s="84" t="s">
        <v>213</v>
      </c>
      <c r="J141" s="54">
        <v>10</v>
      </c>
      <c r="K141" s="54">
        <v>10</v>
      </c>
      <c r="L141" s="54">
        <v>17.639069996309512</v>
      </c>
      <c r="M141" s="54">
        <v>25.926633042194617</v>
      </c>
      <c r="N141" s="54">
        <v>43.565703038504125</v>
      </c>
      <c r="O141" s="54">
        <v>53.565703038504125</v>
      </c>
      <c r="P141" s="40">
        <f>+Ene!J141+Feb!J141+Mar!J141+Abr!J141+May!J141+Jun!J141+Jul!J141+Ago!J141+Set!J141+Oct!J141+Nov!J141+Dic!J141</f>
        <v>0</v>
      </c>
      <c r="Q141" s="8">
        <f>+Ene!K141+Feb!K141+Mar!K141+Abr!K141+May!K141+Jun!K141+Jul!K141+Ago!K141+Set!K141+Oct!K141+Nov!K141+Dic!K141</f>
        <v>0</v>
      </c>
      <c r="R141" s="42">
        <f>+Ene!L141+Feb!L141+Mar!L141+Abr!L141+May!L141+Jun!L141+Jul!L141+Ago!L141+Set!L141+Oct!L141+Nov!L141+Dic!L141</f>
        <v>0</v>
      </c>
      <c r="S141" s="54">
        <f t="shared" si="37"/>
        <v>10</v>
      </c>
      <c r="T141" s="51">
        <f t="shared" si="38"/>
        <v>0</v>
      </c>
      <c r="U141" s="13">
        <f>+Ene!M141+Feb!M141+Mar!M141+Abr!M141+May!M141+Jun!M141+Jul!M141+Ago!M141+Set!M141+Oct!M141+Nov!M141+Dic!M141</f>
        <v>0</v>
      </c>
      <c r="V141" s="13">
        <f>+Ene!N141+Feb!N141+Mar!N141+Abr!N141+May!N141+Jun!N141+Jul!N141+Ago!N141+Set!N141+Oct!N141+Nov!N141+Dic!N141</f>
        <v>0</v>
      </c>
      <c r="W141" s="13">
        <f>+Ene!O141+Feb!O141+Mar!O141+Abr!O141+May!O141+Jun!O141+Jul!O141+Ago!O141+Set!O141+Oct!O141+Nov!O141+Dic!O141</f>
        <v>0</v>
      </c>
      <c r="X141" s="13">
        <f t="shared" si="39"/>
        <v>0</v>
      </c>
      <c r="Y141" s="56">
        <f t="shared" si="40"/>
        <v>53.565703038504125</v>
      </c>
      <c r="Z141" s="47">
        <f t="shared" si="41"/>
        <v>0</v>
      </c>
      <c r="AA141" s="14">
        <f>+Ene!P141+Feb!P141+Mar!P141+Abr!P141+May!P141+Jun!P141+Jul!P141+Ago!P141+Set!P141+Oct!P141+Nov!P141+Dic!P141</f>
        <v>0</v>
      </c>
      <c r="AB141" s="13">
        <f>+Ene!Q141+Feb!Q141+Mar!Q141+Abr!Q141+May!Q141+Jun!Q141+Jul!Q141+Ago!Q141+Set!Q141+Oct!Q141+Nov!Q141+Dic!Q141</f>
        <v>0</v>
      </c>
      <c r="AC141" s="13">
        <f>+Ene!R141+Feb!R141+Mar!R141+Abr!R141+May!R141+Jun!R141+Jul!R141+Ago!R141+Set!R141+Oct!R141+Nov!R141+Dic!R141</f>
        <v>0</v>
      </c>
      <c r="AD141" s="13">
        <f>+Ene!S141+Feb!S141+Mar!S141+Abr!S141+May!S141+Jun!S141+Jul!S141+Ago!S141+Set!S141+Oct!S141+Nov!S141+Dic!S141</f>
        <v>0</v>
      </c>
      <c r="AE141" s="13">
        <f t="shared" si="42"/>
        <v>0</v>
      </c>
      <c r="AF141" s="52">
        <v>54</v>
      </c>
      <c r="AG141" s="47">
        <f t="shared" si="43"/>
        <v>0</v>
      </c>
      <c r="AH141" s="14">
        <f>+Ene!T141+Feb!T141+Mar!T141+Abr!T141+May!T141+Jun!T141+Jul!T141+Ago!T141+Set!T141+Oct!T141+Nov!T141+Dic!T141</f>
        <v>0</v>
      </c>
      <c r="AI141" s="13">
        <f>+Ene!U141+Feb!U141+Mar!U141+Abr!U141+May!U141+Jun!U141+Jul!U141+Ago!U141+Set!U141+Oct!U141+Nov!U141+Dic!U141</f>
        <v>0</v>
      </c>
      <c r="AJ141" s="13">
        <f>+Ene!V141+Feb!V141+Mar!V141+Abr!V141+May!V141+Jun!V141+Jul!V141+Ago!V141+Set!V141+Oct!V141+Nov!V141+Dic!V141</f>
        <v>0</v>
      </c>
      <c r="AK141" s="13">
        <f>+Ene!W141+Feb!W141+Mar!W141+Abr!W141+May!W141+Jun!W141+Jul!W141+Ago!W141+Set!W141+Oct!W141+Nov!W141+Dic!W141</f>
        <v>0</v>
      </c>
      <c r="AL141" s="13">
        <f t="shared" si="44"/>
        <v>0</v>
      </c>
      <c r="AM141" s="56">
        <f t="shared" si="45"/>
        <v>53.565703038504125</v>
      </c>
      <c r="AN141" s="47">
        <f t="shared" si="46"/>
        <v>0</v>
      </c>
      <c r="AO141" s="62">
        <f t="shared" si="47"/>
        <v>43.565703038504125</v>
      </c>
      <c r="AP141" s="40">
        <f>+Ene!X141+Feb!W141+Mar!W141+Abr!W141+May!W141+Jun!W141+Jul!W141+Ago!W141+Set!W141+Oct!W141+Nov!W141+Dic!W141</f>
        <v>0</v>
      </c>
      <c r="AQ141" s="59">
        <f t="shared" si="48"/>
        <v>0</v>
      </c>
      <c r="AR141" s="8">
        <f>+Ene!Y141+Feb!Y141+Mar!Y141+Abr!Y141+May!Y141+Jun!Y141+Jul!Y141+Ago!Y141+Set!Y141+Oct!Y141+Nov!Y141+Dic!Y141</f>
        <v>0</v>
      </c>
      <c r="AS141" s="59">
        <f t="shared" si="49"/>
        <v>0</v>
      </c>
      <c r="AT141" s="13">
        <f>+Ene!AA141+Feb!AA141+Mar!AA141+Abr!AA141+May!AA141+Jun!AA141+Jul!AA141+Ago!AA141+Set!AA141+Oct!AA141+Nov!AA141+Dic!AA141</f>
        <v>0</v>
      </c>
      <c r="AU141" s="13">
        <f>+Ene!AB141+Feb!AB141+Mar!AB141+Abr!AB141+May!AB141+Jun!AB141+Jul!AB141+Ago!AB141+Set!AB141+Oct!AB141+Nov!AB141+Dic!AB141</f>
        <v>0</v>
      </c>
      <c r="AV141" s="13">
        <f>+Ene!AC141+Feb!AC141+Mar!AC141+Abr!AC141+May!AC141+Jun!AC141+Jul!AC141+Ago!AC141+Set!AC141+Oct!AC141+Nov!AC141+Dic!AC141</f>
        <v>0</v>
      </c>
      <c r="AW141" s="14">
        <f t="shared" si="50"/>
        <v>0</v>
      </c>
      <c r="AX141" s="56">
        <f t="shared" si="51"/>
        <v>53.565703038504125</v>
      </c>
      <c r="AY141" s="47">
        <f t="shared" si="52"/>
        <v>0</v>
      </c>
    </row>
    <row r="142" spans="1:51" x14ac:dyDescent="0.3">
      <c r="A142" s="79" t="s">
        <v>39</v>
      </c>
      <c r="B142" s="79" t="s">
        <v>155</v>
      </c>
      <c r="C142" s="80">
        <v>400</v>
      </c>
      <c r="D142" s="79" t="s">
        <v>294</v>
      </c>
      <c r="E142" s="79" t="s">
        <v>39</v>
      </c>
      <c r="F142" s="79" t="s">
        <v>156</v>
      </c>
      <c r="G142" s="81" t="s">
        <v>263</v>
      </c>
      <c r="H142" s="82">
        <v>113</v>
      </c>
      <c r="I142" s="84" t="s">
        <v>343</v>
      </c>
      <c r="J142" s="54">
        <v>60</v>
      </c>
      <c r="K142" s="54">
        <v>60</v>
      </c>
      <c r="L142" s="54">
        <v>35.479215506890021</v>
      </c>
      <c r="M142" s="54">
        <v>41.837497855795043</v>
      </c>
      <c r="N142" s="54">
        <v>77.316713362685064</v>
      </c>
      <c r="O142" s="54">
        <v>137.31671336268508</v>
      </c>
      <c r="P142" s="40">
        <f>+Ene!J142+Feb!J142+Mar!J142+Abr!J142+May!J142+Jun!J142+Jul!J142+Ago!J142+Set!J142+Oct!J142+Nov!J142+Dic!J142</f>
        <v>7</v>
      </c>
      <c r="Q142" s="8">
        <f>+Ene!K142+Feb!K142+Mar!K142+Abr!K142+May!K142+Jun!K142+Jul!K142+Ago!K142+Set!K142+Oct!K142+Nov!K142+Dic!K142</f>
        <v>7</v>
      </c>
      <c r="R142" s="42">
        <f>+Ene!L142+Feb!L142+Mar!L142+Abr!L142+May!L142+Jun!L142+Jul!L142+Ago!L142+Set!L142+Oct!L142+Nov!L142+Dic!L142</f>
        <v>6</v>
      </c>
      <c r="S142" s="54">
        <f t="shared" si="37"/>
        <v>60</v>
      </c>
      <c r="T142" s="51">
        <f t="shared" si="38"/>
        <v>10</v>
      </c>
      <c r="U142" s="13">
        <f>+Ene!M142+Feb!M142+Mar!M142+Abr!M142+May!M142+Jun!M142+Jul!M142+Ago!M142+Set!M142+Oct!M142+Nov!M142+Dic!M142</f>
        <v>15</v>
      </c>
      <c r="V142" s="13">
        <f>+Ene!N142+Feb!N142+Mar!N142+Abr!N142+May!N142+Jun!N142+Jul!N142+Ago!N142+Set!N142+Oct!N142+Nov!N142+Dic!N142</f>
        <v>4</v>
      </c>
      <c r="W142" s="13">
        <f>+Ene!O142+Feb!O142+Mar!O142+Abr!O142+May!O142+Jun!O142+Jul!O142+Ago!O142+Set!O142+Oct!O142+Nov!O142+Dic!O142</f>
        <v>3</v>
      </c>
      <c r="X142" s="13">
        <f t="shared" si="39"/>
        <v>22</v>
      </c>
      <c r="Y142" s="56">
        <f t="shared" si="40"/>
        <v>137.31671336268508</v>
      </c>
      <c r="Z142" s="47">
        <f t="shared" si="41"/>
        <v>16.021356367518738</v>
      </c>
      <c r="AA142" s="14">
        <f>+Ene!P142+Feb!P142+Mar!P142+Abr!P142+May!P142+Jun!P142+Jul!P142+Ago!P142+Set!P142+Oct!P142+Nov!P142+Dic!P142</f>
        <v>0</v>
      </c>
      <c r="AB142" s="13">
        <f>+Ene!Q142+Feb!Q142+Mar!Q142+Abr!Q142+May!Q142+Jun!Q142+Jul!Q142+Ago!Q142+Set!Q142+Oct!Q142+Nov!Q142+Dic!Q142</f>
        <v>3</v>
      </c>
      <c r="AC142" s="13">
        <f>+Ene!R142+Feb!R142+Mar!R142+Abr!R142+May!R142+Jun!R142+Jul!R142+Ago!R142+Set!R142+Oct!R142+Nov!R142+Dic!R142</f>
        <v>14</v>
      </c>
      <c r="AD142" s="13">
        <f>+Ene!S142+Feb!S142+Mar!S142+Abr!S142+May!S142+Jun!S142+Jul!S142+Ago!S142+Set!S142+Oct!S142+Nov!S142+Dic!S142</f>
        <v>7</v>
      </c>
      <c r="AE142" s="13">
        <f t="shared" si="42"/>
        <v>24</v>
      </c>
      <c r="AF142" s="52">
        <v>26</v>
      </c>
      <c r="AG142" s="47">
        <f t="shared" si="43"/>
        <v>92.307692307692307</v>
      </c>
      <c r="AH142" s="14">
        <f>+Ene!T142+Feb!T142+Mar!T142+Abr!T142+May!T142+Jun!T142+Jul!T142+Ago!T142+Set!T142+Oct!T142+Nov!T142+Dic!T142</f>
        <v>0</v>
      </c>
      <c r="AI142" s="13">
        <f>+Ene!U142+Feb!U142+Mar!U142+Abr!U142+May!U142+Jun!U142+Jul!U142+Ago!U142+Set!U142+Oct!U142+Nov!U142+Dic!U142</f>
        <v>2</v>
      </c>
      <c r="AJ142" s="13">
        <f>+Ene!V142+Feb!V142+Mar!V142+Abr!V142+May!V142+Jun!V142+Jul!V142+Ago!V142+Set!V142+Oct!V142+Nov!V142+Dic!V142</f>
        <v>1</v>
      </c>
      <c r="AK142" s="13">
        <f>+Ene!W142+Feb!W142+Mar!W142+Abr!W142+May!W142+Jun!W142+Jul!W142+Ago!W142+Set!W142+Oct!W142+Nov!W142+Dic!W142</f>
        <v>1</v>
      </c>
      <c r="AL142" s="13">
        <f t="shared" si="44"/>
        <v>4</v>
      </c>
      <c r="AM142" s="56">
        <f t="shared" si="45"/>
        <v>137.31671336268508</v>
      </c>
      <c r="AN142" s="47">
        <f t="shared" si="46"/>
        <v>2.912973885003407</v>
      </c>
      <c r="AO142" s="62">
        <f t="shared" si="47"/>
        <v>77.316713362685064</v>
      </c>
      <c r="AP142" s="40">
        <f>+Ene!X142+Feb!W142+Mar!W142+Abr!W142+May!W142+Jun!W142+Jul!W142+Ago!W142+Set!W142+Oct!W142+Nov!W142+Dic!W142</f>
        <v>0</v>
      </c>
      <c r="AQ142" s="59">
        <f t="shared" si="48"/>
        <v>0</v>
      </c>
      <c r="AR142" s="8">
        <f>+Ene!Y142+Feb!Y142+Mar!Y142+Abr!Y142+May!Y142+Jun!Y142+Jul!Y142+Ago!Y142+Set!Y142+Oct!Y142+Nov!Y142+Dic!Y142</f>
        <v>0</v>
      </c>
      <c r="AS142" s="59">
        <f t="shared" si="49"/>
        <v>0</v>
      </c>
      <c r="AT142" s="13">
        <f>+Ene!AA142+Feb!AA142+Mar!AA142+Abr!AA142+May!AA142+Jun!AA142+Jul!AA142+Ago!AA142+Set!AA142+Oct!AA142+Nov!AA142+Dic!AA142</f>
        <v>0</v>
      </c>
      <c r="AU142" s="13">
        <f>+Ene!AB142+Feb!AB142+Mar!AB142+Abr!AB142+May!AB142+Jun!AB142+Jul!AB142+Ago!AB142+Set!AB142+Oct!AB142+Nov!AB142+Dic!AB142</f>
        <v>0</v>
      </c>
      <c r="AV142" s="13">
        <f>+Ene!AC142+Feb!AC142+Mar!AC142+Abr!AC142+May!AC142+Jun!AC142+Jul!AC142+Ago!AC142+Set!AC142+Oct!AC142+Nov!AC142+Dic!AC142</f>
        <v>0</v>
      </c>
      <c r="AW142" s="14">
        <f t="shared" si="50"/>
        <v>0</v>
      </c>
      <c r="AX142" s="56">
        <f t="shared" si="51"/>
        <v>137.31671336268508</v>
      </c>
      <c r="AY142" s="47">
        <f t="shared" si="52"/>
        <v>0</v>
      </c>
    </row>
    <row r="143" spans="1:51" x14ac:dyDescent="0.3">
      <c r="A143" s="79" t="s">
        <v>39</v>
      </c>
      <c r="B143" s="79" t="s">
        <v>155</v>
      </c>
      <c r="C143" s="80">
        <v>400</v>
      </c>
      <c r="D143" s="79" t="s">
        <v>294</v>
      </c>
      <c r="E143" s="79" t="s">
        <v>39</v>
      </c>
      <c r="F143" s="79" t="s">
        <v>156</v>
      </c>
      <c r="G143" s="81" t="s">
        <v>264</v>
      </c>
      <c r="H143" s="82">
        <v>114</v>
      </c>
      <c r="I143" s="84" t="s">
        <v>157</v>
      </c>
      <c r="J143" s="54">
        <v>15</v>
      </c>
      <c r="K143" s="54">
        <v>15</v>
      </c>
      <c r="L143" s="54">
        <v>27.438961633026466</v>
      </c>
      <c r="M143" s="54">
        <v>32.356338269769559</v>
      </c>
      <c r="N143" s="54">
        <v>59.795299902796025</v>
      </c>
      <c r="O143" s="54">
        <v>74.795299902796017</v>
      </c>
      <c r="P143" s="40">
        <f>+Ene!J143+Feb!J143+Mar!J143+Abr!J143+May!J143+Jun!J143+Jul!J143+Ago!J143+Set!J143+Oct!J143+Nov!J143+Dic!J143</f>
        <v>0</v>
      </c>
      <c r="Q143" s="8">
        <f>+Ene!K143+Feb!K143+Mar!K143+Abr!K143+May!K143+Jun!K143+Jul!K143+Ago!K143+Set!K143+Oct!K143+Nov!K143+Dic!K143</f>
        <v>0</v>
      </c>
      <c r="R143" s="42">
        <f>+Ene!L143+Feb!L143+Mar!L143+Abr!L143+May!L143+Jun!L143+Jul!L143+Ago!L143+Set!L143+Oct!L143+Nov!L143+Dic!L143</f>
        <v>0</v>
      </c>
      <c r="S143" s="54">
        <f t="shared" si="37"/>
        <v>15</v>
      </c>
      <c r="T143" s="51">
        <f t="shared" si="38"/>
        <v>0</v>
      </c>
      <c r="U143" s="13">
        <f>+Ene!M143+Feb!M143+Mar!M143+Abr!M143+May!M143+Jun!M143+Jul!M143+Ago!M143+Set!M143+Oct!M143+Nov!M143+Dic!M143</f>
        <v>1</v>
      </c>
      <c r="V143" s="13">
        <f>+Ene!N143+Feb!N143+Mar!N143+Abr!N143+May!N143+Jun!N143+Jul!N143+Ago!N143+Set!N143+Oct!N143+Nov!N143+Dic!N143</f>
        <v>1</v>
      </c>
      <c r="W143" s="13">
        <f>+Ene!O143+Feb!O143+Mar!O143+Abr!O143+May!O143+Jun!O143+Jul!O143+Ago!O143+Set!O143+Oct!O143+Nov!O143+Dic!O143</f>
        <v>0</v>
      </c>
      <c r="X143" s="13">
        <f t="shared" si="39"/>
        <v>2</v>
      </c>
      <c r="Y143" s="56">
        <f t="shared" si="40"/>
        <v>74.795299902796017</v>
      </c>
      <c r="Z143" s="47">
        <f t="shared" si="41"/>
        <v>2.6739648114242476</v>
      </c>
      <c r="AA143" s="14">
        <f>+Ene!P143+Feb!P143+Mar!P143+Abr!P143+May!P143+Jun!P143+Jul!P143+Ago!P143+Set!P143+Oct!P143+Nov!P143+Dic!P143</f>
        <v>0</v>
      </c>
      <c r="AB143" s="13">
        <f>+Ene!Q143+Feb!Q143+Mar!Q143+Abr!Q143+May!Q143+Jun!Q143+Jul!Q143+Ago!Q143+Set!Q143+Oct!Q143+Nov!Q143+Dic!Q143</f>
        <v>3</v>
      </c>
      <c r="AC143" s="13">
        <f>+Ene!R143+Feb!R143+Mar!R143+Abr!R143+May!R143+Jun!R143+Jul!R143+Ago!R143+Set!R143+Oct!R143+Nov!R143+Dic!R143</f>
        <v>4</v>
      </c>
      <c r="AD143" s="13">
        <f>+Ene!S143+Feb!S143+Mar!S143+Abr!S143+May!S143+Jun!S143+Jul!S143+Ago!S143+Set!S143+Oct!S143+Nov!S143+Dic!S143</f>
        <v>1</v>
      </c>
      <c r="AE143" s="13">
        <f t="shared" si="42"/>
        <v>8</v>
      </c>
      <c r="AF143" s="52">
        <v>55</v>
      </c>
      <c r="AG143" s="47">
        <f t="shared" si="43"/>
        <v>14.545454545454545</v>
      </c>
      <c r="AH143" s="14">
        <f>+Ene!T143+Feb!T143+Mar!T143+Abr!T143+May!T143+Jun!T143+Jul!T143+Ago!T143+Set!T143+Oct!T143+Nov!T143+Dic!T143</f>
        <v>0</v>
      </c>
      <c r="AI143" s="13">
        <f>+Ene!U143+Feb!U143+Mar!U143+Abr!U143+May!U143+Jun!U143+Jul!U143+Ago!U143+Set!U143+Oct!U143+Nov!U143+Dic!U143</f>
        <v>0</v>
      </c>
      <c r="AJ143" s="13">
        <f>+Ene!V143+Feb!V143+Mar!V143+Abr!V143+May!V143+Jun!V143+Jul!V143+Ago!V143+Set!V143+Oct!V143+Nov!V143+Dic!V143</f>
        <v>0</v>
      </c>
      <c r="AK143" s="13">
        <f>+Ene!W143+Feb!W143+Mar!W143+Abr!W143+May!W143+Jun!W143+Jul!W143+Ago!W143+Set!W143+Oct!W143+Nov!W143+Dic!W143</f>
        <v>0</v>
      </c>
      <c r="AL143" s="13">
        <f t="shared" si="44"/>
        <v>0</v>
      </c>
      <c r="AM143" s="56">
        <f t="shared" si="45"/>
        <v>74.795299902796017</v>
      </c>
      <c r="AN143" s="47">
        <f t="shared" si="46"/>
        <v>0</v>
      </c>
      <c r="AO143" s="62">
        <f t="shared" si="47"/>
        <v>59.795299902796025</v>
      </c>
      <c r="AP143" s="40">
        <f>+Ene!X143+Feb!W143+Mar!W143+Abr!W143+May!W143+Jun!W143+Jul!W143+Ago!W143+Set!W143+Oct!W143+Nov!W143+Dic!W143</f>
        <v>0</v>
      </c>
      <c r="AQ143" s="59">
        <f t="shared" si="48"/>
        <v>0</v>
      </c>
      <c r="AR143" s="8">
        <f>+Ene!Y143+Feb!Y143+Mar!Y143+Abr!Y143+May!Y143+Jun!Y143+Jul!Y143+Ago!Y143+Set!Y143+Oct!Y143+Nov!Y143+Dic!Y143</f>
        <v>0</v>
      </c>
      <c r="AS143" s="59">
        <f t="shared" si="49"/>
        <v>0</v>
      </c>
      <c r="AT143" s="13">
        <f>+Ene!AA143+Feb!AA143+Mar!AA143+Abr!AA143+May!AA143+Jun!AA143+Jul!AA143+Ago!AA143+Set!AA143+Oct!AA143+Nov!AA143+Dic!AA143</f>
        <v>0</v>
      </c>
      <c r="AU143" s="13">
        <f>+Ene!AB143+Feb!AB143+Mar!AB143+Abr!AB143+May!AB143+Jun!AB143+Jul!AB143+Ago!AB143+Set!AB143+Oct!AB143+Nov!AB143+Dic!AB143</f>
        <v>0</v>
      </c>
      <c r="AV143" s="13">
        <f>+Ene!AC143+Feb!AC143+Mar!AC143+Abr!AC143+May!AC143+Jun!AC143+Jul!AC143+Ago!AC143+Set!AC143+Oct!AC143+Nov!AC143+Dic!AC143</f>
        <v>0</v>
      </c>
      <c r="AW143" s="14">
        <f t="shared" si="50"/>
        <v>0</v>
      </c>
      <c r="AX143" s="56">
        <f t="shared" si="51"/>
        <v>74.795299902796017</v>
      </c>
      <c r="AY143" s="47">
        <f t="shared" si="52"/>
        <v>0</v>
      </c>
    </row>
    <row r="144" spans="1:51" x14ac:dyDescent="0.3">
      <c r="A144" s="79" t="s">
        <v>39</v>
      </c>
      <c r="B144" s="79" t="s">
        <v>155</v>
      </c>
      <c r="C144" s="80">
        <v>400</v>
      </c>
      <c r="D144" s="79" t="s">
        <v>294</v>
      </c>
      <c r="E144" s="79" t="s">
        <v>39</v>
      </c>
      <c r="F144" s="79" t="s">
        <v>156</v>
      </c>
      <c r="G144" s="81" t="s">
        <v>264</v>
      </c>
      <c r="H144" s="82">
        <v>115</v>
      </c>
      <c r="I144" s="84" t="s">
        <v>158</v>
      </c>
      <c r="J144" s="54">
        <v>15</v>
      </c>
      <c r="K144" s="54">
        <v>15</v>
      </c>
      <c r="L144" s="54">
        <v>28.064314712104743</v>
      </c>
      <c r="M144" s="54">
        <v>33.093761793127101</v>
      </c>
      <c r="N144" s="54">
        <v>61.158076505231847</v>
      </c>
      <c r="O144" s="54">
        <v>76.158076505231847</v>
      </c>
      <c r="P144" s="40">
        <f>+Ene!J144+Feb!J144+Mar!J144+Abr!J144+May!J144+Jun!J144+Jul!J144+Ago!J144+Set!J144+Oct!J144+Nov!J144+Dic!J144</f>
        <v>0</v>
      </c>
      <c r="Q144" s="8">
        <f>+Ene!K144+Feb!K144+Mar!K144+Abr!K144+May!K144+Jun!K144+Jul!K144+Ago!K144+Set!K144+Oct!K144+Nov!K144+Dic!K144</f>
        <v>0</v>
      </c>
      <c r="R144" s="42">
        <f>+Ene!L144+Feb!L144+Mar!L144+Abr!L144+May!L144+Jun!L144+Jul!L144+Ago!L144+Set!L144+Oct!L144+Nov!L144+Dic!L144</f>
        <v>2</v>
      </c>
      <c r="S144" s="54">
        <f t="shared" si="37"/>
        <v>15</v>
      </c>
      <c r="T144" s="51">
        <f t="shared" si="38"/>
        <v>13.333333333333334</v>
      </c>
      <c r="U144" s="13">
        <f>+Ene!M144+Feb!M144+Mar!M144+Abr!M144+May!M144+Jun!M144+Jul!M144+Ago!M144+Set!M144+Oct!M144+Nov!M144+Dic!M144</f>
        <v>0</v>
      </c>
      <c r="V144" s="13">
        <f>+Ene!N144+Feb!N144+Mar!N144+Abr!N144+May!N144+Jun!N144+Jul!N144+Ago!N144+Set!N144+Oct!N144+Nov!N144+Dic!N144</f>
        <v>0</v>
      </c>
      <c r="W144" s="13">
        <f>+Ene!O144+Feb!O144+Mar!O144+Abr!O144+May!O144+Jun!O144+Jul!O144+Ago!O144+Set!O144+Oct!O144+Nov!O144+Dic!O144</f>
        <v>0</v>
      </c>
      <c r="X144" s="13">
        <f t="shared" si="39"/>
        <v>0</v>
      </c>
      <c r="Y144" s="56">
        <f t="shared" si="40"/>
        <v>76.158076505231847</v>
      </c>
      <c r="Z144" s="47">
        <f t="shared" si="41"/>
        <v>0</v>
      </c>
      <c r="AA144" s="14">
        <f>+Ene!P144+Feb!P144+Mar!P144+Abr!P144+May!P144+Jun!P144+Jul!P144+Ago!P144+Set!P144+Oct!P144+Nov!P144+Dic!P144</f>
        <v>0</v>
      </c>
      <c r="AB144" s="13">
        <f>+Ene!Q144+Feb!Q144+Mar!Q144+Abr!Q144+May!Q144+Jun!Q144+Jul!Q144+Ago!Q144+Set!Q144+Oct!Q144+Nov!Q144+Dic!Q144</f>
        <v>0</v>
      </c>
      <c r="AC144" s="13">
        <f>+Ene!R144+Feb!R144+Mar!R144+Abr!R144+May!R144+Jun!R144+Jul!R144+Ago!R144+Set!R144+Oct!R144+Nov!R144+Dic!R144</f>
        <v>0</v>
      </c>
      <c r="AD144" s="13">
        <f>+Ene!S144+Feb!S144+Mar!S144+Abr!S144+May!S144+Jun!S144+Jul!S144+Ago!S144+Set!S144+Oct!S144+Nov!S144+Dic!S144</f>
        <v>0</v>
      </c>
      <c r="AE144" s="13">
        <f t="shared" si="42"/>
        <v>0</v>
      </c>
      <c r="AF144" s="52">
        <v>58</v>
      </c>
      <c r="AG144" s="47">
        <f t="shared" si="43"/>
        <v>0</v>
      </c>
      <c r="AH144" s="14">
        <f>+Ene!T144+Feb!T144+Mar!T144+Abr!T144+May!T144+Jun!T144+Jul!T144+Ago!T144+Set!T144+Oct!T144+Nov!T144+Dic!T144</f>
        <v>0</v>
      </c>
      <c r="AI144" s="13">
        <f>+Ene!U144+Feb!U144+Mar!U144+Abr!U144+May!U144+Jun!U144+Jul!U144+Ago!U144+Set!U144+Oct!U144+Nov!U144+Dic!U144</f>
        <v>0</v>
      </c>
      <c r="AJ144" s="13">
        <f>+Ene!V144+Feb!V144+Mar!V144+Abr!V144+May!V144+Jun!V144+Jul!V144+Ago!V144+Set!V144+Oct!V144+Nov!V144+Dic!V144</f>
        <v>0</v>
      </c>
      <c r="AK144" s="13">
        <f>+Ene!W144+Feb!W144+Mar!W144+Abr!W144+May!W144+Jun!W144+Jul!W144+Ago!W144+Set!W144+Oct!W144+Nov!W144+Dic!W144</f>
        <v>0</v>
      </c>
      <c r="AL144" s="13">
        <f t="shared" si="44"/>
        <v>0</v>
      </c>
      <c r="AM144" s="56">
        <f t="shared" si="45"/>
        <v>76.158076505231847</v>
      </c>
      <c r="AN144" s="47">
        <f t="shared" si="46"/>
        <v>0</v>
      </c>
      <c r="AO144" s="62">
        <f t="shared" si="47"/>
        <v>61.158076505231847</v>
      </c>
      <c r="AP144" s="40">
        <f>+Ene!X144+Feb!W144+Mar!W144+Abr!W144+May!W144+Jun!W144+Jul!W144+Ago!W144+Set!W144+Oct!W144+Nov!W144+Dic!W144</f>
        <v>0</v>
      </c>
      <c r="AQ144" s="59">
        <f t="shared" si="48"/>
        <v>0</v>
      </c>
      <c r="AR144" s="8">
        <f>+Ene!Y144+Feb!Y144+Mar!Y144+Abr!Y144+May!Y144+Jun!Y144+Jul!Y144+Ago!Y144+Set!Y144+Oct!Y144+Nov!Y144+Dic!Y144</f>
        <v>0</v>
      </c>
      <c r="AS144" s="59">
        <f t="shared" si="49"/>
        <v>0</v>
      </c>
      <c r="AT144" s="13">
        <f>+Ene!AA144+Feb!AA144+Mar!AA144+Abr!AA144+May!AA144+Jun!AA144+Jul!AA144+Ago!AA144+Set!AA144+Oct!AA144+Nov!AA144+Dic!AA144</f>
        <v>0</v>
      </c>
      <c r="AU144" s="13">
        <f>+Ene!AB144+Feb!AB144+Mar!AB144+Abr!AB144+May!AB144+Jun!AB144+Jul!AB144+Ago!AB144+Set!AB144+Oct!AB144+Nov!AB144+Dic!AB144</f>
        <v>0</v>
      </c>
      <c r="AV144" s="13">
        <f>+Ene!AC144+Feb!AC144+Mar!AC144+Abr!AC144+May!AC144+Jun!AC144+Jul!AC144+Ago!AC144+Set!AC144+Oct!AC144+Nov!AC144+Dic!AC144</f>
        <v>0</v>
      </c>
      <c r="AW144" s="14">
        <f t="shared" si="50"/>
        <v>0</v>
      </c>
      <c r="AX144" s="56">
        <f t="shared" si="51"/>
        <v>76.158076505231847</v>
      </c>
      <c r="AY144" s="47">
        <f t="shared" si="52"/>
        <v>0</v>
      </c>
    </row>
    <row r="145" spans="1:51" x14ac:dyDescent="0.3">
      <c r="A145" s="79" t="s">
        <v>39</v>
      </c>
      <c r="B145" s="79" t="s">
        <v>155</v>
      </c>
      <c r="C145" s="80">
        <v>400</v>
      </c>
      <c r="D145" s="79" t="s">
        <v>294</v>
      </c>
      <c r="E145" s="79" t="s">
        <v>39</v>
      </c>
      <c r="F145" s="79" t="s">
        <v>156</v>
      </c>
      <c r="G145" s="81" t="s">
        <v>264</v>
      </c>
      <c r="H145" s="82">
        <v>116</v>
      </c>
      <c r="I145" s="84" t="s">
        <v>159</v>
      </c>
      <c r="J145" s="54">
        <v>10</v>
      </c>
      <c r="K145" s="54">
        <v>10</v>
      </c>
      <c r="L145" s="54">
        <v>26.660460861112696</v>
      </c>
      <c r="M145" s="54">
        <v>31.438321230487738</v>
      </c>
      <c r="N145" s="54">
        <v>58.098782091600434</v>
      </c>
      <c r="O145" s="54">
        <v>68.098782091600441</v>
      </c>
      <c r="P145" s="40">
        <f>+Ene!J145+Feb!J145+Mar!J145+Abr!J145+May!J145+Jun!J145+Jul!J145+Ago!J145+Set!J145+Oct!J145+Nov!J145+Dic!J145</f>
        <v>0</v>
      </c>
      <c r="Q145" s="8">
        <f>+Ene!K145+Feb!K145+Mar!K145+Abr!K145+May!K145+Jun!K145+Jul!K145+Ago!K145+Set!K145+Oct!K145+Nov!K145+Dic!K145</f>
        <v>0</v>
      </c>
      <c r="R145" s="42">
        <f>+Ene!L145+Feb!L145+Mar!L145+Abr!L145+May!L145+Jun!L145+Jul!L145+Ago!L145+Set!L145+Oct!L145+Nov!L145+Dic!L145</f>
        <v>0</v>
      </c>
      <c r="S145" s="54">
        <f t="shared" si="37"/>
        <v>10</v>
      </c>
      <c r="T145" s="51">
        <f t="shared" si="38"/>
        <v>0</v>
      </c>
      <c r="U145" s="13">
        <f>+Ene!M145+Feb!M145+Mar!M145+Abr!M145+May!M145+Jun!M145+Jul!M145+Ago!M145+Set!M145+Oct!M145+Nov!M145+Dic!M145</f>
        <v>0</v>
      </c>
      <c r="V145" s="13">
        <f>+Ene!N145+Feb!N145+Mar!N145+Abr!N145+May!N145+Jun!N145+Jul!N145+Ago!N145+Set!N145+Oct!N145+Nov!N145+Dic!N145</f>
        <v>0</v>
      </c>
      <c r="W145" s="13">
        <f>+Ene!O145+Feb!O145+Mar!O145+Abr!O145+May!O145+Jun!O145+Jul!O145+Ago!O145+Set!O145+Oct!O145+Nov!O145+Dic!O145</f>
        <v>1</v>
      </c>
      <c r="X145" s="13">
        <f t="shared" si="39"/>
        <v>1</v>
      </c>
      <c r="Y145" s="56">
        <f t="shared" si="40"/>
        <v>68.098782091600441</v>
      </c>
      <c r="Z145" s="47">
        <f t="shared" si="41"/>
        <v>1.4684550432266008</v>
      </c>
      <c r="AA145" s="14">
        <f>+Ene!P145+Feb!P145+Mar!P145+Abr!P145+May!P145+Jun!P145+Jul!P145+Ago!P145+Set!P145+Oct!P145+Nov!P145+Dic!P145</f>
        <v>0</v>
      </c>
      <c r="AB145" s="13">
        <f>+Ene!Q145+Feb!Q145+Mar!Q145+Abr!Q145+May!Q145+Jun!Q145+Jul!Q145+Ago!Q145+Set!Q145+Oct!Q145+Nov!Q145+Dic!Q145</f>
        <v>2</v>
      </c>
      <c r="AC145" s="13">
        <f>+Ene!R145+Feb!R145+Mar!R145+Abr!R145+May!R145+Jun!R145+Jul!R145+Ago!R145+Set!R145+Oct!R145+Nov!R145+Dic!R145</f>
        <v>2</v>
      </c>
      <c r="AD145" s="13">
        <f>+Ene!S145+Feb!S145+Mar!S145+Abr!S145+May!S145+Jun!S145+Jul!S145+Ago!S145+Set!S145+Oct!S145+Nov!S145+Dic!S145</f>
        <v>0</v>
      </c>
      <c r="AE145" s="13">
        <f t="shared" si="42"/>
        <v>4</v>
      </c>
      <c r="AF145" s="52">
        <v>41</v>
      </c>
      <c r="AG145" s="47">
        <f t="shared" si="43"/>
        <v>9.7560975609756095</v>
      </c>
      <c r="AH145" s="14">
        <f>+Ene!T145+Feb!T145+Mar!T145+Abr!T145+May!T145+Jun!T145+Jul!T145+Ago!T145+Set!T145+Oct!T145+Nov!T145+Dic!T145</f>
        <v>0</v>
      </c>
      <c r="AI145" s="13">
        <f>+Ene!U145+Feb!U145+Mar!U145+Abr!U145+May!U145+Jun!U145+Jul!U145+Ago!U145+Set!U145+Oct!U145+Nov!U145+Dic!U145</f>
        <v>0</v>
      </c>
      <c r="AJ145" s="13">
        <f>+Ene!V145+Feb!V145+Mar!V145+Abr!V145+May!V145+Jun!V145+Jul!V145+Ago!V145+Set!V145+Oct!V145+Nov!V145+Dic!V145</f>
        <v>0</v>
      </c>
      <c r="AK145" s="13">
        <f>+Ene!W145+Feb!W145+Mar!W145+Abr!W145+May!W145+Jun!W145+Jul!W145+Ago!W145+Set!W145+Oct!W145+Nov!W145+Dic!W145</f>
        <v>0</v>
      </c>
      <c r="AL145" s="13">
        <f t="shared" si="44"/>
        <v>0</v>
      </c>
      <c r="AM145" s="56">
        <f t="shared" si="45"/>
        <v>68.098782091600441</v>
      </c>
      <c r="AN145" s="47">
        <f t="shared" si="46"/>
        <v>0</v>
      </c>
      <c r="AO145" s="62">
        <f t="shared" si="47"/>
        <v>58.098782091600434</v>
      </c>
      <c r="AP145" s="40">
        <f>+Ene!X145+Feb!W145+Mar!W145+Abr!W145+May!W145+Jun!W145+Jul!W145+Ago!W145+Set!W145+Oct!W145+Nov!W145+Dic!W145</f>
        <v>0</v>
      </c>
      <c r="AQ145" s="59">
        <f t="shared" si="48"/>
        <v>0</v>
      </c>
      <c r="AR145" s="8">
        <f>+Ene!Y145+Feb!Y145+Mar!Y145+Abr!Y145+May!Y145+Jun!Y145+Jul!Y145+Ago!Y145+Set!Y145+Oct!Y145+Nov!Y145+Dic!Y145</f>
        <v>0</v>
      </c>
      <c r="AS145" s="59">
        <f t="shared" si="49"/>
        <v>0</v>
      </c>
      <c r="AT145" s="13">
        <f>+Ene!AA145+Feb!AA145+Mar!AA145+Abr!AA145+May!AA145+Jun!AA145+Jul!AA145+Ago!AA145+Set!AA145+Oct!AA145+Nov!AA145+Dic!AA145</f>
        <v>0</v>
      </c>
      <c r="AU145" s="13">
        <f>+Ene!AB145+Feb!AB145+Mar!AB145+Abr!AB145+May!AB145+Jun!AB145+Jul!AB145+Ago!AB145+Set!AB145+Oct!AB145+Nov!AB145+Dic!AB145</f>
        <v>0</v>
      </c>
      <c r="AV145" s="13">
        <f>+Ene!AC145+Feb!AC145+Mar!AC145+Abr!AC145+May!AC145+Jun!AC145+Jul!AC145+Ago!AC145+Set!AC145+Oct!AC145+Nov!AC145+Dic!AC145</f>
        <v>0</v>
      </c>
      <c r="AW145" s="14">
        <f t="shared" si="50"/>
        <v>0</v>
      </c>
      <c r="AX145" s="56">
        <f t="shared" si="51"/>
        <v>68.098782091600441</v>
      </c>
      <c r="AY145" s="47">
        <f t="shared" si="52"/>
        <v>0</v>
      </c>
    </row>
    <row r="146" spans="1:51" x14ac:dyDescent="0.3">
      <c r="A146" s="79" t="s">
        <v>39</v>
      </c>
      <c r="B146" s="79" t="s">
        <v>155</v>
      </c>
      <c r="C146" s="80">
        <v>400</v>
      </c>
      <c r="D146" s="79" t="s">
        <v>294</v>
      </c>
      <c r="E146" s="79" t="s">
        <v>39</v>
      </c>
      <c r="F146" s="79" t="s">
        <v>156</v>
      </c>
      <c r="G146" s="81" t="s">
        <v>264</v>
      </c>
      <c r="H146" s="82">
        <v>117</v>
      </c>
      <c r="I146" s="84" t="s">
        <v>344</v>
      </c>
      <c r="J146" s="54">
        <v>18</v>
      </c>
      <c r="K146" s="54">
        <v>18</v>
      </c>
      <c r="L146" s="54">
        <v>41.860369375035752</v>
      </c>
      <c r="M146" s="54">
        <v>49.362227685974048</v>
      </c>
      <c r="N146" s="54">
        <v>91.222597061009793</v>
      </c>
      <c r="O146" s="54">
        <v>109.22259706100979</v>
      </c>
      <c r="P146" s="40">
        <f>+Ene!J146+Feb!J146+Mar!J146+Abr!J146+May!J146+Jun!J146+Jul!J146+Ago!J146+Set!J146+Oct!J146+Nov!J146+Dic!J146</f>
        <v>5</v>
      </c>
      <c r="Q146" s="8">
        <f>+Ene!K146+Feb!K146+Mar!K146+Abr!K146+May!K146+Jun!K146+Jul!K146+Ago!K146+Set!K146+Oct!K146+Nov!K146+Dic!K146</f>
        <v>5</v>
      </c>
      <c r="R146" s="42">
        <f>+Ene!L146+Feb!L146+Mar!L146+Abr!L146+May!L146+Jun!L146+Jul!L146+Ago!L146+Set!L146+Oct!L146+Nov!L146+Dic!L146</f>
        <v>5</v>
      </c>
      <c r="S146" s="54">
        <f t="shared" si="37"/>
        <v>18</v>
      </c>
      <c r="T146" s="51">
        <f t="shared" si="38"/>
        <v>27.777777777777779</v>
      </c>
      <c r="U146" s="13">
        <f>+Ene!M146+Feb!M146+Mar!M146+Abr!M146+May!M146+Jun!M146+Jul!M146+Ago!M146+Set!M146+Oct!M146+Nov!M146+Dic!M146</f>
        <v>5</v>
      </c>
      <c r="V146" s="13">
        <f>+Ene!N146+Feb!N146+Mar!N146+Abr!N146+May!N146+Jun!N146+Jul!N146+Ago!N146+Set!N146+Oct!N146+Nov!N146+Dic!N146</f>
        <v>2</v>
      </c>
      <c r="W146" s="13">
        <f>+Ene!O146+Feb!O146+Mar!O146+Abr!O146+May!O146+Jun!O146+Jul!O146+Ago!O146+Set!O146+Oct!O146+Nov!O146+Dic!O146</f>
        <v>6</v>
      </c>
      <c r="X146" s="13">
        <f t="shared" si="39"/>
        <v>13</v>
      </c>
      <c r="Y146" s="56">
        <f t="shared" si="40"/>
        <v>109.22259706100979</v>
      </c>
      <c r="Z146" s="47">
        <f t="shared" si="41"/>
        <v>11.902298928799901</v>
      </c>
      <c r="AA146" s="14">
        <f>+Ene!P146+Feb!P146+Mar!P146+Abr!P146+May!P146+Jun!P146+Jul!P146+Ago!P146+Set!P146+Oct!P146+Nov!P146+Dic!P146</f>
        <v>0</v>
      </c>
      <c r="AB146" s="13">
        <f>+Ene!Q146+Feb!Q146+Mar!Q146+Abr!Q146+May!Q146+Jun!Q146+Jul!Q146+Ago!Q146+Set!Q146+Oct!Q146+Nov!Q146+Dic!Q146</f>
        <v>4</v>
      </c>
      <c r="AC146" s="13">
        <f>+Ene!R146+Feb!R146+Mar!R146+Abr!R146+May!R146+Jun!R146+Jul!R146+Ago!R146+Set!R146+Oct!R146+Nov!R146+Dic!R146</f>
        <v>9</v>
      </c>
      <c r="AD146" s="13">
        <f>+Ene!S146+Feb!S146+Mar!S146+Abr!S146+May!S146+Jun!S146+Jul!S146+Ago!S146+Set!S146+Oct!S146+Nov!S146+Dic!S146</f>
        <v>7</v>
      </c>
      <c r="AE146" s="13">
        <f t="shared" si="42"/>
        <v>20</v>
      </c>
      <c r="AF146" s="52">
        <v>145</v>
      </c>
      <c r="AG146" s="47">
        <f t="shared" si="43"/>
        <v>13.793103448275861</v>
      </c>
      <c r="AH146" s="14">
        <f>+Ene!T146+Feb!T146+Mar!T146+Abr!T146+May!T146+Jun!T146+Jul!T146+Ago!T146+Set!T146+Oct!T146+Nov!T146+Dic!T146</f>
        <v>6</v>
      </c>
      <c r="AI146" s="13">
        <f>+Ene!U146+Feb!U146+Mar!U146+Abr!U146+May!U146+Jun!U146+Jul!U146+Ago!U146+Set!U146+Oct!U146+Nov!U146+Dic!U146</f>
        <v>0</v>
      </c>
      <c r="AJ146" s="13">
        <f>+Ene!V146+Feb!V146+Mar!V146+Abr!V146+May!V146+Jun!V146+Jul!V146+Ago!V146+Set!V146+Oct!V146+Nov!V146+Dic!V146</f>
        <v>0</v>
      </c>
      <c r="AK146" s="13">
        <f>+Ene!W146+Feb!W146+Mar!W146+Abr!W146+May!W146+Jun!W146+Jul!W146+Ago!W146+Set!W146+Oct!W146+Nov!W146+Dic!W146</f>
        <v>0</v>
      </c>
      <c r="AL146" s="13">
        <f t="shared" si="44"/>
        <v>6</v>
      </c>
      <c r="AM146" s="56">
        <f t="shared" si="45"/>
        <v>109.22259706100979</v>
      </c>
      <c r="AN146" s="47">
        <f t="shared" si="46"/>
        <v>5.4933687363691845</v>
      </c>
      <c r="AO146" s="62">
        <f t="shared" si="47"/>
        <v>91.222597061009793</v>
      </c>
      <c r="AP146" s="40">
        <f>+Ene!X146+Feb!W146+Mar!W146+Abr!W146+May!W146+Jun!W146+Jul!W146+Ago!W146+Set!W146+Oct!W146+Nov!W146+Dic!W146</f>
        <v>0</v>
      </c>
      <c r="AQ146" s="59">
        <f t="shared" si="48"/>
        <v>0</v>
      </c>
      <c r="AR146" s="8">
        <f>+Ene!Y146+Feb!Y146+Mar!Y146+Abr!Y146+May!Y146+Jun!Y146+Jul!Y146+Ago!Y146+Set!Y146+Oct!Y146+Nov!Y146+Dic!Y146</f>
        <v>0</v>
      </c>
      <c r="AS146" s="59">
        <f t="shared" si="49"/>
        <v>0</v>
      </c>
      <c r="AT146" s="13">
        <f>+Ene!AA146+Feb!AA146+Mar!AA146+Abr!AA146+May!AA146+Jun!AA146+Jul!AA146+Ago!AA146+Set!AA146+Oct!AA146+Nov!AA146+Dic!AA146</f>
        <v>0</v>
      </c>
      <c r="AU146" s="13">
        <f>+Ene!AB146+Feb!AB146+Mar!AB146+Abr!AB146+May!AB146+Jun!AB146+Jul!AB146+Ago!AB146+Set!AB146+Oct!AB146+Nov!AB146+Dic!AB146</f>
        <v>0</v>
      </c>
      <c r="AV146" s="13">
        <f>+Ene!AC146+Feb!AC146+Mar!AC146+Abr!AC146+May!AC146+Jun!AC146+Jul!AC146+Ago!AC146+Set!AC146+Oct!AC146+Nov!AC146+Dic!AC146</f>
        <v>0</v>
      </c>
      <c r="AW146" s="14">
        <f t="shared" si="50"/>
        <v>0</v>
      </c>
      <c r="AX146" s="56">
        <f t="shared" si="51"/>
        <v>109.22259706100979</v>
      </c>
      <c r="AY146" s="47">
        <f t="shared" si="52"/>
        <v>0</v>
      </c>
    </row>
    <row r="147" spans="1:51" x14ac:dyDescent="0.3">
      <c r="A147" s="79" t="s">
        <v>39</v>
      </c>
      <c r="B147" s="79" t="s">
        <v>155</v>
      </c>
      <c r="C147" s="80">
        <v>400</v>
      </c>
      <c r="D147" s="79" t="s">
        <v>294</v>
      </c>
      <c r="E147" s="79" t="s">
        <v>39</v>
      </c>
      <c r="F147" s="79" t="s">
        <v>156</v>
      </c>
      <c r="G147" s="81" t="s">
        <v>264</v>
      </c>
      <c r="H147" s="85">
        <v>6689</v>
      </c>
      <c r="I147" s="84" t="s">
        <v>160</v>
      </c>
      <c r="J147" s="54">
        <v>48</v>
      </c>
      <c r="K147" s="54">
        <v>48</v>
      </c>
      <c r="L147" s="54">
        <v>37.648807822059574</v>
      </c>
      <c r="M147" s="54">
        <v>44.395905998055916</v>
      </c>
      <c r="N147" s="54">
        <v>82.04471382011549</v>
      </c>
      <c r="O147" s="54">
        <v>130.0447138201155</v>
      </c>
      <c r="P147" s="40">
        <f>+Ene!J147+Feb!J147+Mar!J147+Abr!J147+May!J147+Jun!J147+Jul!J147+Ago!J147+Set!J147+Oct!J147+Nov!J147+Dic!J147</f>
        <v>0</v>
      </c>
      <c r="Q147" s="8">
        <f>+Ene!K147+Feb!K147+Mar!K147+Abr!K147+May!K147+Jun!K147+Jul!K147+Ago!K147+Set!K147+Oct!K147+Nov!K147+Dic!K147</f>
        <v>2</v>
      </c>
      <c r="R147" s="42">
        <f>+Ene!L147+Feb!L147+Mar!L147+Abr!L147+May!L147+Jun!L147+Jul!L147+Ago!L147+Set!L147+Oct!L147+Nov!L147+Dic!L147</f>
        <v>3</v>
      </c>
      <c r="S147" s="54">
        <f t="shared" si="37"/>
        <v>48</v>
      </c>
      <c r="T147" s="51">
        <f t="shared" si="38"/>
        <v>6.25</v>
      </c>
      <c r="U147" s="13">
        <f>+Ene!M147+Feb!M147+Mar!M147+Abr!M147+May!M147+Jun!M147+Jul!M147+Ago!M147+Set!M147+Oct!M147+Nov!M147+Dic!M147</f>
        <v>4</v>
      </c>
      <c r="V147" s="13">
        <f>+Ene!N147+Feb!N147+Mar!N147+Abr!N147+May!N147+Jun!N147+Jul!N147+Ago!N147+Set!N147+Oct!N147+Nov!N147+Dic!N147</f>
        <v>6</v>
      </c>
      <c r="W147" s="13">
        <f>+Ene!O147+Feb!O147+Mar!O147+Abr!O147+May!O147+Jun!O147+Jul!O147+Ago!O147+Set!O147+Oct!O147+Nov!O147+Dic!O147</f>
        <v>4</v>
      </c>
      <c r="X147" s="13">
        <f t="shared" si="39"/>
        <v>14</v>
      </c>
      <c r="Y147" s="56">
        <f t="shared" si="40"/>
        <v>130.0447138201155</v>
      </c>
      <c r="Z147" s="47">
        <f t="shared" si="41"/>
        <v>10.76552793938669</v>
      </c>
      <c r="AA147" s="14">
        <f>+Ene!P147+Feb!P147+Mar!P147+Abr!P147+May!P147+Jun!P147+Jul!P147+Ago!P147+Set!P147+Oct!P147+Nov!P147+Dic!P147</f>
        <v>0</v>
      </c>
      <c r="AB147" s="13">
        <f>+Ene!Q147+Feb!Q147+Mar!Q147+Abr!Q147+May!Q147+Jun!Q147+Jul!Q147+Ago!Q147+Set!Q147+Oct!Q147+Nov!Q147+Dic!Q147</f>
        <v>3</v>
      </c>
      <c r="AC147" s="13">
        <f>+Ene!R147+Feb!R147+Mar!R147+Abr!R147+May!R147+Jun!R147+Jul!R147+Ago!R147+Set!R147+Oct!R147+Nov!R147+Dic!R147</f>
        <v>12</v>
      </c>
      <c r="AD147" s="13">
        <f>+Ene!S147+Feb!S147+Mar!S147+Abr!S147+May!S147+Jun!S147+Jul!S147+Ago!S147+Set!S147+Oct!S147+Nov!S147+Dic!S147</f>
        <v>5</v>
      </c>
      <c r="AE147" s="13">
        <f t="shared" si="42"/>
        <v>20</v>
      </c>
      <c r="AF147" s="52">
        <v>63</v>
      </c>
      <c r="AG147" s="47">
        <f t="shared" si="43"/>
        <v>31.746031746031743</v>
      </c>
      <c r="AH147" s="14">
        <f>+Ene!T147+Feb!T147+Mar!T147+Abr!T147+May!T147+Jun!T147+Jul!T147+Ago!T147+Set!T147+Oct!T147+Nov!T147+Dic!T147</f>
        <v>1</v>
      </c>
      <c r="AI147" s="13">
        <f>+Ene!U147+Feb!U147+Mar!U147+Abr!U147+May!U147+Jun!U147+Jul!U147+Ago!U147+Set!U147+Oct!U147+Nov!U147+Dic!U147</f>
        <v>0</v>
      </c>
      <c r="AJ147" s="13">
        <f>+Ene!V147+Feb!V147+Mar!V147+Abr!V147+May!V147+Jun!V147+Jul!V147+Ago!V147+Set!V147+Oct!V147+Nov!V147+Dic!V147</f>
        <v>0</v>
      </c>
      <c r="AK147" s="13">
        <f>+Ene!W147+Feb!W147+Mar!W147+Abr!W147+May!W147+Jun!W147+Jul!W147+Ago!W147+Set!W147+Oct!W147+Nov!W147+Dic!W147</f>
        <v>0</v>
      </c>
      <c r="AL147" s="13">
        <f t="shared" si="44"/>
        <v>1</v>
      </c>
      <c r="AM147" s="56">
        <f t="shared" si="45"/>
        <v>130.0447138201155</v>
      </c>
      <c r="AN147" s="47">
        <f t="shared" si="46"/>
        <v>0.76896628138476364</v>
      </c>
      <c r="AO147" s="62">
        <f t="shared" si="47"/>
        <v>82.04471382011549</v>
      </c>
      <c r="AP147" s="40">
        <f>+Ene!X147+Feb!W147+Mar!W147+Abr!W147+May!W147+Jun!W147+Jul!W147+Ago!W147+Set!W147+Oct!W147+Nov!W147+Dic!W147</f>
        <v>0</v>
      </c>
      <c r="AQ147" s="59">
        <f t="shared" si="48"/>
        <v>0</v>
      </c>
      <c r="AR147" s="8">
        <f>+Ene!Y147+Feb!Y147+Mar!Y147+Abr!Y147+May!Y147+Jun!Y147+Jul!Y147+Ago!Y147+Set!Y147+Oct!Y147+Nov!Y147+Dic!Y147</f>
        <v>0</v>
      </c>
      <c r="AS147" s="59">
        <f t="shared" si="49"/>
        <v>0</v>
      </c>
      <c r="AT147" s="13">
        <f>+Ene!AA147+Feb!AA147+Mar!AA147+Abr!AA147+May!AA147+Jun!AA147+Jul!AA147+Ago!AA147+Set!AA147+Oct!AA147+Nov!AA147+Dic!AA147</f>
        <v>0</v>
      </c>
      <c r="AU147" s="13">
        <f>+Ene!AB147+Feb!AB147+Mar!AB147+Abr!AB147+May!AB147+Jun!AB147+Jul!AB147+Ago!AB147+Set!AB147+Oct!AB147+Nov!AB147+Dic!AB147</f>
        <v>0</v>
      </c>
      <c r="AV147" s="13">
        <f>+Ene!AC147+Feb!AC147+Mar!AC147+Abr!AC147+May!AC147+Jun!AC147+Jul!AC147+Ago!AC147+Set!AC147+Oct!AC147+Nov!AC147+Dic!AC147</f>
        <v>0</v>
      </c>
      <c r="AW147" s="14">
        <f t="shared" si="50"/>
        <v>0</v>
      </c>
      <c r="AX147" s="56">
        <f t="shared" si="51"/>
        <v>130.0447138201155</v>
      </c>
      <c r="AY147" s="47">
        <f t="shared" si="52"/>
        <v>0</v>
      </c>
    </row>
    <row r="148" spans="1:51" x14ac:dyDescent="0.3">
      <c r="A148" s="79" t="s">
        <v>39</v>
      </c>
      <c r="B148" s="79" t="s">
        <v>155</v>
      </c>
      <c r="C148" s="80">
        <v>400</v>
      </c>
      <c r="D148" s="79" t="s">
        <v>294</v>
      </c>
      <c r="E148" s="79" t="s">
        <v>39</v>
      </c>
      <c r="F148" s="79" t="s">
        <v>156</v>
      </c>
      <c r="G148" s="81" t="s">
        <v>264</v>
      </c>
      <c r="H148" s="85">
        <v>10488</v>
      </c>
      <c r="I148" s="84" t="s">
        <v>161</v>
      </c>
      <c r="J148" s="54">
        <v>28</v>
      </c>
      <c r="K148" s="54">
        <v>28</v>
      </c>
      <c r="L148" s="54">
        <v>12.877168505918002</v>
      </c>
      <c r="M148" s="54">
        <v>15.184904797301156</v>
      </c>
      <c r="N148" s="54">
        <v>28.062073303219158</v>
      </c>
      <c r="O148" s="54">
        <v>56.062073303219158</v>
      </c>
      <c r="P148" s="40">
        <f>+Ene!J148+Feb!J148+Mar!J148+Abr!J148+May!J148+Jun!J148+Jul!J148+Ago!J148+Set!J148+Oct!J148+Nov!J148+Dic!J148</f>
        <v>6</v>
      </c>
      <c r="Q148" s="8">
        <f>+Ene!K148+Feb!K148+Mar!K148+Abr!K148+May!K148+Jun!K148+Jul!K148+Ago!K148+Set!K148+Oct!K148+Nov!K148+Dic!K148</f>
        <v>5</v>
      </c>
      <c r="R148" s="42">
        <f>+Ene!L148+Feb!L148+Mar!L148+Abr!L148+May!L148+Jun!L148+Jul!L148+Ago!L148+Set!L148+Oct!L148+Nov!L148+Dic!L148</f>
        <v>6</v>
      </c>
      <c r="S148" s="54">
        <f t="shared" si="37"/>
        <v>28</v>
      </c>
      <c r="T148" s="51">
        <f t="shared" si="38"/>
        <v>21.428571428571427</v>
      </c>
      <c r="U148" s="13">
        <f>+Ene!M148+Feb!M148+Mar!M148+Abr!M148+May!M148+Jun!M148+Jul!M148+Ago!M148+Set!M148+Oct!M148+Nov!M148+Dic!M148</f>
        <v>2</v>
      </c>
      <c r="V148" s="13">
        <f>+Ene!N148+Feb!N148+Mar!N148+Abr!N148+May!N148+Jun!N148+Jul!N148+Ago!N148+Set!N148+Oct!N148+Nov!N148+Dic!N148</f>
        <v>3</v>
      </c>
      <c r="W148" s="13">
        <f>+Ene!O148+Feb!O148+Mar!O148+Abr!O148+May!O148+Jun!O148+Jul!O148+Ago!O148+Set!O148+Oct!O148+Nov!O148+Dic!O148</f>
        <v>2</v>
      </c>
      <c r="X148" s="13">
        <f t="shared" si="39"/>
        <v>7</v>
      </c>
      <c r="Y148" s="56">
        <f t="shared" si="40"/>
        <v>56.062073303219158</v>
      </c>
      <c r="Z148" s="47">
        <f t="shared" si="41"/>
        <v>12.48615969327351</v>
      </c>
      <c r="AA148" s="14">
        <f>+Ene!P148+Feb!P148+Mar!P148+Abr!P148+May!P148+Jun!P148+Jul!P148+Ago!P148+Set!P148+Oct!P148+Nov!P148+Dic!P148</f>
        <v>0</v>
      </c>
      <c r="AB148" s="13">
        <f>+Ene!Q148+Feb!Q148+Mar!Q148+Abr!Q148+May!Q148+Jun!Q148+Jul!Q148+Ago!Q148+Set!Q148+Oct!Q148+Nov!Q148+Dic!Q148</f>
        <v>3</v>
      </c>
      <c r="AC148" s="13">
        <f>+Ene!R148+Feb!R148+Mar!R148+Abr!R148+May!R148+Jun!R148+Jul!R148+Ago!R148+Set!R148+Oct!R148+Nov!R148+Dic!R148</f>
        <v>9</v>
      </c>
      <c r="AD148" s="13">
        <f>+Ene!S148+Feb!S148+Mar!S148+Abr!S148+May!S148+Jun!S148+Jul!S148+Ago!S148+Set!S148+Oct!S148+Nov!S148+Dic!S148</f>
        <v>7</v>
      </c>
      <c r="AE148" s="13">
        <f t="shared" si="42"/>
        <v>19</v>
      </c>
      <c r="AF148" s="52">
        <v>74</v>
      </c>
      <c r="AG148" s="47">
        <f t="shared" si="43"/>
        <v>25.675675675675674</v>
      </c>
      <c r="AH148" s="14">
        <f>+Ene!T148+Feb!T148+Mar!T148+Abr!T148+May!T148+Jun!T148+Jul!T148+Ago!T148+Set!T148+Oct!T148+Nov!T148+Dic!T148</f>
        <v>0</v>
      </c>
      <c r="AI148" s="13">
        <f>+Ene!U148+Feb!U148+Mar!U148+Abr!U148+May!U148+Jun!U148+Jul!U148+Ago!U148+Set!U148+Oct!U148+Nov!U148+Dic!U148</f>
        <v>0</v>
      </c>
      <c r="AJ148" s="13">
        <f>+Ene!V148+Feb!V148+Mar!V148+Abr!V148+May!V148+Jun!V148+Jul!V148+Ago!V148+Set!V148+Oct!V148+Nov!V148+Dic!V148</f>
        <v>0</v>
      </c>
      <c r="AK148" s="13">
        <f>+Ene!W148+Feb!W148+Mar!W148+Abr!W148+May!W148+Jun!W148+Jul!W148+Ago!W148+Set!W148+Oct!W148+Nov!W148+Dic!W148</f>
        <v>0</v>
      </c>
      <c r="AL148" s="13">
        <f t="shared" si="44"/>
        <v>0</v>
      </c>
      <c r="AM148" s="56">
        <f t="shared" si="45"/>
        <v>56.062073303219158</v>
      </c>
      <c r="AN148" s="47">
        <f t="shared" si="46"/>
        <v>0</v>
      </c>
      <c r="AO148" s="62">
        <f t="shared" si="47"/>
        <v>28.062073303219158</v>
      </c>
      <c r="AP148" s="40">
        <f>+Ene!X148+Feb!W148+Mar!W148+Abr!W148+May!W148+Jun!W148+Jul!W148+Ago!W148+Set!W148+Oct!W148+Nov!W148+Dic!W148</f>
        <v>0</v>
      </c>
      <c r="AQ148" s="59">
        <f t="shared" si="48"/>
        <v>0</v>
      </c>
      <c r="AR148" s="8">
        <f>+Ene!Y148+Feb!Y148+Mar!Y148+Abr!Y148+May!Y148+Jun!Y148+Jul!Y148+Ago!Y148+Set!Y148+Oct!Y148+Nov!Y148+Dic!Y148</f>
        <v>0</v>
      </c>
      <c r="AS148" s="59">
        <f t="shared" si="49"/>
        <v>0</v>
      </c>
      <c r="AT148" s="13">
        <f>+Ene!AA148+Feb!AA148+Mar!AA148+Abr!AA148+May!AA148+Jun!AA148+Jul!AA148+Ago!AA148+Set!AA148+Oct!AA148+Nov!AA148+Dic!AA148</f>
        <v>0</v>
      </c>
      <c r="AU148" s="13">
        <f>+Ene!AB148+Feb!AB148+Mar!AB148+Abr!AB148+May!AB148+Jun!AB148+Jul!AB148+Ago!AB148+Set!AB148+Oct!AB148+Nov!AB148+Dic!AB148</f>
        <v>0</v>
      </c>
      <c r="AV148" s="13">
        <f>+Ene!AC148+Feb!AC148+Mar!AC148+Abr!AC148+May!AC148+Jun!AC148+Jul!AC148+Ago!AC148+Set!AC148+Oct!AC148+Nov!AC148+Dic!AC148</f>
        <v>0</v>
      </c>
      <c r="AW148" s="14">
        <f t="shared" si="50"/>
        <v>0</v>
      </c>
      <c r="AX148" s="56">
        <f t="shared" si="51"/>
        <v>56.062073303219158</v>
      </c>
      <c r="AY148" s="47">
        <f t="shared" si="52"/>
        <v>0</v>
      </c>
    </row>
    <row r="149" spans="1:51" x14ac:dyDescent="0.3">
      <c r="A149" s="79" t="s">
        <v>39</v>
      </c>
      <c r="B149" s="79" t="s">
        <v>155</v>
      </c>
      <c r="C149" s="80">
        <v>400</v>
      </c>
      <c r="D149" s="79" t="s">
        <v>294</v>
      </c>
      <c r="E149" s="79" t="s">
        <v>39</v>
      </c>
      <c r="F149" s="79" t="s">
        <v>156</v>
      </c>
      <c r="G149" s="81" t="s">
        <v>264</v>
      </c>
      <c r="H149" s="89">
        <v>24047</v>
      </c>
      <c r="I149" s="90" t="s">
        <v>345</v>
      </c>
      <c r="J149" s="54">
        <v>7</v>
      </c>
      <c r="K149" s="54">
        <v>7</v>
      </c>
      <c r="L149" s="54">
        <v>13.170701583852706</v>
      </c>
      <c r="M149" s="54">
        <v>15.531042369489397</v>
      </c>
      <c r="N149" s="54">
        <v>28.701743953342103</v>
      </c>
      <c r="O149" s="54">
        <v>35.701743953342103</v>
      </c>
      <c r="P149" s="40">
        <f>+Ene!J149+Feb!J149+Mar!J149+Abr!J149+May!J149+Jun!J149+Jul!J149+Ago!J149+Set!J149+Oct!J149+Nov!J149+Dic!J149</f>
        <v>0</v>
      </c>
      <c r="Q149" s="8">
        <f>+Ene!K149+Feb!K149+Mar!K149+Abr!K149+May!K149+Jun!K149+Jul!K149+Ago!K149+Set!K149+Oct!K149+Nov!K149+Dic!K149</f>
        <v>0</v>
      </c>
      <c r="R149" s="42">
        <f>+Ene!L149+Feb!L149+Mar!L149+Abr!L149+May!L149+Jun!L149+Jul!L149+Ago!L149+Set!L149+Oct!L149+Nov!L149+Dic!L149</f>
        <v>0</v>
      </c>
      <c r="S149" s="54">
        <f t="shared" si="37"/>
        <v>7</v>
      </c>
      <c r="T149" s="51">
        <f t="shared" si="38"/>
        <v>0</v>
      </c>
      <c r="U149" s="13">
        <f>+Ene!M149+Feb!M149+Mar!M149+Abr!M149+May!M149+Jun!M149+Jul!M149+Ago!M149+Set!M149+Oct!M149+Nov!M149+Dic!M149</f>
        <v>0</v>
      </c>
      <c r="V149" s="13">
        <f>+Ene!N149+Feb!N149+Mar!N149+Abr!N149+May!N149+Jun!N149+Jul!N149+Ago!N149+Set!N149+Oct!N149+Nov!N149+Dic!N149</f>
        <v>0</v>
      </c>
      <c r="W149" s="13">
        <f>+Ene!O149+Feb!O149+Mar!O149+Abr!O149+May!O149+Jun!O149+Jul!O149+Ago!O149+Set!O149+Oct!O149+Nov!O149+Dic!O149</f>
        <v>0</v>
      </c>
      <c r="X149" s="13">
        <f t="shared" si="39"/>
        <v>0</v>
      </c>
      <c r="Y149" s="56">
        <f t="shared" si="40"/>
        <v>35.701743953342103</v>
      </c>
      <c r="Z149" s="47">
        <f t="shared" si="41"/>
        <v>0</v>
      </c>
      <c r="AA149" s="14">
        <f>+Ene!P149+Feb!P149+Mar!P149+Abr!P149+May!P149+Jun!P149+Jul!P149+Ago!P149+Set!P149+Oct!P149+Nov!P149+Dic!P149</f>
        <v>0</v>
      </c>
      <c r="AB149" s="13">
        <f>+Ene!Q149+Feb!Q149+Mar!Q149+Abr!Q149+May!Q149+Jun!Q149+Jul!Q149+Ago!Q149+Set!Q149+Oct!Q149+Nov!Q149+Dic!Q149</f>
        <v>0</v>
      </c>
      <c r="AC149" s="13">
        <f>+Ene!R149+Feb!R149+Mar!R149+Abr!R149+May!R149+Jun!R149+Jul!R149+Ago!R149+Set!R149+Oct!R149+Nov!R149+Dic!R149</f>
        <v>0</v>
      </c>
      <c r="AD149" s="13">
        <f>+Ene!S149+Feb!S149+Mar!S149+Abr!S149+May!S149+Jun!S149+Jul!S149+Ago!S149+Set!S149+Oct!S149+Nov!S149+Dic!S149</f>
        <v>0</v>
      </c>
      <c r="AE149" s="13">
        <f t="shared" si="42"/>
        <v>0</v>
      </c>
      <c r="AF149" s="52">
        <v>105</v>
      </c>
      <c r="AG149" s="47">
        <f t="shared" si="43"/>
        <v>0</v>
      </c>
      <c r="AH149" s="14">
        <f>+Ene!T149+Feb!T149+Mar!T149+Abr!T149+May!T149+Jun!T149+Jul!T149+Ago!T149+Set!T149+Oct!T149+Nov!T149+Dic!T149</f>
        <v>0</v>
      </c>
      <c r="AI149" s="13">
        <f>+Ene!U149+Feb!U149+Mar!U149+Abr!U149+May!U149+Jun!U149+Jul!U149+Ago!U149+Set!U149+Oct!U149+Nov!U149+Dic!U149</f>
        <v>0</v>
      </c>
      <c r="AJ149" s="13">
        <f>+Ene!V149+Feb!V149+Mar!V149+Abr!V149+May!V149+Jun!V149+Jul!V149+Ago!V149+Set!V149+Oct!V149+Nov!V149+Dic!V149</f>
        <v>0</v>
      </c>
      <c r="AK149" s="13">
        <f>+Ene!W149+Feb!W149+Mar!W149+Abr!W149+May!W149+Jun!W149+Jul!W149+Ago!W149+Set!W149+Oct!W149+Nov!W149+Dic!W149</f>
        <v>0</v>
      </c>
      <c r="AL149" s="13">
        <f t="shared" si="44"/>
        <v>0</v>
      </c>
      <c r="AM149" s="56">
        <f t="shared" si="45"/>
        <v>35.701743953342103</v>
      </c>
      <c r="AN149" s="47">
        <f t="shared" si="46"/>
        <v>0</v>
      </c>
      <c r="AO149" s="62">
        <f t="shared" si="47"/>
        <v>28.701743953342103</v>
      </c>
      <c r="AP149" s="40">
        <f>+Ene!X149+Feb!W149+Mar!W149+Abr!W149+May!W149+Jun!W149+Jul!W149+Ago!W149+Set!W149+Oct!W149+Nov!W149+Dic!W149</f>
        <v>0</v>
      </c>
      <c r="AQ149" s="59">
        <f t="shared" si="48"/>
        <v>0</v>
      </c>
      <c r="AR149" s="8">
        <f>+Ene!Y149+Feb!Y149+Mar!Y149+Abr!Y149+May!Y149+Jun!Y149+Jul!Y149+Ago!Y149+Set!Y149+Oct!Y149+Nov!Y149+Dic!Y149</f>
        <v>0</v>
      </c>
      <c r="AS149" s="59">
        <f t="shared" si="49"/>
        <v>0</v>
      </c>
      <c r="AT149" s="13">
        <f>+Ene!AA149+Feb!AA149+Mar!AA149+Abr!AA149+May!AA149+Jun!AA149+Jul!AA149+Ago!AA149+Set!AA149+Oct!AA149+Nov!AA149+Dic!AA149</f>
        <v>0</v>
      </c>
      <c r="AU149" s="13">
        <f>+Ene!AB149+Feb!AB149+Mar!AB149+Abr!AB149+May!AB149+Jun!AB149+Jul!AB149+Ago!AB149+Set!AB149+Oct!AB149+Nov!AB149+Dic!AB149</f>
        <v>0</v>
      </c>
      <c r="AV149" s="13">
        <f>+Ene!AC149+Feb!AC149+Mar!AC149+Abr!AC149+May!AC149+Jun!AC149+Jul!AC149+Ago!AC149+Set!AC149+Oct!AC149+Nov!AC149+Dic!AC149</f>
        <v>0</v>
      </c>
      <c r="AW149" s="14">
        <f t="shared" si="50"/>
        <v>0</v>
      </c>
      <c r="AX149" s="56">
        <f t="shared" si="51"/>
        <v>35.701743953342103</v>
      </c>
      <c r="AY149" s="47">
        <f t="shared" si="52"/>
        <v>0</v>
      </c>
    </row>
    <row r="150" spans="1:51" x14ac:dyDescent="0.3">
      <c r="A150" s="79" t="s">
        <v>39</v>
      </c>
      <c r="B150" s="79" t="s">
        <v>89</v>
      </c>
      <c r="C150" s="80">
        <v>400</v>
      </c>
      <c r="D150" s="79" t="s">
        <v>294</v>
      </c>
      <c r="E150" s="79" t="s">
        <v>39</v>
      </c>
      <c r="F150" s="79" t="s">
        <v>87</v>
      </c>
      <c r="G150" s="81" t="s">
        <v>263</v>
      </c>
      <c r="H150" s="85">
        <v>125</v>
      </c>
      <c r="I150" s="84" t="s">
        <v>346</v>
      </c>
      <c r="J150" s="54">
        <v>60</v>
      </c>
      <c r="K150" s="54">
        <v>60</v>
      </c>
      <c r="L150" s="54">
        <v>90.127770448548787</v>
      </c>
      <c r="M150" s="54">
        <v>118.61800791556723</v>
      </c>
      <c r="N150" s="54">
        <v>208.74577836411601</v>
      </c>
      <c r="O150" s="54">
        <v>268.74577836411606</v>
      </c>
      <c r="P150" s="40">
        <f>+Ene!J150+Feb!J150+Mar!J150+Abr!J150+May!J150+Jun!J150+Jul!J150+Ago!J150+Set!J150+Oct!J150+Nov!J150+Dic!J150</f>
        <v>4</v>
      </c>
      <c r="Q150" s="8">
        <f>+Ene!K150+Feb!K150+Mar!K150+Abr!K150+May!K150+Jun!K150+Jul!K150+Ago!K150+Set!K150+Oct!K150+Nov!K150+Dic!K150</f>
        <v>5</v>
      </c>
      <c r="R150" s="42">
        <f>+Ene!L150+Feb!L150+Mar!L150+Abr!L150+May!L150+Jun!L150+Jul!L150+Ago!L150+Set!L150+Oct!L150+Nov!L150+Dic!L150</f>
        <v>2</v>
      </c>
      <c r="S150" s="54">
        <f t="shared" si="37"/>
        <v>60</v>
      </c>
      <c r="T150" s="51">
        <f t="shared" si="38"/>
        <v>3.3333333333333335</v>
      </c>
      <c r="U150" s="13">
        <f>+Ene!M150+Feb!M150+Mar!M150+Abr!M150+May!M150+Jun!M150+Jul!M150+Ago!M150+Set!M150+Oct!M150+Nov!M150+Dic!M150</f>
        <v>0</v>
      </c>
      <c r="V150" s="13">
        <f>+Ene!N150+Feb!N150+Mar!N150+Abr!N150+May!N150+Jun!N150+Jul!N150+Ago!N150+Set!N150+Oct!N150+Nov!N150+Dic!N150</f>
        <v>3</v>
      </c>
      <c r="W150" s="13">
        <f>+Ene!O150+Feb!O150+Mar!O150+Abr!O150+May!O150+Jun!O150+Jul!O150+Ago!O150+Set!O150+Oct!O150+Nov!O150+Dic!O150</f>
        <v>3</v>
      </c>
      <c r="X150" s="13">
        <f t="shared" si="39"/>
        <v>6</v>
      </c>
      <c r="Y150" s="56">
        <f t="shared" si="40"/>
        <v>268.74577836411606</v>
      </c>
      <c r="Z150" s="47">
        <f t="shared" si="41"/>
        <v>2.2325932100301755</v>
      </c>
      <c r="AA150" s="14">
        <f>+Ene!P150+Feb!P150+Mar!P150+Abr!P150+May!P150+Jun!P150+Jul!P150+Ago!P150+Set!P150+Oct!P150+Nov!P150+Dic!P150</f>
        <v>0</v>
      </c>
      <c r="AB150" s="13">
        <f>+Ene!Q150+Feb!Q150+Mar!Q150+Abr!Q150+May!Q150+Jun!Q150+Jul!Q150+Ago!Q150+Set!Q150+Oct!Q150+Nov!Q150+Dic!Q150</f>
        <v>2</v>
      </c>
      <c r="AC150" s="13">
        <f>+Ene!R150+Feb!R150+Mar!R150+Abr!R150+May!R150+Jun!R150+Jul!R150+Ago!R150+Set!R150+Oct!R150+Nov!R150+Dic!R150</f>
        <v>11</v>
      </c>
      <c r="AD150" s="13">
        <f>+Ene!S150+Feb!S150+Mar!S150+Abr!S150+May!S150+Jun!S150+Jul!S150+Ago!S150+Set!S150+Oct!S150+Nov!S150+Dic!S150</f>
        <v>14</v>
      </c>
      <c r="AE150" s="13">
        <f t="shared" si="42"/>
        <v>27</v>
      </c>
      <c r="AF150" s="52">
        <v>1724</v>
      </c>
      <c r="AG150" s="47">
        <f t="shared" si="43"/>
        <v>1.5661252900232019</v>
      </c>
      <c r="AH150" s="14">
        <f>+Ene!T150+Feb!T150+Mar!T150+Abr!T150+May!T150+Jun!T150+Jul!T150+Ago!T150+Set!T150+Oct!T150+Nov!T150+Dic!T150</f>
        <v>3</v>
      </c>
      <c r="AI150" s="13">
        <f>+Ene!U150+Feb!U150+Mar!U150+Abr!U150+May!U150+Jun!U150+Jul!U150+Ago!U150+Set!U150+Oct!U150+Nov!U150+Dic!U150</f>
        <v>23</v>
      </c>
      <c r="AJ150" s="13">
        <f>+Ene!V150+Feb!V150+Mar!V150+Abr!V150+May!V150+Jun!V150+Jul!V150+Ago!V150+Set!V150+Oct!V150+Nov!V150+Dic!V150</f>
        <v>40</v>
      </c>
      <c r="AK150" s="13">
        <f>+Ene!W150+Feb!W150+Mar!W150+Abr!W150+May!W150+Jun!W150+Jul!W150+Ago!W150+Set!W150+Oct!W150+Nov!W150+Dic!W150</f>
        <v>31</v>
      </c>
      <c r="AL150" s="13">
        <f t="shared" si="44"/>
        <v>97</v>
      </c>
      <c r="AM150" s="56">
        <f t="shared" si="45"/>
        <v>268.74577836411606</v>
      </c>
      <c r="AN150" s="47">
        <f t="shared" si="46"/>
        <v>36.093590228821171</v>
      </c>
      <c r="AO150" s="62">
        <f t="shared" si="47"/>
        <v>208.74577836411601</v>
      </c>
      <c r="AP150" s="40">
        <f>+Ene!X150+Feb!W150+Mar!W150+Abr!W150+May!W150+Jun!W150+Jul!W150+Ago!W150+Set!W150+Oct!W150+Nov!W150+Dic!W150</f>
        <v>7</v>
      </c>
      <c r="AQ150" s="59">
        <f t="shared" si="48"/>
        <v>3.3533612295573589</v>
      </c>
      <c r="AR150" s="8">
        <f>+Ene!Y150+Feb!Y150+Mar!Y150+Abr!Y150+May!Y150+Jun!Y150+Jul!Y150+Ago!Y150+Set!Y150+Oct!Y150+Nov!Y150+Dic!Y150</f>
        <v>0</v>
      </c>
      <c r="AS150" s="59">
        <f t="shared" si="49"/>
        <v>0</v>
      </c>
      <c r="AT150" s="13">
        <f>+Ene!AA150+Feb!AA150+Mar!AA150+Abr!AA150+May!AA150+Jun!AA150+Jul!AA150+Ago!AA150+Set!AA150+Oct!AA150+Nov!AA150+Dic!AA150</f>
        <v>2</v>
      </c>
      <c r="AU150" s="13">
        <f>+Ene!AB150+Feb!AB150+Mar!AB150+Abr!AB150+May!AB150+Jun!AB150+Jul!AB150+Ago!AB150+Set!AB150+Oct!AB150+Nov!AB150+Dic!AB150</f>
        <v>5</v>
      </c>
      <c r="AV150" s="13">
        <f>+Ene!AC150+Feb!AC150+Mar!AC150+Abr!AC150+May!AC150+Jun!AC150+Jul!AC150+Ago!AC150+Set!AC150+Oct!AC150+Nov!AC150+Dic!AC150</f>
        <v>5</v>
      </c>
      <c r="AW150" s="14">
        <f t="shared" si="50"/>
        <v>12</v>
      </c>
      <c r="AX150" s="56">
        <f t="shared" si="51"/>
        <v>268.74577836411606</v>
      </c>
      <c r="AY150" s="47">
        <f t="shared" si="52"/>
        <v>4.465186420060351</v>
      </c>
    </row>
    <row r="151" spans="1:51" x14ac:dyDescent="0.3">
      <c r="A151" s="79" t="s">
        <v>39</v>
      </c>
      <c r="B151" s="79" t="s">
        <v>89</v>
      </c>
      <c r="C151" s="80">
        <v>400</v>
      </c>
      <c r="D151" s="79" t="s">
        <v>294</v>
      </c>
      <c r="E151" s="79" t="s">
        <v>39</v>
      </c>
      <c r="F151" s="79" t="s">
        <v>87</v>
      </c>
      <c r="G151" s="81" t="s">
        <v>264</v>
      </c>
      <c r="H151" s="85">
        <v>126</v>
      </c>
      <c r="I151" s="84" t="s">
        <v>90</v>
      </c>
      <c r="J151" s="54">
        <v>12</v>
      </c>
      <c r="K151" s="54">
        <v>12</v>
      </c>
      <c r="L151" s="54">
        <v>49.480211081794202</v>
      </c>
      <c r="M151" s="54">
        <v>65.12137203166229</v>
      </c>
      <c r="N151" s="54">
        <v>114.60158311345648</v>
      </c>
      <c r="O151" s="54">
        <v>126.60158311345648</v>
      </c>
      <c r="P151" s="40">
        <f>+Ene!J151+Feb!J151+Mar!J151+Abr!J151+May!J151+Jun!J151+Jul!J151+Ago!J151+Set!J151+Oct!J151+Nov!J151+Dic!J151</f>
        <v>1</v>
      </c>
      <c r="Q151" s="8">
        <f>+Ene!K151+Feb!K151+Mar!K151+Abr!K151+May!K151+Jun!K151+Jul!K151+Ago!K151+Set!K151+Oct!K151+Nov!K151+Dic!K151</f>
        <v>1</v>
      </c>
      <c r="R151" s="42">
        <f>+Ene!L151+Feb!L151+Mar!L151+Abr!L151+May!L151+Jun!L151+Jul!L151+Ago!L151+Set!L151+Oct!L151+Nov!L151+Dic!L151</f>
        <v>1</v>
      </c>
      <c r="S151" s="54">
        <f t="shared" si="37"/>
        <v>12</v>
      </c>
      <c r="T151" s="51">
        <f t="shared" si="38"/>
        <v>8.3333333333333321</v>
      </c>
      <c r="U151" s="13">
        <f>+Ene!M151+Feb!M151+Mar!M151+Abr!M151+May!M151+Jun!M151+Jul!M151+Ago!M151+Set!M151+Oct!M151+Nov!M151+Dic!M151</f>
        <v>0</v>
      </c>
      <c r="V151" s="13">
        <f>+Ene!N151+Feb!N151+Mar!N151+Abr!N151+May!N151+Jun!N151+Jul!N151+Ago!N151+Set!N151+Oct!N151+Nov!N151+Dic!N151</f>
        <v>0</v>
      </c>
      <c r="W151" s="13">
        <f>+Ene!O151+Feb!O151+Mar!O151+Abr!O151+May!O151+Jun!O151+Jul!O151+Ago!O151+Set!O151+Oct!O151+Nov!O151+Dic!O151</f>
        <v>0</v>
      </c>
      <c r="X151" s="13">
        <f t="shared" si="39"/>
        <v>0</v>
      </c>
      <c r="Y151" s="56">
        <f t="shared" si="40"/>
        <v>126.60158311345648</v>
      </c>
      <c r="Z151" s="47">
        <f t="shared" si="41"/>
        <v>0</v>
      </c>
      <c r="AA151" s="14">
        <f>+Ene!P151+Feb!P151+Mar!P151+Abr!P151+May!P151+Jun!P151+Jul!P151+Ago!P151+Set!P151+Oct!P151+Nov!P151+Dic!P151</f>
        <v>0</v>
      </c>
      <c r="AB151" s="13">
        <f>+Ene!Q151+Feb!Q151+Mar!Q151+Abr!Q151+May!Q151+Jun!Q151+Jul!Q151+Ago!Q151+Set!Q151+Oct!Q151+Nov!Q151+Dic!Q151</f>
        <v>0</v>
      </c>
      <c r="AC151" s="13">
        <f>+Ene!R151+Feb!R151+Mar!R151+Abr!R151+May!R151+Jun!R151+Jul!R151+Ago!R151+Set!R151+Oct!R151+Nov!R151+Dic!R151</f>
        <v>3</v>
      </c>
      <c r="AD151" s="13">
        <f>+Ene!S151+Feb!S151+Mar!S151+Abr!S151+May!S151+Jun!S151+Jul!S151+Ago!S151+Set!S151+Oct!S151+Nov!S151+Dic!S151</f>
        <v>5</v>
      </c>
      <c r="AE151" s="13">
        <f t="shared" si="42"/>
        <v>8</v>
      </c>
      <c r="AF151" s="52">
        <v>78</v>
      </c>
      <c r="AG151" s="47">
        <f t="shared" si="43"/>
        <v>10.256410256410255</v>
      </c>
      <c r="AH151" s="14">
        <f>+Ene!T151+Feb!T151+Mar!T151+Abr!T151+May!T151+Jun!T151+Jul!T151+Ago!T151+Set!T151+Oct!T151+Nov!T151+Dic!T151</f>
        <v>3</v>
      </c>
      <c r="AI151" s="13">
        <f>+Ene!U151+Feb!U151+Mar!U151+Abr!U151+May!U151+Jun!U151+Jul!U151+Ago!U151+Set!U151+Oct!U151+Nov!U151+Dic!U151</f>
        <v>6</v>
      </c>
      <c r="AJ151" s="13">
        <f>+Ene!V151+Feb!V151+Mar!V151+Abr!V151+May!V151+Jun!V151+Jul!V151+Ago!V151+Set!V151+Oct!V151+Nov!V151+Dic!V151</f>
        <v>13</v>
      </c>
      <c r="AK151" s="13">
        <f>+Ene!W151+Feb!W151+Mar!W151+Abr!W151+May!W151+Jun!W151+Jul!W151+Ago!W151+Set!W151+Oct!W151+Nov!W151+Dic!W151</f>
        <v>11</v>
      </c>
      <c r="AL151" s="13">
        <f t="shared" si="44"/>
        <v>33</v>
      </c>
      <c r="AM151" s="56">
        <f t="shared" si="45"/>
        <v>126.60158311345648</v>
      </c>
      <c r="AN151" s="47">
        <f t="shared" si="46"/>
        <v>26.06602475928473</v>
      </c>
      <c r="AO151" s="62">
        <f t="shared" si="47"/>
        <v>114.60158311345648</v>
      </c>
      <c r="AP151" s="40">
        <f>+Ene!X151+Feb!W151+Mar!W151+Abr!W151+May!W151+Jun!W151+Jul!W151+Ago!W151+Set!W151+Oct!W151+Nov!W151+Dic!W151</f>
        <v>1</v>
      </c>
      <c r="AQ151" s="59">
        <f t="shared" si="48"/>
        <v>0.87258829488419187</v>
      </c>
      <c r="AR151" s="8">
        <f>+Ene!Y151+Feb!Y151+Mar!Y151+Abr!Y151+May!Y151+Jun!Y151+Jul!Y151+Ago!Y151+Set!Y151+Oct!Y151+Nov!Y151+Dic!Y151</f>
        <v>0</v>
      </c>
      <c r="AS151" s="59">
        <f t="shared" si="49"/>
        <v>0</v>
      </c>
      <c r="AT151" s="13">
        <f>+Ene!AA151+Feb!AA151+Mar!AA151+Abr!AA151+May!AA151+Jun!AA151+Jul!AA151+Ago!AA151+Set!AA151+Oct!AA151+Nov!AA151+Dic!AA151</f>
        <v>2</v>
      </c>
      <c r="AU151" s="13">
        <f>+Ene!AB151+Feb!AB151+Mar!AB151+Abr!AB151+May!AB151+Jun!AB151+Jul!AB151+Ago!AB151+Set!AB151+Oct!AB151+Nov!AB151+Dic!AB151</f>
        <v>1</v>
      </c>
      <c r="AV151" s="13">
        <f>+Ene!AC151+Feb!AC151+Mar!AC151+Abr!AC151+May!AC151+Jun!AC151+Jul!AC151+Ago!AC151+Set!AC151+Oct!AC151+Nov!AC151+Dic!AC151</f>
        <v>2</v>
      </c>
      <c r="AW151" s="14">
        <f t="shared" si="50"/>
        <v>5</v>
      </c>
      <c r="AX151" s="56">
        <f t="shared" si="51"/>
        <v>126.60158311345648</v>
      </c>
      <c r="AY151" s="47">
        <f t="shared" si="52"/>
        <v>3.9493976908007165</v>
      </c>
    </row>
    <row r="152" spans="1:51" x14ac:dyDescent="0.3">
      <c r="A152" s="79" t="s">
        <v>39</v>
      </c>
      <c r="B152" s="79" t="s">
        <v>89</v>
      </c>
      <c r="C152" s="80">
        <v>400</v>
      </c>
      <c r="D152" s="79" t="s">
        <v>294</v>
      </c>
      <c r="E152" s="79" t="s">
        <v>39</v>
      </c>
      <c r="F152" s="79" t="s">
        <v>87</v>
      </c>
      <c r="G152" s="81" t="s">
        <v>264</v>
      </c>
      <c r="H152" s="85">
        <v>127</v>
      </c>
      <c r="I152" s="84" t="s">
        <v>91</v>
      </c>
      <c r="J152" s="54">
        <v>18</v>
      </c>
      <c r="K152" s="54">
        <v>18</v>
      </c>
      <c r="L152" s="54">
        <v>95.943865435356244</v>
      </c>
      <c r="M152" s="54">
        <v>126.27262532981534</v>
      </c>
      <c r="N152" s="54">
        <v>222.21649076517159</v>
      </c>
      <c r="O152" s="54">
        <v>240.21649076517159</v>
      </c>
      <c r="P152" s="40">
        <f>+Ene!J152+Feb!J152+Mar!J152+Abr!J152+May!J152+Jun!J152+Jul!J152+Ago!J152+Set!J152+Oct!J152+Nov!J152+Dic!J152</f>
        <v>0</v>
      </c>
      <c r="Q152" s="8">
        <f>+Ene!K152+Feb!K152+Mar!K152+Abr!K152+May!K152+Jun!K152+Jul!K152+Ago!K152+Set!K152+Oct!K152+Nov!K152+Dic!K152</f>
        <v>0</v>
      </c>
      <c r="R152" s="42">
        <f>+Ene!L152+Feb!L152+Mar!L152+Abr!L152+May!L152+Jun!L152+Jul!L152+Ago!L152+Set!L152+Oct!L152+Nov!L152+Dic!L152</f>
        <v>0</v>
      </c>
      <c r="S152" s="54">
        <f t="shared" si="37"/>
        <v>18</v>
      </c>
      <c r="T152" s="51">
        <f t="shared" si="38"/>
        <v>0</v>
      </c>
      <c r="U152" s="13">
        <f>+Ene!M152+Feb!M152+Mar!M152+Abr!M152+May!M152+Jun!M152+Jul!M152+Ago!M152+Set!M152+Oct!M152+Nov!M152+Dic!M152</f>
        <v>0</v>
      </c>
      <c r="V152" s="13">
        <f>+Ene!N152+Feb!N152+Mar!N152+Abr!N152+May!N152+Jun!N152+Jul!N152+Ago!N152+Set!N152+Oct!N152+Nov!N152+Dic!N152</f>
        <v>0</v>
      </c>
      <c r="W152" s="13">
        <f>+Ene!O152+Feb!O152+Mar!O152+Abr!O152+May!O152+Jun!O152+Jul!O152+Ago!O152+Set!O152+Oct!O152+Nov!O152+Dic!O152</f>
        <v>0</v>
      </c>
      <c r="X152" s="13">
        <f t="shared" si="39"/>
        <v>0</v>
      </c>
      <c r="Y152" s="56">
        <f t="shared" si="40"/>
        <v>240.21649076517159</v>
      </c>
      <c r="Z152" s="47">
        <f t="shared" si="41"/>
        <v>0</v>
      </c>
      <c r="AA152" s="14">
        <f>+Ene!P152+Feb!P152+Mar!P152+Abr!P152+May!P152+Jun!P152+Jul!P152+Ago!P152+Set!P152+Oct!P152+Nov!P152+Dic!P152</f>
        <v>0</v>
      </c>
      <c r="AB152" s="13">
        <f>+Ene!Q152+Feb!Q152+Mar!Q152+Abr!Q152+May!Q152+Jun!Q152+Jul!Q152+Ago!Q152+Set!Q152+Oct!Q152+Nov!Q152+Dic!Q152</f>
        <v>1</v>
      </c>
      <c r="AC152" s="13">
        <f>+Ene!R152+Feb!R152+Mar!R152+Abr!R152+May!R152+Jun!R152+Jul!R152+Ago!R152+Set!R152+Oct!R152+Nov!R152+Dic!R152</f>
        <v>7</v>
      </c>
      <c r="AD152" s="13">
        <f>+Ene!S152+Feb!S152+Mar!S152+Abr!S152+May!S152+Jun!S152+Jul!S152+Ago!S152+Set!S152+Oct!S152+Nov!S152+Dic!S152</f>
        <v>5</v>
      </c>
      <c r="AE152" s="13">
        <f t="shared" si="42"/>
        <v>13</v>
      </c>
      <c r="AF152" s="52">
        <v>40</v>
      </c>
      <c r="AG152" s="47">
        <f t="shared" si="43"/>
        <v>32.5</v>
      </c>
      <c r="AH152" s="14">
        <f>+Ene!T152+Feb!T152+Mar!T152+Abr!T152+May!T152+Jun!T152+Jul!T152+Ago!T152+Set!T152+Oct!T152+Nov!T152+Dic!T152</f>
        <v>0</v>
      </c>
      <c r="AI152" s="13">
        <f>+Ene!U152+Feb!U152+Mar!U152+Abr!U152+May!U152+Jun!U152+Jul!U152+Ago!U152+Set!U152+Oct!U152+Nov!U152+Dic!U152</f>
        <v>4</v>
      </c>
      <c r="AJ152" s="13">
        <f>+Ene!V152+Feb!V152+Mar!V152+Abr!V152+May!V152+Jun!V152+Jul!V152+Ago!V152+Set!V152+Oct!V152+Nov!V152+Dic!V152</f>
        <v>0</v>
      </c>
      <c r="AK152" s="13">
        <f>+Ene!W152+Feb!W152+Mar!W152+Abr!W152+May!W152+Jun!W152+Jul!W152+Ago!W152+Set!W152+Oct!W152+Nov!W152+Dic!W152</f>
        <v>2</v>
      </c>
      <c r="AL152" s="13">
        <f t="shared" si="44"/>
        <v>6</v>
      </c>
      <c r="AM152" s="56">
        <f t="shared" si="45"/>
        <v>240.21649076517159</v>
      </c>
      <c r="AN152" s="47">
        <f t="shared" si="46"/>
        <v>2.4977469202417995</v>
      </c>
      <c r="AO152" s="62">
        <f t="shared" si="47"/>
        <v>222.21649076517159</v>
      </c>
      <c r="AP152" s="40">
        <f>+Ene!X152+Feb!W152+Mar!W152+Abr!W152+May!W152+Jun!W152+Jul!W152+Ago!W152+Set!W152+Oct!W152+Nov!W152+Dic!W152</f>
        <v>1</v>
      </c>
      <c r="AQ152" s="59">
        <f t="shared" si="48"/>
        <v>0.4500116064998772</v>
      </c>
      <c r="AR152" s="8">
        <f>+Ene!Y152+Feb!Y152+Mar!Y152+Abr!Y152+May!Y152+Jun!Y152+Jul!Y152+Ago!Y152+Set!Y152+Oct!Y152+Nov!Y152+Dic!Y152</f>
        <v>0</v>
      </c>
      <c r="AS152" s="59">
        <f t="shared" si="49"/>
        <v>0</v>
      </c>
      <c r="AT152" s="13">
        <f>+Ene!AA152+Feb!AA152+Mar!AA152+Abr!AA152+May!AA152+Jun!AA152+Jul!AA152+Ago!AA152+Set!AA152+Oct!AA152+Nov!AA152+Dic!AA152</f>
        <v>0</v>
      </c>
      <c r="AU152" s="13">
        <f>+Ene!AB152+Feb!AB152+Mar!AB152+Abr!AB152+May!AB152+Jun!AB152+Jul!AB152+Ago!AB152+Set!AB152+Oct!AB152+Nov!AB152+Dic!AB152</f>
        <v>0</v>
      </c>
      <c r="AV152" s="13">
        <f>+Ene!AC152+Feb!AC152+Mar!AC152+Abr!AC152+May!AC152+Jun!AC152+Jul!AC152+Ago!AC152+Set!AC152+Oct!AC152+Nov!AC152+Dic!AC152</f>
        <v>0</v>
      </c>
      <c r="AW152" s="14">
        <f t="shared" si="50"/>
        <v>0</v>
      </c>
      <c r="AX152" s="56">
        <f t="shared" si="51"/>
        <v>240.21649076517159</v>
      </c>
      <c r="AY152" s="47">
        <f t="shared" si="52"/>
        <v>0</v>
      </c>
    </row>
    <row r="153" spans="1:51" x14ac:dyDescent="0.3">
      <c r="A153" s="79" t="s">
        <v>39</v>
      </c>
      <c r="B153" s="79" t="s">
        <v>89</v>
      </c>
      <c r="C153" s="80">
        <v>400</v>
      </c>
      <c r="D153" s="79" t="s">
        <v>294</v>
      </c>
      <c r="E153" s="79" t="s">
        <v>39</v>
      </c>
      <c r="F153" s="79" t="s">
        <v>87</v>
      </c>
      <c r="G153" s="81" t="s">
        <v>264</v>
      </c>
      <c r="H153" s="85">
        <v>128</v>
      </c>
      <c r="I153" s="84" t="s">
        <v>347</v>
      </c>
      <c r="J153" s="54">
        <v>8</v>
      </c>
      <c r="K153" s="54">
        <v>8</v>
      </c>
      <c r="L153" s="54">
        <v>27.648153034300776</v>
      </c>
      <c r="M153" s="54">
        <v>36.387994722955128</v>
      </c>
      <c r="N153" s="54">
        <v>64.036147757255904</v>
      </c>
      <c r="O153" s="54">
        <v>72.036147757255904</v>
      </c>
      <c r="P153" s="40">
        <f>+Ene!J153+Feb!J153+Mar!J153+Abr!J153+May!J153+Jun!J153+Jul!J153+Ago!J153+Set!J153+Oct!J153+Nov!J153+Dic!J153</f>
        <v>0</v>
      </c>
      <c r="Q153" s="8">
        <f>+Ene!K153+Feb!K153+Mar!K153+Abr!K153+May!K153+Jun!K153+Jul!K153+Ago!K153+Set!K153+Oct!K153+Nov!K153+Dic!K153</f>
        <v>0</v>
      </c>
      <c r="R153" s="42">
        <f>+Ene!L153+Feb!L153+Mar!L153+Abr!L153+May!L153+Jun!L153+Jul!L153+Ago!L153+Set!L153+Oct!L153+Nov!L153+Dic!L153</f>
        <v>0</v>
      </c>
      <c r="S153" s="54">
        <f t="shared" si="37"/>
        <v>8</v>
      </c>
      <c r="T153" s="51">
        <f t="shared" si="38"/>
        <v>0</v>
      </c>
      <c r="U153" s="13">
        <f>+Ene!M153+Feb!M153+Mar!M153+Abr!M153+May!M153+Jun!M153+Jul!M153+Ago!M153+Set!M153+Oct!M153+Nov!M153+Dic!M153</f>
        <v>0</v>
      </c>
      <c r="V153" s="13">
        <f>+Ene!N153+Feb!N153+Mar!N153+Abr!N153+May!N153+Jun!N153+Jul!N153+Ago!N153+Set!N153+Oct!N153+Nov!N153+Dic!N153</f>
        <v>0</v>
      </c>
      <c r="W153" s="13">
        <f>+Ene!O153+Feb!O153+Mar!O153+Abr!O153+May!O153+Jun!O153+Jul!O153+Ago!O153+Set!O153+Oct!O153+Nov!O153+Dic!O153</f>
        <v>0</v>
      </c>
      <c r="X153" s="13">
        <f t="shared" si="39"/>
        <v>0</v>
      </c>
      <c r="Y153" s="56">
        <f t="shared" si="40"/>
        <v>72.036147757255904</v>
      </c>
      <c r="Z153" s="47">
        <f t="shared" si="41"/>
        <v>0</v>
      </c>
      <c r="AA153" s="14">
        <f>+Ene!P153+Feb!P153+Mar!P153+Abr!P153+May!P153+Jun!P153+Jul!P153+Ago!P153+Set!P153+Oct!P153+Nov!P153+Dic!P153</f>
        <v>0</v>
      </c>
      <c r="AB153" s="13">
        <f>+Ene!Q153+Feb!Q153+Mar!Q153+Abr!Q153+May!Q153+Jun!Q153+Jul!Q153+Ago!Q153+Set!Q153+Oct!Q153+Nov!Q153+Dic!Q153</f>
        <v>0</v>
      </c>
      <c r="AC153" s="13">
        <f>+Ene!R153+Feb!R153+Mar!R153+Abr!R153+May!R153+Jun!R153+Jul!R153+Ago!R153+Set!R153+Oct!R153+Nov!R153+Dic!R153</f>
        <v>1</v>
      </c>
      <c r="AD153" s="13">
        <f>+Ene!S153+Feb!S153+Mar!S153+Abr!S153+May!S153+Jun!S153+Jul!S153+Ago!S153+Set!S153+Oct!S153+Nov!S153+Dic!S153</f>
        <v>1</v>
      </c>
      <c r="AE153" s="13">
        <f t="shared" si="42"/>
        <v>2</v>
      </c>
      <c r="AF153" s="52">
        <v>48</v>
      </c>
      <c r="AG153" s="47">
        <f t="shared" si="43"/>
        <v>4.1666666666666661</v>
      </c>
      <c r="AH153" s="14">
        <f>+Ene!T153+Feb!T153+Mar!T153+Abr!T153+May!T153+Jun!T153+Jul!T153+Ago!T153+Set!T153+Oct!T153+Nov!T153+Dic!T153</f>
        <v>0</v>
      </c>
      <c r="AI153" s="13">
        <f>+Ene!U153+Feb!U153+Mar!U153+Abr!U153+May!U153+Jun!U153+Jul!U153+Ago!U153+Set!U153+Oct!U153+Nov!U153+Dic!U153</f>
        <v>0</v>
      </c>
      <c r="AJ153" s="13">
        <f>+Ene!V153+Feb!V153+Mar!V153+Abr!V153+May!V153+Jun!V153+Jul!V153+Ago!V153+Set!V153+Oct!V153+Nov!V153+Dic!V153</f>
        <v>0</v>
      </c>
      <c r="AK153" s="13">
        <f>+Ene!W153+Feb!W153+Mar!W153+Abr!W153+May!W153+Jun!W153+Jul!W153+Ago!W153+Set!W153+Oct!W153+Nov!W153+Dic!W153</f>
        <v>0</v>
      </c>
      <c r="AL153" s="13">
        <f t="shared" si="44"/>
        <v>0</v>
      </c>
      <c r="AM153" s="56">
        <f t="shared" si="45"/>
        <v>72.036147757255904</v>
      </c>
      <c r="AN153" s="47">
        <f t="shared" si="46"/>
        <v>0</v>
      </c>
      <c r="AO153" s="62">
        <f t="shared" si="47"/>
        <v>64.036147757255904</v>
      </c>
      <c r="AP153" s="40">
        <f>+Ene!X153+Feb!W153+Mar!W153+Abr!W153+May!W153+Jun!W153+Jul!W153+Ago!W153+Set!W153+Oct!W153+Nov!W153+Dic!W153</f>
        <v>0</v>
      </c>
      <c r="AQ153" s="59">
        <f t="shared" si="48"/>
        <v>0</v>
      </c>
      <c r="AR153" s="8">
        <f>+Ene!Y153+Feb!Y153+Mar!Y153+Abr!Y153+May!Y153+Jun!Y153+Jul!Y153+Ago!Y153+Set!Y153+Oct!Y153+Nov!Y153+Dic!Y153</f>
        <v>0</v>
      </c>
      <c r="AS153" s="59">
        <f t="shared" si="49"/>
        <v>0</v>
      </c>
      <c r="AT153" s="13">
        <f>+Ene!AA153+Feb!AA153+Mar!AA153+Abr!AA153+May!AA153+Jun!AA153+Jul!AA153+Ago!AA153+Set!AA153+Oct!AA153+Nov!AA153+Dic!AA153</f>
        <v>0</v>
      </c>
      <c r="AU153" s="13">
        <f>+Ene!AB153+Feb!AB153+Mar!AB153+Abr!AB153+May!AB153+Jun!AB153+Jul!AB153+Ago!AB153+Set!AB153+Oct!AB153+Nov!AB153+Dic!AB153</f>
        <v>0</v>
      </c>
      <c r="AV153" s="13">
        <f>+Ene!AC153+Feb!AC153+Mar!AC153+Abr!AC153+May!AC153+Jun!AC153+Jul!AC153+Ago!AC153+Set!AC153+Oct!AC153+Nov!AC153+Dic!AC153</f>
        <v>0</v>
      </c>
      <c r="AW153" s="14">
        <f t="shared" si="50"/>
        <v>0</v>
      </c>
      <c r="AX153" s="56">
        <f t="shared" si="51"/>
        <v>72.036147757255904</v>
      </c>
      <c r="AY153" s="47">
        <f t="shared" si="52"/>
        <v>0</v>
      </c>
    </row>
    <row r="154" spans="1:51" x14ac:dyDescent="0.3">
      <c r="A154" s="79" t="s">
        <v>39</v>
      </c>
      <c r="B154" s="79" t="s">
        <v>89</v>
      </c>
      <c r="C154" s="80">
        <v>400</v>
      </c>
      <c r="D154" s="79" t="s">
        <v>294</v>
      </c>
      <c r="E154" s="79" t="s">
        <v>39</v>
      </c>
      <c r="F154" s="79" t="s">
        <v>87</v>
      </c>
      <c r="G154" s="81" t="s">
        <v>263</v>
      </c>
      <c r="H154" s="82">
        <v>291</v>
      </c>
      <c r="I154" s="84" t="s">
        <v>348</v>
      </c>
      <c r="J154" s="54">
        <v>40</v>
      </c>
      <c r="K154" s="54">
        <v>40</v>
      </c>
      <c r="L154" s="54">
        <v>38.715725447812289</v>
      </c>
      <c r="M154" s="54">
        <v>39.880108168047244</v>
      </c>
      <c r="N154" s="54">
        <v>78.595833615859533</v>
      </c>
      <c r="O154" s="54">
        <v>118.59583361585953</v>
      </c>
      <c r="P154" s="40">
        <f>+Ene!J154+Feb!J154+Mar!J154+Abr!J154+May!J154+Jun!J154+Jul!J154+Ago!J154+Set!J154+Oct!J154+Nov!J154+Dic!J154</f>
        <v>3</v>
      </c>
      <c r="Q154" s="8">
        <f>+Ene!K154+Feb!K154+Mar!K154+Abr!K154+May!K154+Jun!K154+Jul!K154+Ago!K154+Set!K154+Oct!K154+Nov!K154+Dic!K154</f>
        <v>2</v>
      </c>
      <c r="R154" s="42">
        <f>+Ene!L154+Feb!L154+Mar!L154+Abr!L154+May!L154+Jun!L154+Jul!L154+Ago!L154+Set!L154+Oct!L154+Nov!L154+Dic!L154</f>
        <v>2</v>
      </c>
      <c r="S154" s="54">
        <f t="shared" si="37"/>
        <v>40</v>
      </c>
      <c r="T154" s="51">
        <f t="shared" si="38"/>
        <v>5</v>
      </c>
      <c r="U154" s="13">
        <f>+Ene!M154+Feb!M154+Mar!M154+Abr!M154+May!M154+Jun!M154+Jul!M154+Ago!M154+Set!M154+Oct!M154+Nov!M154+Dic!M154</f>
        <v>4</v>
      </c>
      <c r="V154" s="13">
        <f>+Ene!N154+Feb!N154+Mar!N154+Abr!N154+May!N154+Jun!N154+Jul!N154+Ago!N154+Set!N154+Oct!N154+Nov!N154+Dic!N154</f>
        <v>0</v>
      </c>
      <c r="W154" s="13">
        <f>+Ene!O154+Feb!O154+Mar!O154+Abr!O154+May!O154+Jun!O154+Jul!O154+Ago!O154+Set!O154+Oct!O154+Nov!O154+Dic!O154</f>
        <v>4</v>
      </c>
      <c r="X154" s="13">
        <f t="shared" si="39"/>
        <v>8</v>
      </c>
      <c r="Y154" s="56">
        <f t="shared" si="40"/>
        <v>118.59583361585953</v>
      </c>
      <c r="Z154" s="47">
        <f t="shared" si="41"/>
        <v>6.7455995342235866</v>
      </c>
      <c r="AA154" s="14">
        <f>+Ene!P154+Feb!P154+Mar!P154+Abr!P154+May!P154+Jun!P154+Jul!P154+Ago!P154+Set!P154+Oct!P154+Nov!P154+Dic!P154</f>
        <v>0</v>
      </c>
      <c r="AB154" s="13">
        <f>+Ene!Q154+Feb!Q154+Mar!Q154+Abr!Q154+May!Q154+Jun!Q154+Jul!Q154+Ago!Q154+Set!Q154+Oct!Q154+Nov!Q154+Dic!Q154</f>
        <v>3</v>
      </c>
      <c r="AC154" s="13">
        <f>+Ene!R154+Feb!R154+Mar!R154+Abr!R154+May!R154+Jun!R154+Jul!R154+Ago!R154+Set!R154+Oct!R154+Nov!R154+Dic!R154</f>
        <v>12</v>
      </c>
      <c r="AD154" s="13">
        <f>+Ene!S154+Feb!S154+Mar!S154+Abr!S154+May!S154+Jun!S154+Jul!S154+Ago!S154+Set!S154+Oct!S154+Nov!S154+Dic!S154</f>
        <v>12</v>
      </c>
      <c r="AE154" s="13">
        <f t="shared" si="42"/>
        <v>27</v>
      </c>
      <c r="AF154" s="52">
        <v>75</v>
      </c>
      <c r="AG154" s="47">
        <f t="shared" si="43"/>
        <v>36</v>
      </c>
      <c r="AH154" s="14">
        <f>+Ene!T154+Feb!T154+Mar!T154+Abr!T154+May!T154+Jun!T154+Jul!T154+Ago!T154+Set!T154+Oct!T154+Nov!T154+Dic!T154</f>
        <v>0</v>
      </c>
      <c r="AI154" s="13">
        <f>+Ene!U154+Feb!U154+Mar!U154+Abr!U154+May!U154+Jun!U154+Jul!U154+Ago!U154+Set!U154+Oct!U154+Nov!U154+Dic!U154</f>
        <v>4</v>
      </c>
      <c r="AJ154" s="13">
        <f>+Ene!V154+Feb!V154+Mar!V154+Abr!V154+May!V154+Jun!V154+Jul!V154+Ago!V154+Set!V154+Oct!V154+Nov!V154+Dic!V154</f>
        <v>2</v>
      </c>
      <c r="AK154" s="13">
        <f>+Ene!W154+Feb!W154+Mar!W154+Abr!W154+May!W154+Jun!W154+Jul!W154+Ago!W154+Set!W154+Oct!W154+Nov!W154+Dic!W154</f>
        <v>5</v>
      </c>
      <c r="AL154" s="13">
        <f t="shared" si="44"/>
        <v>11</v>
      </c>
      <c r="AM154" s="56">
        <f t="shared" si="45"/>
        <v>118.59583361585953</v>
      </c>
      <c r="AN154" s="47">
        <f t="shared" si="46"/>
        <v>9.2751993595574316</v>
      </c>
      <c r="AO154" s="62">
        <f t="shared" si="47"/>
        <v>78.595833615859533</v>
      </c>
      <c r="AP154" s="40">
        <f>+Ene!X154+Feb!W154+Mar!W154+Abr!W154+May!W154+Jun!W154+Jul!W154+Ago!W154+Set!W154+Oct!W154+Nov!W154+Dic!W154</f>
        <v>0</v>
      </c>
      <c r="AQ154" s="59">
        <f t="shared" si="48"/>
        <v>0</v>
      </c>
      <c r="AR154" s="8">
        <f>+Ene!Y154+Feb!Y154+Mar!Y154+Abr!Y154+May!Y154+Jun!Y154+Jul!Y154+Ago!Y154+Set!Y154+Oct!Y154+Nov!Y154+Dic!Y154</f>
        <v>0</v>
      </c>
      <c r="AS154" s="59">
        <f t="shared" si="49"/>
        <v>0</v>
      </c>
      <c r="AT154" s="13">
        <f>+Ene!AA154+Feb!AA154+Mar!AA154+Abr!AA154+May!AA154+Jun!AA154+Jul!AA154+Ago!AA154+Set!AA154+Oct!AA154+Nov!AA154+Dic!AA154</f>
        <v>0</v>
      </c>
      <c r="AU154" s="13">
        <f>+Ene!AB154+Feb!AB154+Mar!AB154+Abr!AB154+May!AB154+Jun!AB154+Jul!AB154+Ago!AB154+Set!AB154+Oct!AB154+Nov!AB154+Dic!AB154</f>
        <v>0</v>
      </c>
      <c r="AV154" s="13">
        <f>+Ene!AC154+Feb!AC154+Mar!AC154+Abr!AC154+May!AC154+Jun!AC154+Jul!AC154+Ago!AC154+Set!AC154+Oct!AC154+Nov!AC154+Dic!AC154</f>
        <v>0</v>
      </c>
      <c r="AW154" s="14">
        <f t="shared" si="50"/>
        <v>0</v>
      </c>
      <c r="AX154" s="56">
        <f t="shared" si="51"/>
        <v>118.59583361585953</v>
      </c>
      <c r="AY154" s="47">
        <f t="shared" si="52"/>
        <v>0</v>
      </c>
    </row>
    <row r="155" spans="1:51" x14ac:dyDescent="0.3">
      <c r="A155" s="79" t="s">
        <v>39</v>
      </c>
      <c r="B155" s="79" t="s">
        <v>39</v>
      </c>
      <c r="C155" s="80">
        <v>400</v>
      </c>
      <c r="D155" s="79" t="s">
        <v>294</v>
      </c>
      <c r="E155" s="79" t="s">
        <v>39</v>
      </c>
      <c r="F155" s="79" t="s">
        <v>87</v>
      </c>
      <c r="G155" s="81" t="s">
        <v>264</v>
      </c>
      <c r="H155" s="82">
        <v>122</v>
      </c>
      <c r="I155" s="84" t="s">
        <v>88</v>
      </c>
      <c r="J155" s="54">
        <v>32</v>
      </c>
      <c r="K155" s="54">
        <v>32</v>
      </c>
      <c r="L155" s="54">
        <v>14.762524391821598</v>
      </c>
      <c r="M155" s="54">
        <v>15.206510087816232</v>
      </c>
      <c r="N155" s="54">
        <v>29.969034479637831</v>
      </c>
      <c r="O155" s="54">
        <v>61.969034479637834</v>
      </c>
      <c r="P155" s="40">
        <f>+Ene!J155+Feb!J155+Mar!J155+Abr!J155+May!J155+Jun!J155+Jul!J155+Ago!J155+Set!J155+Oct!J155+Nov!J155+Dic!J155</f>
        <v>1</v>
      </c>
      <c r="Q155" s="8">
        <f>+Ene!K155+Feb!K155+Mar!K155+Abr!K155+May!K155+Jun!K155+Jul!K155+Ago!K155+Set!K155+Oct!K155+Nov!K155+Dic!K155</f>
        <v>0</v>
      </c>
      <c r="R155" s="42">
        <f>+Ene!L155+Feb!L155+Mar!L155+Abr!L155+May!L155+Jun!L155+Jul!L155+Ago!L155+Set!L155+Oct!L155+Nov!L155+Dic!L155</f>
        <v>0</v>
      </c>
      <c r="S155" s="54">
        <f t="shared" si="37"/>
        <v>32</v>
      </c>
      <c r="T155" s="51">
        <f t="shared" si="38"/>
        <v>0</v>
      </c>
      <c r="U155" s="13">
        <f>+Ene!M155+Feb!M155+Mar!M155+Abr!M155+May!M155+Jun!M155+Jul!M155+Ago!M155+Set!M155+Oct!M155+Nov!M155+Dic!M155</f>
        <v>2</v>
      </c>
      <c r="V155" s="13">
        <f>+Ene!N155+Feb!N155+Mar!N155+Abr!N155+May!N155+Jun!N155+Jul!N155+Ago!N155+Set!N155+Oct!N155+Nov!N155+Dic!N155</f>
        <v>0</v>
      </c>
      <c r="W155" s="13">
        <f>+Ene!O155+Feb!O155+Mar!O155+Abr!O155+May!O155+Jun!O155+Jul!O155+Ago!O155+Set!O155+Oct!O155+Nov!O155+Dic!O155</f>
        <v>1</v>
      </c>
      <c r="X155" s="13">
        <f t="shared" si="39"/>
        <v>3</v>
      </c>
      <c r="Y155" s="56">
        <f t="shared" si="40"/>
        <v>61.969034479637834</v>
      </c>
      <c r="Z155" s="47">
        <f t="shared" si="41"/>
        <v>4.8411275489305208</v>
      </c>
      <c r="AA155" s="14">
        <f>+Ene!P155+Feb!P155+Mar!P155+Abr!P155+May!P155+Jun!P155+Jul!P155+Ago!P155+Set!P155+Oct!P155+Nov!P155+Dic!P155</f>
        <v>0</v>
      </c>
      <c r="AB155" s="13">
        <f>+Ene!Q155+Feb!Q155+Mar!Q155+Abr!Q155+May!Q155+Jun!Q155+Jul!Q155+Ago!Q155+Set!Q155+Oct!Q155+Nov!Q155+Dic!Q155</f>
        <v>0</v>
      </c>
      <c r="AC155" s="13">
        <f>+Ene!R155+Feb!R155+Mar!R155+Abr!R155+May!R155+Jun!R155+Jul!R155+Ago!R155+Set!R155+Oct!R155+Nov!R155+Dic!R155</f>
        <v>1</v>
      </c>
      <c r="AD155" s="13">
        <f>+Ene!S155+Feb!S155+Mar!S155+Abr!S155+May!S155+Jun!S155+Jul!S155+Ago!S155+Set!S155+Oct!S155+Nov!S155+Dic!S155</f>
        <v>1</v>
      </c>
      <c r="AE155" s="13">
        <f t="shared" si="42"/>
        <v>2</v>
      </c>
      <c r="AF155" s="52">
        <v>108</v>
      </c>
      <c r="AG155" s="47">
        <f t="shared" si="43"/>
        <v>1.8518518518518516</v>
      </c>
      <c r="AH155" s="14">
        <f>+Ene!T155+Feb!T155+Mar!T155+Abr!T155+May!T155+Jun!T155+Jul!T155+Ago!T155+Set!T155+Oct!T155+Nov!T155+Dic!T155</f>
        <v>0</v>
      </c>
      <c r="AI155" s="13">
        <f>+Ene!U155+Feb!U155+Mar!U155+Abr!U155+May!U155+Jun!U155+Jul!U155+Ago!U155+Set!U155+Oct!U155+Nov!U155+Dic!U155</f>
        <v>0</v>
      </c>
      <c r="AJ155" s="13">
        <f>+Ene!V155+Feb!V155+Mar!V155+Abr!V155+May!V155+Jun!V155+Jul!V155+Ago!V155+Set!V155+Oct!V155+Nov!V155+Dic!V155</f>
        <v>0</v>
      </c>
      <c r="AK155" s="13">
        <f>+Ene!W155+Feb!W155+Mar!W155+Abr!W155+May!W155+Jun!W155+Jul!W155+Ago!W155+Set!W155+Oct!W155+Nov!W155+Dic!W155</f>
        <v>0</v>
      </c>
      <c r="AL155" s="13">
        <f t="shared" si="44"/>
        <v>0</v>
      </c>
      <c r="AM155" s="56">
        <f t="shared" si="45"/>
        <v>61.969034479637834</v>
      </c>
      <c r="AN155" s="47">
        <f t="shared" si="46"/>
        <v>0</v>
      </c>
      <c r="AO155" s="62">
        <f t="shared" si="47"/>
        <v>29.969034479637831</v>
      </c>
      <c r="AP155" s="40">
        <f>+Ene!X155+Feb!W155+Mar!W155+Abr!W155+May!W155+Jun!W155+Jul!W155+Ago!W155+Set!W155+Oct!W155+Nov!W155+Dic!W155</f>
        <v>0</v>
      </c>
      <c r="AQ155" s="59">
        <f t="shared" si="48"/>
        <v>0</v>
      </c>
      <c r="AR155" s="8">
        <f>+Ene!Y155+Feb!Y155+Mar!Y155+Abr!Y155+May!Y155+Jun!Y155+Jul!Y155+Ago!Y155+Set!Y155+Oct!Y155+Nov!Y155+Dic!Y155</f>
        <v>0</v>
      </c>
      <c r="AS155" s="59">
        <f t="shared" si="49"/>
        <v>0</v>
      </c>
      <c r="AT155" s="13">
        <f>+Ene!AA155+Feb!AA155+Mar!AA155+Abr!AA155+May!AA155+Jun!AA155+Jul!AA155+Ago!AA155+Set!AA155+Oct!AA155+Nov!AA155+Dic!AA155</f>
        <v>0</v>
      </c>
      <c r="AU155" s="13">
        <f>+Ene!AB155+Feb!AB155+Mar!AB155+Abr!AB155+May!AB155+Jun!AB155+Jul!AB155+Ago!AB155+Set!AB155+Oct!AB155+Nov!AB155+Dic!AB155</f>
        <v>0</v>
      </c>
      <c r="AV155" s="13">
        <f>+Ene!AC155+Feb!AC155+Mar!AC155+Abr!AC155+May!AC155+Jun!AC155+Jul!AC155+Ago!AC155+Set!AC155+Oct!AC155+Nov!AC155+Dic!AC155</f>
        <v>0</v>
      </c>
      <c r="AW155" s="14">
        <f t="shared" si="50"/>
        <v>0</v>
      </c>
      <c r="AX155" s="56">
        <f t="shared" si="51"/>
        <v>61.969034479637834</v>
      </c>
      <c r="AY155" s="47">
        <f t="shared" si="52"/>
        <v>0</v>
      </c>
    </row>
    <row r="156" spans="1:51" x14ac:dyDescent="0.3">
      <c r="A156" s="79" t="s">
        <v>39</v>
      </c>
      <c r="B156" s="79" t="s">
        <v>39</v>
      </c>
      <c r="C156" s="80">
        <v>400</v>
      </c>
      <c r="D156" s="79" t="s">
        <v>294</v>
      </c>
      <c r="E156" s="79" t="s">
        <v>39</v>
      </c>
      <c r="F156" s="79" t="s">
        <v>87</v>
      </c>
      <c r="G156" s="81" t="s">
        <v>264</v>
      </c>
      <c r="H156" s="82">
        <v>292</v>
      </c>
      <c r="I156" s="84" t="s">
        <v>349</v>
      </c>
      <c r="J156" s="54">
        <v>15</v>
      </c>
      <c r="K156" s="54">
        <v>15</v>
      </c>
      <c r="L156" s="54">
        <v>21.88529880655264</v>
      </c>
      <c r="M156" s="54">
        <v>22.543503281937681</v>
      </c>
      <c r="N156" s="54">
        <v>44.428802088490322</v>
      </c>
      <c r="O156" s="54">
        <v>59.428802088490322</v>
      </c>
      <c r="P156" s="40">
        <f>+Ene!J156+Feb!J156+Mar!J156+Abr!J156+May!J156+Jun!J156+Jul!J156+Ago!J156+Set!J156+Oct!J156+Nov!J156+Dic!J156</f>
        <v>0</v>
      </c>
      <c r="Q156" s="8">
        <f>+Ene!K156+Feb!K156+Mar!K156+Abr!K156+May!K156+Jun!K156+Jul!K156+Ago!K156+Set!K156+Oct!K156+Nov!K156+Dic!K156</f>
        <v>0</v>
      </c>
      <c r="R156" s="42">
        <f>+Ene!L156+Feb!L156+Mar!L156+Abr!L156+May!L156+Jun!L156+Jul!L156+Ago!L156+Set!L156+Oct!L156+Nov!L156+Dic!L156</f>
        <v>0</v>
      </c>
      <c r="S156" s="54">
        <f t="shared" si="37"/>
        <v>15</v>
      </c>
      <c r="T156" s="51">
        <f t="shared" si="38"/>
        <v>0</v>
      </c>
      <c r="U156" s="13">
        <f>+Ene!M156+Feb!M156+Mar!M156+Abr!M156+May!M156+Jun!M156+Jul!M156+Ago!M156+Set!M156+Oct!M156+Nov!M156+Dic!M156</f>
        <v>1</v>
      </c>
      <c r="V156" s="13">
        <f>+Ene!N156+Feb!N156+Mar!N156+Abr!N156+May!N156+Jun!N156+Jul!N156+Ago!N156+Set!N156+Oct!N156+Nov!N156+Dic!N156</f>
        <v>0</v>
      </c>
      <c r="W156" s="13">
        <f>+Ene!O156+Feb!O156+Mar!O156+Abr!O156+May!O156+Jun!O156+Jul!O156+Ago!O156+Set!O156+Oct!O156+Nov!O156+Dic!O156</f>
        <v>6</v>
      </c>
      <c r="X156" s="13">
        <f t="shared" si="39"/>
        <v>7</v>
      </c>
      <c r="Y156" s="56">
        <f t="shared" si="40"/>
        <v>59.428802088490322</v>
      </c>
      <c r="Z156" s="47">
        <f t="shared" si="41"/>
        <v>11.778800436826746</v>
      </c>
      <c r="AA156" s="14">
        <f>+Ene!P156+Feb!P156+Mar!P156+Abr!P156+May!P156+Jun!P156+Jul!P156+Ago!P156+Set!P156+Oct!P156+Nov!P156+Dic!P156</f>
        <v>0</v>
      </c>
      <c r="AB156" s="13">
        <f>+Ene!Q156+Feb!Q156+Mar!Q156+Abr!Q156+May!Q156+Jun!Q156+Jul!Q156+Ago!Q156+Set!Q156+Oct!Q156+Nov!Q156+Dic!Q156</f>
        <v>5</v>
      </c>
      <c r="AC156" s="13">
        <f>+Ene!R156+Feb!R156+Mar!R156+Abr!R156+May!R156+Jun!R156+Jul!R156+Ago!R156+Set!R156+Oct!R156+Nov!R156+Dic!R156</f>
        <v>11</v>
      </c>
      <c r="AD156" s="13">
        <f>+Ene!S156+Feb!S156+Mar!S156+Abr!S156+May!S156+Jun!S156+Jul!S156+Ago!S156+Set!S156+Oct!S156+Nov!S156+Dic!S156</f>
        <v>9</v>
      </c>
      <c r="AE156" s="13">
        <f t="shared" si="42"/>
        <v>25</v>
      </c>
      <c r="AF156" s="52">
        <v>86</v>
      </c>
      <c r="AG156" s="47">
        <f t="shared" si="43"/>
        <v>29.069767441860467</v>
      </c>
      <c r="AH156" s="14">
        <f>+Ene!T156+Feb!T156+Mar!T156+Abr!T156+May!T156+Jun!T156+Jul!T156+Ago!T156+Set!T156+Oct!T156+Nov!T156+Dic!T156</f>
        <v>0</v>
      </c>
      <c r="AI156" s="13">
        <f>+Ene!U156+Feb!U156+Mar!U156+Abr!U156+May!U156+Jun!U156+Jul!U156+Ago!U156+Set!U156+Oct!U156+Nov!U156+Dic!U156</f>
        <v>0</v>
      </c>
      <c r="AJ156" s="13">
        <f>+Ene!V156+Feb!V156+Mar!V156+Abr!V156+May!V156+Jun!V156+Jul!V156+Ago!V156+Set!V156+Oct!V156+Nov!V156+Dic!V156</f>
        <v>0</v>
      </c>
      <c r="AK156" s="13">
        <f>+Ene!W156+Feb!W156+Mar!W156+Abr!W156+May!W156+Jun!W156+Jul!W156+Ago!W156+Set!W156+Oct!W156+Nov!W156+Dic!W156</f>
        <v>0</v>
      </c>
      <c r="AL156" s="13">
        <f t="shared" si="44"/>
        <v>0</v>
      </c>
      <c r="AM156" s="56">
        <f t="shared" si="45"/>
        <v>59.428802088490322</v>
      </c>
      <c r="AN156" s="47">
        <f t="shared" si="46"/>
        <v>0</v>
      </c>
      <c r="AO156" s="62">
        <f t="shared" si="47"/>
        <v>44.428802088490322</v>
      </c>
      <c r="AP156" s="40">
        <f>+Ene!X156+Feb!W156+Mar!W156+Abr!W156+May!W156+Jun!W156+Jul!W156+Ago!W156+Set!W156+Oct!W156+Nov!W156+Dic!W156</f>
        <v>0</v>
      </c>
      <c r="AQ156" s="59">
        <f t="shared" si="48"/>
        <v>0</v>
      </c>
      <c r="AR156" s="8">
        <f>+Ene!Y156+Feb!Y156+Mar!Y156+Abr!Y156+May!Y156+Jun!Y156+Jul!Y156+Ago!Y156+Set!Y156+Oct!Y156+Nov!Y156+Dic!Y156</f>
        <v>0</v>
      </c>
      <c r="AS156" s="59">
        <f t="shared" si="49"/>
        <v>0</v>
      </c>
      <c r="AT156" s="13">
        <f>+Ene!AA156+Feb!AA156+Mar!AA156+Abr!AA156+May!AA156+Jun!AA156+Jul!AA156+Ago!AA156+Set!AA156+Oct!AA156+Nov!AA156+Dic!AA156</f>
        <v>0</v>
      </c>
      <c r="AU156" s="13">
        <f>+Ene!AB156+Feb!AB156+Mar!AB156+Abr!AB156+May!AB156+Jun!AB156+Jul!AB156+Ago!AB156+Set!AB156+Oct!AB156+Nov!AB156+Dic!AB156</f>
        <v>0</v>
      </c>
      <c r="AV156" s="13">
        <f>+Ene!AC156+Feb!AC156+Mar!AC156+Abr!AC156+May!AC156+Jun!AC156+Jul!AC156+Ago!AC156+Set!AC156+Oct!AC156+Nov!AC156+Dic!AC156</f>
        <v>0</v>
      </c>
      <c r="AW156" s="14">
        <f t="shared" si="50"/>
        <v>0</v>
      </c>
      <c r="AX156" s="56">
        <f t="shared" si="51"/>
        <v>59.428802088490322</v>
      </c>
      <c r="AY156" s="47">
        <f t="shared" si="52"/>
        <v>0</v>
      </c>
    </row>
    <row r="157" spans="1:51" x14ac:dyDescent="0.3">
      <c r="A157" s="79" t="s">
        <v>57</v>
      </c>
      <c r="B157" s="79" t="s">
        <v>136</v>
      </c>
      <c r="C157" s="80">
        <v>407</v>
      </c>
      <c r="D157" s="79" t="s">
        <v>268</v>
      </c>
      <c r="E157" s="79" t="s">
        <v>57</v>
      </c>
      <c r="F157" s="79" t="s">
        <v>136</v>
      </c>
      <c r="G157" s="81" t="s">
        <v>251</v>
      </c>
      <c r="H157" s="82">
        <v>91</v>
      </c>
      <c r="I157" s="84" t="s">
        <v>136</v>
      </c>
      <c r="J157" s="54">
        <v>490</v>
      </c>
      <c r="K157" s="54">
        <v>490</v>
      </c>
      <c r="L157" s="54">
        <v>284.82064526400285</v>
      </c>
      <c r="M157" s="54">
        <v>289.34160788724097</v>
      </c>
      <c r="N157" s="54">
        <v>574.16225315124382</v>
      </c>
      <c r="O157" s="54">
        <v>1064.1622531512439</v>
      </c>
      <c r="P157" s="40">
        <f>+Ene!J157+Feb!J157+Mar!J157+Abr!J157+May!J157+Jun!J157+Jul!J157+Ago!J157+Set!J157+Oct!J157+Nov!J157+Dic!J157</f>
        <v>70</v>
      </c>
      <c r="Q157" s="8">
        <f>+Ene!K157+Feb!K157+Mar!K157+Abr!K157+May!K157+Jun!K157+Jul!K157+Ago!K157+Set!K157+Oct!K157+Nov!K157+Dic!K157</f>
        <v>68</v>
      </c>
      <c r="R157" s="42">
        <f>+Ene!L157+Feb!L157+Mar!L157+Abr!L157+May!L157+Jun!L157+Jul!L157+Ago!L157+Set!L157+Oct!L157+Nov!L157+Dic!L157</f>
        <v>61</v>
      </c>
      <c r="S157" s="54">
        <f t="shared" si="37"/>
        <v>490</v>
      </c>
      <c r="T157" s="51">
        <f t="shared" si="38"/>
        <v>12.448979591836734</v>
      </c>
      <c r="U157" s="13">
        <f>+Ene!M157+Feb!M157+Mar!M157+Abr!M157+May!M157+Jun!M157+Jul!M157+Ago!M157+Set!M157+Oct!M157+Nov!M157+Dic!M157</f>
        <v>32</v>
      </c>
      <c r="V157" s="13">
        <f>+Ene!N157+Feb!N157+Mar!N157+Abr!N157+May!N157+Jun!N157+Jul!N157+Ago!N157+Set!N157+Oct!N157+Nov!N157+Dic!N157</f>
        <v>8</v>
      </c>
      <c r="W157" s="13">
        <f>+Ene!O157+Feb!O157+Mar!O157+Abr!O157+May!O157+Jun!O157+Jul!O157+Ago!O157+Set!O157+Oct!O157+Nov!O157+Dic!O157</f>
        <v>19</v>
      </c>
      <c r="X157" s="13">
        <f t="shared" si="39"/>
        <v>59</v>
      </c>
      <c r="Y157" s="56">
        <f t="shared" si="40"/>
        <v>1064.1622531512439</v>
      </c>
      <c r="Z157" s="47">
        <f t="shared" si="41"/>
        <v>5.5442673168764074</v>
      </c>
      <c r="AA157" s="14">
        <f>+Ene!P157+Feb!P157+Mar!P157+Abr!P157+May!P157+Jun!P157+Jul!P157+Ago!P157+Set!P157+Oct!P157+Nov!P157+Dic!P157</f>
        <v>3</v>
      </c>
      <c r="AB157" s="13">
        <f>+Ene!Q157+Feb!Q157+Mar!Q157+Abr!Q157+May!Q157+Jun!Q157+Jul!Q157+Ago!Q157+Set!Q157+Oct!Q157+Nov!Q157+Dic!Q157</f>
        <v>61</v>
      </c>
      <c r="AC157" s="13">
        <f>+Ene!R157+Feb!R157+Mar!R157+Abr!R157+May!R157+Jun!R157+Jul!R157+Ago!R157+Set!R157+Oct!R157+Nov!R157+Dic!R157</f>
        <v>173</v>
      </c>
      <c r="AD157" s="13">
        <f>+Ene!S157+Feb!S157+Mar!S157+Abr!S157+May!S157+Jun!S157+Jul!S157+Ago!S157+Set!S157+Oct!S157+Nov!S157+Dic!S157</f>
        <v>111</v>
      </c>
      <c r="AE157" s="13">
        <f t="shared" si="42"/>
        <v>348</v>
      </c>
      <c r="AF157" s="52">
        <v>35</v>
      </c>
      <c r="AG157" s="47">
        <f t="shared" si="43"/>
        <v>994.28571428571433</v>
      </c>
      <c r="AH157" s="14">
        <f>+Ene!T157+Feb!T157+Mar!T157+Abr!T157+May!T157+Jun!T157+Jul!T157+Ago!T157+Set!T157+Oct!T157+Nov!T157+Dic!T157</f>
        <v>53</v>
      </c>
      <c r="AI157" s="13">
        <f>+Ene!U157+Feb!U157+Mar!U157+Abr!U157+May!U157+Jun!U157+Jul!U157+Ago!U157+Set!U157+Oct!U157+Nov!U157+Dic!U157</f>
        <v>173</v>
      </c>
      <c r="AJ157" s="13">
        <f>+Ene!V157+Feb!V157+Mar!V157+Abr!V157+May!V157+Jun!V157+Jul!V157+Ago!V157+Set!V157+Oct!V157+Nov!V157+Dic!V157</f>
        <v>97</v>
      </c>
      <c r="AK157" s="13">
        <f>+Ene!W157+Feb!W157+Mar!W157+Abr!W157+May!W157+Jun!W157+Jul!W157+Ago!W157+Set!W157+Oct!W157+Nov!W157+Dic!W157</f>
        <v>84</v>
      </c>
      <c r="AL157" s="13">
        <f t="shared" si="44"/>
        <v>407</v>
      </c>
      <c r="AM157" s="56">
        <f t="shared" si="45"/>
        <v>1064.1622531512439</v>
      </c>
      <c r="AN157" s="47">
        <f t="shared" si="46"/>
        <v>38.24604742319827</v>
      </c>
      <c r="AO157" s="62">
        <f t="shared" si="47"/>
        <v>574.16225315124382</v>
      </c>
      <c r="AP157" s="40">
        <f>+Ene!X157+Feb!W157+Mar!W157+Abr!W157+May!W157+Jun!W157+Jul!W157+Ago!W157+Set!W157+Oct!W157+Nov!W157+Dic!W157</f>
        <v>16</v>
      </c>
      <c r="AQ157" s="59">
        <f t="shared" si="48"/>
        <v>2.7866687355682602</v>
      </c>
      <c r="AR157" s="8">
        <f>+Ene!Y157+Feb!Y157+Mar!Y157+Abr!Y157+May!Y157+Jun!Y157+Jul!Y157+Ago!Y157+Set!Y157+Oct!Y157+Nov!Y157+Dic!Y157</f>
        <v>14</v>
      </c>
      <c r="AS157" s="59">
        <f t="shared" si="49"/>
        <v>2.4383351436222278</v>
      </c>
      <c r="AT157" s="13">
        <f>+Ene!AA157+Feb!AA157+Mar!AA157+Abr!AA157+May!AA157+Jun!AA157+Jul!AA157+Ago!AA157+Set!AA157+Oct!AA157+Nov!AA157+Dic!AA157</f>
        <v>16</v>
      </c>
      <c r="AU157" s="13">
        <f>+Ene!AB157+Feb!AB157+Mar!AB157+Abr!AB157+May!AB157+Jun!AB157+Jul!AB157+Ago!AB157+Set!AB157+Oct!AB157+Nov!AB157+Dic!AB157</f>
        <v>27</v>
      </c>
      <c r="AV157" s="13">
        <f>+Ene!AC157+Feb!AC157+Mar!AC157+Abr!AC157+May!AC157+Jun!AC157+Jul!AC157+Ago!AC157+Set!AC157+Oct!AC157+Nov!AC157+Dic!AC157</f>
        <v>10</v>
      </c>
      <c r="AW157" s="14">
        <f t="shared" si="50"/>
        <v>53</v>
      </c>
      <c r="AX157" s="56">
        <f t="shared" si="51"/>
        <v>1064.1622531512439</v>
      </c>
      <c r="AY157" s="47">
        <f t="shared" si="52"/>
        <v>4.980443521939824</v>
      </c>
    </row>
    <row r="158" spans="1:51" x14ac:dyDescent="0.3">
      <c r="A158" s="79" t="s">
        <v>57</v>
      </c>
      <c r="B158" s="79" t="s">
        <v>136</v>
      </c>
      <c r="C158" s="80">
        <v>407</v>
      </c>
      <c r="D158" s="79" t="s">
        <v>268</v>
      </c>
      <c r="E158" s="79" t="s">
        <v>57</v>
      </c>
      <c r="F158" s="79" t="s">
        <v>136</v>
      </c>
      <c r="G158" s="81" t="s">
        <v>264</v>
      </c>
      <c r="H158" s="82">
        <v>92</v>
      </c>
      <c r="I158" s="84" t="s">
        <v>137</v>
      </c>
      <c r="J158" s="54">
        <v>20</v>
      </c>
      <c r="K158" s="54">
        <v>20</v>
      </c>
      <c r="L158" s="54">
        <v>67.278327721422997</v>
      </c>
      <c r="M158" s="54">
        <v>68.34623768525509</v>
      </c>
      <c r="N158" s="54">
        <v>135.62456540667807</v>
      </c>
      <c r="O158" s="54">
        <v>155.62456540667807</v>
      </c>
      <c r="P158" s="40">
        <f>+Ene!J158+Feb!J158+Mar!J158+Abr!J158+May!J158+Jun!J158+Jul!J158+Ago!J158+Set!J158+Oct!J158+Nov!J158+Dic!J158</f>
        <v>2</v>
      </c>
      <c r="Q158" s="8">
        <f>+Ene!K158+Feb!K158+Mar!K158+Abr!K158+May!K158+Jun!K158+Jul!K158+Ago!K158+Set!K158+Oct!K158+Nov!K158+Dic!K158</f>
        <v>2</v>
      </c>
      <c r="R158" s="42">
        <f>+Ene!L158+Feb!L158+Mar!L158+Abr!L158+May!L158+Jun!L158+Jul!L158+Ago!L158+Set!L158+Oct!L158+Nov!L158+Dic!L158</f>
        <v>1</v>
      </c>
      <c r="S158" s="54">
        <f t="shared" si="37"/>
        <v>20</v>
      </c>
      <c r="T158" s="51">
        <f t="shared" si="38"/>
        <v>5</v>
      </c>
      <c r="U158" s="13">
        <f>+Ene!M158+Feb!M158+Mar!M158+Abr!M158+May!M158+Jun!M158+Jul!M158+Ago!M158+Set!M158+Oct!M158+Nov!M158+Dic!M158</f>
        <v>0</v>
      </c>
      <c r="V158" s="13">
        <f>+Ene!N158+Feb!N158+Mar!N158+Abr!N158+May!N158+Jun!N158+Jul!N158+Ago!N158+Set!N158+Oct!N158+Nov!N158+Dic!N158</f>
        <v>0</v>
      </c>
      <c r="W158" s="13">
        <f>+Ene!O158+Feb!O158+Mar!O158+Abr!O158+May!O158+Jun!O158+Jul!O158+Ago!O158+Set!O158+Oct!O158+Nov!O158+Dic!O158</f>
        <v>0</v>
      </c>
      <c r="X158" s="13">
        <f t="shared" si="39"/>
        <v>0</v>
      </c>
      <c r="Y158" s="56">
        <f t="shared" si="40"/>
        <v>155.62456540667807</v>
      </c>
      <c r="Z158" s="47">
        <f t="shared" si="41"/>
        <v>0</v>
      </c>
      <c r="AA158" s="14">
        <f>+Ene!P158+Feb!P158+Mar!P158+Abr!P158+May!P158+Jun!P158+Jul!P158+Ago!P158+Set!P158+Oct!P158+Nov!P158+Dic!P158</f>
        <v>0</v>
      </c>
      <c r="AB158" s="13">
        <f>+Ene!Q158+Feb!Q158+Mar!Q158+Abr!Q158+May!Q158+Jun!Q158+Jul!Q158+Ago!Q158+Set!Q158+Oct!Q158+Nov!Q158+Dic!Q158</f>
        <v>1</v>
      </c>
      <c r="AC158" s="13">
        <f>+Ene!R158+Feb!R158+Mar!R158+Abr!R158+May!R158+Jun!R158+Jul!R158+Ago!R158+Set!R158+Oct!R158+Nov!R158+Dic!R158</f>
        <v>3</v>
      </c>
      <c r="AD158" s="13">
        <f>+Ene!S158+Feb!S158+Mar!S158+Abr!S158+May!S158+Jun!S158+Jul!S158+Ago!S158+Set!S158+Oct!S158+Nov!S158+Dic!S158</f>
        <v>1</v>
      </c>
      <c r="AE158" s="13">
        <f t="shared" si="42"/>
        <v>5</v>
      </c>
      <c r="AF158" s="52">
        <v>11</v>
      </c>
      <c r="AG158" s="47">
        <f t="shared" si="43"/>
        <v>45.454545454545453</v>
      </c>
      <c r="AH158" s="14">
        <f>+Ene!T158+Feb!T158+Mar!T158+Abr!T158+May!T158+Jun!T158+Jul!T158+Ago!T158+Set!T158+Oct!T158+Nov!T158+Dic!T158</f>
        <v>0</v>
      </c>
      <c r="AI158" s="13">
        <f>+Ene!U158+Feb!U158+Mar!U158+Abr!U158+May!U158+Jun!U158+Jul!U158+Ago!U158+Set!U158+Oct!U158+Nov!U158+Dic!U158</f>
        <v>0</v>
      </c>
      <c r="AJ158" s="13">
        <f>+Ene!V158+Feb!V158+Mar!V158+Abr!V158+May!V158+Jun!V158+Jul!V158+Ago!V158+Set!V158+Oct!V158+Nov!V158+Dic!V158</f>
        <v>0</v>
      </c>
      <c r="AK158" s="13">
        <f>+Ene!W158+Feb!W158+Mar!W158+Abr!W158+May!W158+Jun!W158+Jul!W158+Ago!W158+Set!W158+Oct!W158+Nov!W158+Dic!W158</f>
        <v>0</v>
      </c>
      <c r="AL158" s="13">
        <f t="shared" si="44"/>
        <v>0</v>
      </c>
      <c r="AM158" s="56">
        <f t="shared" si="45"/>
        <v>155.62456540667807</v>
      </c>
      <c r="AN158" s="47">
        <f t="shared" si="46"/>
        <v>0</v>
      </c>
      <c r="AO158" s="62">
        <f t="shared" si="47"/>
        <v>135.62456540667807</v>
      </c>
      <c r="AP158" s="40">
        <f>+Ene!X158+Feb!W158+Mar!W158+Abr!W158+May!W158+Jun!W158+Jul!W158+Ago!W158+Set!W158+Oct!W158+Nov!W158+Dic!W158</f>
        <v>0</v>
      </c>
      <c r="AQ158" s="59">
        <f t="shared" si="48"/>
        <v>0</v>
      </c>
      <c r="AR158" s="8">
        <f>+Ene!Y158+Feb!Y158+Mar!Y158+Abr!Y158+May!Y158+Jun!Y158+Jul!Y158+Ago!Y158+Set!Y158+Oct!Y158+Nov!Y158+Dic!Y158</f>
        <v>0</v>
      </c>
      <c r="AS158" s="59">
        <f t="shared" si="49"/>
        <v>0</v>
      </c>
      <c r="AT158" s="13">
        <f>+Ene!AA158+Feb!AA158+Mar!AA158+Abr!AA158+May!AA158+Jun!AA158+Jul!AA158+Ago!AA158+Set!AA158+Oct!AA158+Nov!AA158+Dic!AA158</f>
        <v>0</v>
      </c>
      <c r="AU158" s="13">
        <f>+Ene!AB158+Feb!AB158+Mar!AB158+Abr!AB158+May!AB158+Jun!AB158+Jul!AB158+Ago!AB158+Set!AB158+Oct!AB158+Nov!AB158+Dic!AB158</f>
        <v>0</v>
      </c>
      <c r="AV158" s="13">
        <f>+Ene!AC158+Feb!AC158+Mar!AC158+Abr!AC158+May!AC158+Jun!AC158+Jul!AC158+Ago!AC158+Set!AC158+Oct!AC158+Nov!AC158+Dic!AC158</f>
        <v>0</v>
      </c>
      <c r="AW158" s="14">
        <f t="shared" si="50"/>
        <v>0</v>
      </c>
      <c r="AX158" s="56">
        <f t="shared" si="51"/>
        <v>155.62456540667807</v>
      </c>
      <c r="AY158" s="47">
        <f t="shared" si="52"/>
        <v>0</v>
      </c>
    </row>
    <row r="159" spans="1:51" x14ac:dyDescent="0.3">
      <c r="A159" s="79" t="s">
        <v>57</v>
      </c>
      <c r="B159" s="79" t="s">
        <v>136</v>
      </c>
      <c r="C159" s="80">
        <v>407</v>
      </c>
      <c r="D159" s="79" t="s">
        <v>268</v>
      </c>
      <c r="E159" s="79" t="s">
        <v>57</v>
      </c>
      <c r="F159" s="79" t="s">
        <v>136</v>
      </c>
      <c r="G159" s="81" t="s">
        <v>265</v>
      </c>
      <c r="H159" s="82">
        <v>97</v>
      </c>
      <c r="I159" s="84" t="s">
        <v>141</v>
      </c>
      <c r="J159" s="54">
        <v>20</v>
      </c>
      <c r="K159" s="54">
        <v>20</v>
      </c>
      <c r="L159" s="54">
        <v>59.263039236368869</v>
      </c>
      <c r="M159" s="54">
        <v>60.203722398850914</v>
      </c>
      <c r="N159" s="54">
        <v>119.46676163521978</v>
      </c>
      <c r="O159" s="54">
        <v>139.46676163521977</v>
      </c>
      <c r="P159" s="40">
        <f>+Ene!J159+Feb!J159+Mar!J159+Abr!J159+May!J159+Jun!J159+Jul!J159+Ago!J159+Set!J159+Oct!J159+Nov!J159+Dic!J159</f>
        <v>2</v>
      </c>
      <c r="Q159" s="8">
        <f>+Ene!K159+Feb!K159+Mar!K159+Abr!K159+May!K159+Jun!K159+Jul!K159+Ago!K159+Set!K159+Oct!K159+Nov!K159+Dic!K159</f>
        <v>2</v>
      </c>
      <c r="R159" s="42">
        <f>+Ene!L159+Feb!L159+Mar!L159+Abr!L159+May!L159+Jun!L159+Jul!L159+Ago!L159+Set!L159+Oct!L159+Nov!L159+Dic!L159</f>
        <v>3</v>
      </c>
      <c r="S159" s="54">
        <f t="shared" si="37"/>
        <v>20</v>
      </c>
      <c r="T159" s="51">
        <f t="shared" si="38"/>
        <v>15</v>
      </c>
      <c r="U159" s="13">
        <f>+Ene!M159+Feb!M159+Mar!M159+Abr!M159+May!M159+Jun!M159+Jul!M159+Ago!M159+Set!M159+Oct!M159+Nov!M159+Dic!M159</f>
        <v>0</v>
      </c>
      <c r="V159" s="13">
        <f>+Ene!N159+Feb!N159+Mar!N159+Abr!N159+May!N159+Jun!N159+Jul!N159+Ago!N159+Set!N159+Oct!N159+Nov!N159+Dic!N159</f>
        <v>0</v>
      </c>
      <c r="W159" s="13">
        <f>+Ene!O159+Feb!O159+Mar!O159+Abr!O159+May!O159+Jun!O159+Jul!O159+Ago!O159+Set!O159+Oct!O159+Nov!O159+Dic!O159</f>
        <v>2</v>
      </c>
      <c r="X159" s="13">
        <f t="shared" si="39"/>
        <v>2</v>
      </c>
      <c r="Y159" s="56">
        <f t="shared" si="40"/>
        <v>139.46676163521977</v>
      </c>
      <c r="Z159" s="47">
        <f t="shared" si="41"/>
        <v>1.4340334403340278</v>
      </c>
      <c r="AA159" s="14">
        <f>+Ene!P159+Feb!P159+Mar!P159+Abr!P159+May!P159+Jun!P159+Jul!P159+Ago!P159+Set!P159+Oct!P159+Nov!P159+Dic!P159</f>
        <v>1</v>
      </c>
      <c r="AB159" s="13">
        <f>+Ene!Q159+Feb!Q159+Mar!Q159+Abr!Q159+May!Q159+Jun!Q159+Jul!Q159+Ago!Q159+Set!Q159+Oct!Q159+Nov!Q159+Dic!Q159</f>
        <v>1</v>
      </c>
      <c r="AC159" s="13">
        <f>+Ene!R159+Feb!R159+Mar!R159+Abr!R159+May!R159+Jun!R159+Jul!R159+Ago!R159+Set!R159+Oct!R159+Nov!R159+Dic!R159</f>
        <v>8</v>
      </c>
      <c r="AD159" s="13">
        <f>+Ene!S159+Feb!S159+Mar!S159+Abr!S159+May!S159+Jun!S159+Jul!S159+Ago!S159+Set!S159+Oct!S159+Nov!S159+Dic!S159</f>
        <v>6</v>
      </c>
      <c r="AE159" s="13">
        <f t="shared" si="42"/>
        <v>16</v>
      </c>
      <c r="AF159" s="52">
        <v>35</v>
      </c>
      <c r="AG159" s="47">
        <f t="shared" si="43"/>
        <v>45.714285714285715</v>
      </c>
      <c r="AH159" s="14">
        <f>+Ene!T159+Feb!T159+Mar!T159+Abr!T159+May!T159+Jun!T159+Jul!T159+Ago!T159+Set!T159+Oct!T159+Nov!T159+Dic!T159</f>
        <v>2</v>
      </c>
      <c r="AI159" s="13">
        <f>+Ene!U159+Feb!U159+Mar!U159+Abr!U159+May!U159+Jun!U159+Jul!U159+Ago!U159+Set!U159+Oct!U159+Nov!U159+Dic!U159</f>
        <v>12</v>
      </c>
      <c r="AJ159" s="13">
        <f>+Ene!V159+Feb!V159+Mar!V159+Abr!V159+May!V159+Jun!V159+Jul!V159+Ago!V159+Set!V159+Oct!V159+Nov!V159+Dic!V159</f>
        <v>9</v>
      </c>
      <c r="AK159" s="13">
        <f>+Ene!W159+Feb!W159+Mar!W159+Abr!W159+May!W159+Jun!W159+Jul!W159+Ago!W159+Set!W159+Oct!W159+Nov!W159+Dic!W159</f>
        <v>16</v>
      </c>
      <c r="AL159" s="13">
        <f t="shared" si="44"/>
        <v>39</v>
      </c>
      <c r="AM159" s="56">
        <f t="shared" si="45"/>
        <v>139.46676163521977</v>
      </c>
      <c r="AN159" s="47">
        <f t="shared" si="46"/>
        <v>27.963652086513541</v>
      </c>
      <c r="AO159" s="62">
        <f t="shared" si="47"/>
        <v>119.46676163521978</v>
      </c>
      <c r="AP159" s="40">
        <f>+Ene!X159+Feb!W159+Mar!W159+Abr!W159+May!W159+Jun!W159+Jul!W159+Ago!W159+Set!W159+Oct!W159+Nov!W159+Dic!W159</f>
        <v>1</v>
      </c>
      <c r="AQ159" s="59">
        <f t="shared" si="48"/>
        <v>0.83705290602368831</v>
      </c>
      <c r="AR159" s="8">
        <f>+Ene!Y159+Feb!Y159+Mar!Y159+Abr!Y159+May!Y159+Jun!Y159+Jul!Y159+Ago!Y159+Set!Y159+Oct!Y159+Nov!Y159+Dic!Y159</f>
        <v>0</v>
      </c>
      <c r="AS159" s="59">
        <f t="shared" si="49"/>
        <v>0</v>
      </c>
      <c r="AT159" s="13">
        <f>+Ene!AA159+Feb!AA159+Mar!AA159+Abr!AA159+May!AA159+Jun!AA159+Jul!AA159+Ago!AA159+Set!AA159+Oct!AA159+Nov!AA159+Dic!AA159</f>
        <v>0</v>
      </c>
      <c r="AU159" s="13">
        <f>+Ene!AB159+Feb!AB159+Mar!AB159+Abr!AB159+May!AB159+Jun!AB159+Jul!AB159+Ago!AB159+Set!AB159+Oct!AB159+Nov!AB159+Dic!AB159</f>
        <v>0</v>
      </c>
      <c r="AV159" s="13">
        <f>+Ene!AC159+Feb!AC159+Mar!AC159+Abr!AC159+May!AC159+Jun!AC159+Jul!AC159+Ago!AC159+Set!AC159+Oct!AC159+Nov!AC159+Dic!AC159</f>
        <v>0</v>
      </c>
      <c r="AW159" s="14">
        <f t="shared" si="50"/>
        <v>0</v>
      </c>
      <c r="AX159" s="56">
        <f t="shared" si="51"/>
        <v>139.46676163521977</v>
      </c>
      <c r="AY159" s="47">
        <f t="shared" si="52"/>
        <v>0</v>
      </c>
    </row>
    <row r="160" spans="1:51" x14ac:dyDescent="0.3">
      <c r="A160" s="79" t="s">
        <v>57</v>
      </c>
      <c r="B160" s="79" t="s">
        <v>136</v>
      </c>
      <c r="C160" s="80">
        <v>407</v>
      </c>
      <c r="D160" s="79" t="s">
        <v>268</v>
      </c>
      <c r="E160" s="79" t="s">
        <v>57</v>
      </c>
      <c r="F160" s="79" t="s">
        <v>136</v>
      </c>
      <c r="G160" s="81" t="s">
        <v>264</v>
      </c>
      <c r="H160" s="82">
        <v>95</v>
      </c>
      <c r="I160" s="84" t="s">
        <v>139</v>
      </c>
      <c r="J160" s="54">
        <v>10</v>
      </c>
      <c r="K160" s="54">
        <v>10</v>
      </c>
      <c r="L160" s="54">
        <v>75.063485798634758</v>
      </c>
      <c r="M160" s="54">
        <v>76.254969700200405</v>
      </c>
      <c r="N160" s="54">
        <v>151.31845549883516</v>
      </c>
      <c r="O160" s="54">
        <v>161.31845549883516</v>
      </c>
      <c r="P160" s="40">
        <f>+Ene!J160+Feb!J160+Mar!J160+Abr!J160+May!J160+Jun!J160+Jul!J160+Ago!J160+Set!J160+Oct!J160+Nov!J160+Dic!J160</f>
        <v>0</v>
      </c>
      <c r="Q160" s="8">
        <f>+Ene!K160+Feb!K160+Mar!K160+Abr!K160+May!K160+Jun!K160+Jul!K160+Ago!K160+Set!K160+Oct!K160+Nov!K160+Dic!K160</f>
        <v>0</v>
      </c>
      <c r="R160" s="42">
        <f>+Ene!L160+Feb!L160+Mar!L160+Abr!L160+May!L160+Jun!L160+Jul!L160+Ago!L160+Set!L160+Oct!L160+Nov!L160+Dic!L160</f>
        <v>0</v>
      </c>
      <c r="S160" s="54">
        <f t="shared" si="37"/>
        <v>10</v>
      </c>
      <c r="T160" s="51">
        <f t="shared" si="38"/>
        <v>0</v>
      </c>
      <c r="U160" s="13">
        <f>+Ene!M160+Feb!M160+Mar!M160+Abr!M160+May!M160+Jun!M160+Jul!M160+Ago!M160+Set!M160+Oct!M160+Nov!M160+Dic!M160</f>
        <v>0</v>
      </c>
      <c r="V160" s="13">
        <f>+Ene!N160+Feb!N160+Mar!N160+Abr!N160+May!N160+Jun!N160+Jul!N160+Ago!N160+Set!N160+Oct!N160+Nov!N160+Dic!N160</f>
        <v>0</v>
      </c>
      <c r="W160" s="13">
        <f>+Ene!O160+Feb!O160+Mar!O160+Abr!O160+May!O160+Jun!O160+Jul!O160+Ago!O160+Set!O160+Oct!O160+Nov!O160+Dic!O160</f>
        <v>0</v>
      </c>
      <c r="X160" s="13">
        <f t="shared" si="39"/>
        <v>0</v>
      </c>
      <c r="Y160" s="56">
        <f t="shared" si="40"/>
        <v>161.31845549883516</v>
      </c>
      <c r="Z160" s="47">
        <f t="shared" si="41"/>
        <v>0</v>
      </c>
      <c r="AA160" s="14">
        <f>+Ene!P160+Feb!P160+Mar!P160+Abr!P160+May!P160+Jun!P160+Jul!P160+Ago!P160+Set!P160+Oct!P160+Nov!P160+Dic!P160</f>
        <v>0</v>
      </c>
      <c r="AB160" s="13">
        <f>+Ene!Q160+Feb!Q160+Mar!Q160+Abr!Q160+May!Q160+Jun!Q160+Jul!Q160+Ago!Q160+Set!Q160+Oct!Q160+Nov!Q160+Dic!Q160</f>
        <v>0</v>
      </c>
      <c r="AC160" s="13">
        <f>+Ene!R160+Feb!R160+Mar!R160+Abr!R160+May!R160+Jun!R160+Jul!R160+Ago!R160+Set!R160+Oct!R160+Nov!R160+Dic!R160</f>
        <v>0</v>
      </c>
      <c r="AD160" s="13">
        <f>+Ene!S160+Feb!S160+Mar!S160+Abr!S160+May!S160+Jun!S160+Jul!S160+Ago!S160+Set!S160+Oct!S160+Nov!S160+Dic!S160</f>
        <v>0</v>
      </c>
      <c r="AE160" s="13">
        <f t="shared" si="42"/>
        <v>0</v>
      </c>
      <c r="AF160" s="52">
        <v>35</v>
      </c>
      <c r="AG160" s="47">
        <f t="shared" si="43"/>
        <v>0</v>
      </c>
      <c r="AH160" s="14">
        <f>+Ene!T160+Feb!T160+Mar!T160+Abr!T160+May!T160+Jun!T160+Jul!T160+Ago!T160+Set!T160+Oct!T160+Nov!T160+Dic!T160</f>
        <v>0</v>
      </c>
      <c r="AI160" s="13">
        <f>+Ene!U160+Feb!U160+Mar!U160+Abr!U160+May!U160+Jun!U160+Jul!U160+Ago!U160+Set!U160+Oct!U160+Nov!U160+Dic!U160</f>
        <v>0</v>
      </c>
      <c r="AJ160" s="13">
        <f>+Ene!V160+Feb!V160+Mar!V160+Abr!V160+May!V160+Jun!V160+Jul!V160+Ago!V160+Set!V160+Oct!V160+Nov!V160+Dic!V160</f>
        <v>0</v>
      </c>
      <c r="AK160" s="13">
        <f>+Ene!W160+Feb!W160+Mar!W160+Abr!W160+May!W160+Jun!W160+Jul!W160+Ago!W160+Set!W160+Oct!W160+Nov!W160+Dic!W160</f>
        <v>0</v>
      </c>
      <c r="AL160" s="13">
        <f t="shared" si="44"/>
        <v>0</v>
      </c>
      <c r="AM160" s="56">
        <f t="shared" si="45"/>
        <v>161.31845549883516</v>
      </c>
      <c r="AN160" s="47">
        <f t="shared" si="46"/>
        <v>0</v>
      </c>
      <c r="AO160" s="62">
        <f t="shared" si="47"/>
        <v>151.31845549883516</v>
      </c>
      <c r="AP160" s="40">
        <f>+Ene!X160+Feb!W160+Mar!W160+Abr!W160+May!W160+Jun!W160+Jul!W160+Ago!W160+Set!W160+Oct!W160+Nov!W160+Dic!W160</f>
        <v>0</v>
      </c>
      <c r="AQ160" s="59">
        <f t="shared" si="48"/>
        <v>0</v>
      </c>
      <c r="AR160" s="8">
        <f>+Ene!Y160+Feb!Y160+Mar!Y160+Abr!Y160+May!Y160+Jun!Y160+Jul!Y160+Ago!Y160+Set!Y160+Oct!Y160+Nov!Y160+Dic!Y160</f>
        <v>0</v>
      </c>
      <c r="AS160" s="59">
        <f t="shared" si="49"/>
        <v>0</v>
      </c>
      <c r="AT160" s="13">
        <f>+Ene!AA160+Feb!AA160+Mar!AA160+Abr!AA160+May!AA160+Jun!AA160+Jul!AA160+Ago!AA160+Set!AA160+Oct!AA160+Nov!AA160+Dic!AA160</f>
        <v>0</v>
      </c>
      <c r="AU160" s="13">
        <f>+Ene!AB160+Feb!AB160+Mar!AB160+Abr!AB160+May!AB160+Jun!AB160+Jul!AB160+Ago!AB160+Set!AB160+Oct!AB160+Nov!AB160+Dic!AB160</f>
        <v>0</v>
      </c>
      <c r="AV160" s="13">
        <f>+Ene!AC160+Feb!AC160+Mar!AC160+Abr!AC160+May!AC160+Jun!AC160+Jul!AC160+Ago!AC160+Set!AC160+Oct!AC160+Nov!AC160+Dic!AC160</f>
        <v>0</v>
      </c>
      <c r="AW160" s="14">
        <f t="shared" si="50"/>
        <v>0</v>
      </c>
      <c r="AX160" s="56">
        <f t="shared" si="51"/>
        <v>161.31845549883516</v>
      </c>
      <c r="AY160" s="47">
        <f t="shared" si="52"/>
        <v>0</v>
      </c>
    </row>
    <row r="161" spans="1:51" x14ac:dyDescent="0.3">
      <c r="A161" s="79" t="s">
        <v>57</v>
      </c>
      <c r="B161" s="79" t="s">
        <v>136</v>
      </c>
      <c r="C161" s="80">
        <v>407</v>
      </c>
      <c r="D161" s="79" t="s">
        <v>268</v>
      </c>
      <c r="E161" s="79" t="s">
        <v>57</v>
      </c>
      <c r="F161" s="79" t="s">
        <v>136</v>
      </c>
      <c r="G161" s="81" t="s">
        <v>264</v>
      </c>
      <c r="H161" s="82">
        <v>96</v>
      </c>
      <c r="I161" s="84" t="s">
        <v>140</v>
      </c>
      <c r="J161" s="54">
        <v>30</v>
      </c>
      <c r="K161" s="54">
        <v>30</v>
      </c>
      <c r="L161" s="54">
        <v>66.155882695535126</v>
      </c>
      <c r="M161" s="54">
        <v>67.205976071654732</v>
      </c>
      <c r="N161" s="54">
        <v>133.36185876718986</v>
      </c>
      <c r="O161" s="54">
        <v>163.36185876718986</v>
      </c>
      <c r="P161" s="40">
        <f>+Ene!J161+Feb!J161+Mar!J161+Abr!J161+May!J161+Jun!J161+Jul!J161+Ago!J161+Set!J161+Oct!J161+Nov!J161+Dic!J161</f>
        <v>0</v>
      </c>
      <c r="Q161" s="8">
        <f>+Ene!K161+Feb!K161+Mar!K161+Abr!K161+May!K161+Jun!K161+Jul!K161+Ago!K161+Set!K161+Oct!K161+Nov!K161+Dic!K161</f>
        <v>1</v>
      </c>
      <c r="R161" s="42">
        <f>+Ene!L161+Feb!L161+Mar!L161+Abr!L161+May!L161+Jun!L161+Jul!L161+Ago!L161+Set!L161+Oct!L161+Nov!L161+Dic!L161</f>
        <v>1</v>
      </c>
      <c r="S161" s="54">
        <f t="shared" si="37"/>
        <v>30</v>
      </c>
      <c r="T161" s="51">
        <f t="shared" si="38"/>
        <v>3.3333333333333335</v>
      </c>
      <c r="U161" s="13">
        <f>+Ene!M161+Feb!M161+Mar!M161+Abr!M161+May!M161+Jun!M161+Jul!M161+Ago!M161+Set!M161+Oct!M161+Nov!M161+Dic!M161</f>
        <v>0</v>
      </c>
      <c r="V161" s="13">
        <f>+Ene!N161+Feb!N161+Mar!N161+Abr!N161+May!N161+Jun!N161+Jul!N161+Ago!N161+Set!N161+Oct!N161+Nov!N161+Dic!N161</f>
        <v>1</v>
      </c>
      <c r="W161" s="13">
        <f>+Ene!O161+Feb!O161+Mar!O161+Abr!O161+May!O161+Jun!O161+Jul!O161+Ago!O161+Set!O161+Oct!O161+Nov!O161+Dic!O161</f>
        <v>0</v>
      </c>
      <c r="X161" s="13">
        <f t="shared" si="39"/>
        <v>1</v>
      </c>
      <c r="Y161" s="56">
        <f t="shared" si="40"/>
        <v>163.36185876718986</v>
      </c>
      <c r="Z161" s="47">
        <f t="shared" si="41"/>
        <v>0.61213799080550335</v>
      </c>
      <c r="AA161" s="14">
        <f>+Ene!P161+Feb!P161+Mar!P161+Abr!P161+May!P161+Jun!P161+Jul!P161+Ago!P161+Set!P161+Oct!P161+Nov!P161+Dic!P161</f>
        <v>0</v>
      </c>
      <c r="AB161" s="13">
        <f>+Ene!Q161+Feb!Q161+Mar!Q161+Abr!Q161+May!Q161+Jun!Q161+Jul!Q161+Ago!Q161+Set!Q161+Oct!Q161+Nov!Q161+Dic!Q161</f>
        <v>0</v>
      </c>
      <c r="AC161" s="13">
        <f>+Ene!R161+Feb!R161+Mar!R161+Abr!R161+May!R161+Jun!R161+Jul!R161+Ago!R161+Set!R161+Oct!R161+Nov!R161+Dic!R161</f>
        <v>2</v>
      </c>
      <c r="AD161" s="13">
        <f>+Ene!S161+Feb!S161+Mar!S161+Abr!S161+May!S161+Jun!S161+Jul!S161+Ago!S161+Set!S161+Oct!S161+Nov!S161+Dic!S161</f>
        <v>2</v>
      </c>
      <c r="AE161" s="13">
        <f t="shared" si="42"/>
        <v>4</v>
      </c>
      <c r="AF161" s="52">
        <v>197</v>
      </c>
      <c r="AG161" s="47">
        <f t="shared" si="43"/>
        <v>2.030456852791878</v>
      </c>
      <c r="AH161" s="14">
        <f>+Ene!T161+Feb!T161+Mar!T161+Abr!T161+May!T161+Jun!T161+Jul!T161+Ago!T161+Set!T161+Oct!T161+Nov!T161+Dic!T161</f>
        <v>0</v>
      </c>
      <c r="AI161" s="13">
        <f>+Ene!U161+Feb!U161+Mar!U161+Abr!U161+May!U161+Jun!U161+Jul!U161+Ago!U161+Set!U161+Oct!U161+Nov!U161+Dic!U161</f>
        <v>11</v>
      </c>
      <c r="AJ161" s="13">
        <f>+Ene!V161+Feb!V161+Mar!V161+Abr!V161+May!V161+Jun!V161+Jul!V161+Ago!V161+Set!V161+Oct!V161+Nov!V161+Dic!V161</f>
        <v>7</v>
      </c>
      <c r="AK161" s="13">
        <f>+Ene!W161+Feb!W161+Mar!W161+Abr!W161+May!W161+Jun!W161+Jul!W161+Ago!W161+Set!W161+Oct!W161+Nov!W161+Dic!W161</f>
        <v>9</v>
      </c>
      <c r="AL161" s="13">
        <f t="shared" si="44"/>
        <v>27</v>
      </c>
      <c r="AM161" s="56">
        <f t="shared" si="45"/>
        <v>163.36185876718986</v>
      </c>
      <c r="AN161" s="47">
        <f t="shared" si="46"/>
        <v>16.527725751748591</v>
      </c>
      <c r="AO161" s="62">
        <f t="shared" si="47"/>
        <v>133.36185876718986</v>
      </c>
      <c r="AP161" s="40">
        <f>+Ene!X161+Feb!W161+Mar!W161+Abr!W161+May!W161+Jun!W161+Jul!W161+Ago!W161+Set!W161+Oct!W161+Nov!W161+Dic!W161</f>
        <v>4</v>
      </c>
      <c r="AQ161" s="59">
        <f t="shared" si="48"/>
        <v>2.9993583150207965</v>
      </c>
      <c r="AR161" s="8">
        <f>+Ene!Y161+Feb!Y161+Mar!Y161+Abr!Y161+May!Y161+Jun!Y161+Jul!Y161+Ago!Y161+Set!Y161+Oct!Y161+Nov!Y161+Dic!Y161</f>
        <v>0</v>
      </c>
      <c r="AS161" s="59">
        <f t="shared" si="49"/>
        <v>0</v>
      </c>
      <c r="AT161" s="13">
        <f>+Ene!AA161+Feb!AA161+Mar!AA161+Abr!AA161+May!AA161+Jun!AA161+Jul!AA161+Ago!AA161+Set!AA161+Oct!AA161+Nov!AA161+Dic!AA161</f>
        <v>0</v>
      </c>
      <c r="AU161" s="13">
        <f>+Ene!AB161+Feb!AB161+Mar!AB161+Abr!AB161+May!AB161+Jun!AB161+Jul!AB161+Ago!AB161+Set!AB161+Oct!AB161+Nov!AB161+Dic!AB161</f>
        <v>0</v>
      </c>
      <c r="AV161" s="13">
        <f>+Ene!AC161+Feb!AC161+Mar!AC161+Abr!AC161+May!AC161+Jun!AC161+Jul!AC161+Ago!AC161+Set!AC161+Oct!AC161+Nov!AC161+Dic!AC161</f>
        <v>0</v>
      </c>
      <c r="AW161" s="14">
        <f t="shared" si="50"/>
        <v>0</v>
      </c>
      <c r="AX161" s="56">
        <f t="shared" si="51"/>
        <v>163.36185876718986</v>
      </c>
      <c r="AY161" s="47">
        <f t="shared" si="52"/>
        <v>0</v>
      </c>
    </row>
    <row r="162" spans="1:51" x14ac:dyDescent="0.3">
      <c r="A162" s="79" t="s">
        <v>57</v>
      </c>
      <c r="B162" s="79" t="s">
        <v>136</v>
      </c>
      <c r="C162" s="80">
        <v>407</v>
      </c>
      <c r="D162" s="79" t="s">
        <v>268</v>
      </c>
      <c r="E162" s="79" t="s">
        <v>57</v>
      </c>
      <c r="F162" s="79" t="s">
        <v>136</v>
      </c>
      <c r="G162" s="81" t="s">
        <v>264</v>
      </c>
      <c r="H162" s="82">
        <v>25590</v>
      </c>
      <c r="I162" s="84" t="s">
        <v>360</v>
      </c>
      <c r="J162" s="54">
        <v>8</v>
      </c>
      <c r="K162" s="54">
        <v>8</v>
      </c>
      <c r="L162" s="54">
        <v>25.047776515794109</v>
      </c>
      <c r="M162" s="54">
        <v>25.445360270013062</v>
      </c>
      <c r="N162" s="54">
        <v>50.493136785807167</v>
      </c>
      <c r="O162" s="54">
        <v>58.493136785807174</v>
      </c>
      <c r="P162" s="40">
        <f>+Ene!J162+Feb!J162+Mar!J162+Abr!J162+May!J162+Jun!J162+Jul!J162+Ago!J162+Set!J162+Oct!J162+Nov!J162+Dic!J162</f>
        <v>0</v>
      </c>
      <c r="Q162" s="8">
        <f>+Ene!K162+Feb!K162+Mar!K162+Abr!K162+May!K162+Jun!K162+Jul!K162+Ago!K162+Set!K162+Oct!K162+Nov!K162+Dic!K162</f>
        <v>0</v>
      </c>
      <c r="R162" s="42">
        <f>+Ene!L162+Feb!L162+Mar!L162+Abr!L162+May!L162+Jun!L162+Jul!L162+Ago!L162+Set!L162+Oct!L162+Nov!L162+Dic!L162</f>
        <v>0</v>
      </c>
      <c r="S162" s="54">
        <f t="shared" si="37"/>
        <v>8</v>
      </c>
      <c r="T162" s="51">
        <f t="shared" si="38"/>
        <v>0</v>
      </c>
      <c r="U162" s="13">
        <f>+Ene!M162+Feb!M162+Mar!M162+Abr!M162+May!M162+Jun!M162+Jul!M162+Ago!M162+Set!M162+Oct!M162+Nov!M162+Dic!M162</f>
        <v>0</v>
      </c>
      <c r="V162" s="13">
        <f>+Ene!N162+Feb!N162+Mar!N162+Abr!N162+May!N162+Jun!N162+Jul!N162+Ago!N162+Set!N162+Oct!N162+Nov!N162+Dic!N162</f>
        <v>0</v>
      </c>
      <c r="W162" s="13">
        <f>+Ene!O162+Feb!O162+Mar!O162+Abr!O162+May!O162+Jun!O162+Jul!O162+Ago!O162+Set!O162+Oct!O162+Nov!O162+Dic!O162</f>
        <v>0</v>
      </c>
      <c r="X162" s="13">
        <f t="shared" si="39"/>
        <v>0</v>
      </c>
      <c r="Y162" s="56">
        <f t="shared" si="40"/>
        <v>58.493136785807174</v>
      </c>
      <c r="Z162" s="47">
        <f t="shared" si="41"/>
        <v>0</v>
      </c>
      <c r="AA162" s="14">
        <f>+Ene!P162+Feb!P162+Mar!P162+Abr!P162+May!P162+Jun!P162+Jul!P162+Ago!P162+Set!P162+Oct!P162+Nov!P162+Dic!P162</f>
        <v>0</v>
      </c>
      <c r="AB162" s="13">
        <f>+Ene!Q162+Feb!Q162+Mar!Q162+Abr!Q162+May!Q162+Jun!Q162+Jul!Q162+Ago!Q162+Set!Q162+Oct!Q162+Nov!Q162+Dic!Q162</f>
        <v>0</v>
      </c>
      <c r="AC162" s="13">
        <f>+Ene!R162+Feb!R162+Mar!R162+Abr!R162+May!R162+Jun!R162+Jul!R162+Ago!R162+Set!R162+Oct!R162+Nov!R162+Dic!R162</f>
        <v>0</v>
      </c>
      <c r="AD162" s="13">
        <f>+Ene!S162+Feb!S162+Mar!S162+Abr!S162+May!S162+Jun!S162+Jul!S162+Ago!S162+Set!S162+Oct!S162+Nov!S162+Dic!S162</f>
        <v>2</v>
      </c>
      <c r="AE162" s="13">
        <f t="shared" si="42"/>
        <v>2</v>
      </c>
      <c r="AF162" s="52" t="s">
        <v>553</v>
      </c>
      <c r="AG162" s="47">
        <f t="shared" si="43"/>
        <v>0</v>
      </c>
      <c r="AH162" s="14">
        <f>+Ene!T162+Feb!T162+Mar!T162+Abr!T162+May!T162+Jun!T162+Jul!T162+Ago!T162+Set!T162+Oct!T162+Nov!T162+Dic!T162</f>
        <v>0</v>
      </c>
      <c r="AI162" s="13">
        <f>+Ene!U162+Feb!U162+Mar!U162+Abr!U162+May!U162+Jun!U162+Jul!U162+Ago!U162+Set!U162+Oct!U162+Nov!U162+Dic!U162</f>
        <v>0</v>
      </c>
      <c r="AJ162" s="13">
        <f>+Ene!V162+Feb!V162+Mar!V162+Abr!V162+May!V162+Jun!V162+Jul!V162+Ago!V162+Set!V162+Oct!V162+Nov!V162+Dic!V162</f>
        <v>0</v>
      </c>
      <c r="AK162" s="13">
        <f>+Ene!W162+Feb!W162+Mar!W162+Abr!W162+May!W162+Jun!W162+Jul!W162+Ago!W162+Set!W162+Oct!W162+Nov!W162+Dic!W162</f>
        <v>0</v>
      </c>
      <c r="AL162" s="13">
        <f t="shared" si="44"/>
        <v>0</v>
      </c>
      <c r="AM162" s="56">
        <f t="shared" si="45"/>
        <v>58.493136785807174</v>
      </c>
      <c r="AN162" s="47">
        <f t="shared" si="46"/>
        <v>0</v>
      </c>
      <c r="AO162" s="62">
        <f t="shared" si="47"/>
        <v>50.493136785807167</v>
      </c>
      <c r="AP162" s="40">
        <f>+Ene!X162+Feb!W162+Mar!W162+Abr!W162+May!W162+Jun!W162+Jul!W162+Ago!W162+Set!W162+Oct!W162+Nov!W162+Dic!W162</f>
        <v>0</v>
      </c>
      <c r="AQ162" s="59">
        <f t="shared" si="48"/>
        <v>0</v>
      </c>
      <c r="AR162" s="8">
        <f>+Ene!Y162+Feb!Y162+Mar!Y162+Abr!Y162+May!Y162+Jun!Y162+Jul!Y162+Ago!Y162+Set!Y162+Oct!Y162+Nov!Y162+Dic!Y162</f>
        <v>0</v>
      </c>
      <c r="AS162" s="59">
        <f t="shared" si="49"/>
        <v>0</v>
      </c>
      <c r="AT162" s="13">
        <f>+Ene!AA162+Feb!AA162+Mar!AA162+Abr!AA162+May!AA162+Jun!AA162+Jul!AA162+Ago!AA162+Set!AA162+Oct!AA162+Nov!AA162+Dic!AA162</f>
        <v>0</v>
      </c>
      <c r="AU162" s="13">
        <f>+Ene!AB162+Feb!AB162+Mar!AB162+Abr!AB162+May!AB162+Jun!AB162+Jul!AB162+Ago!AB162+Set!AB162+Oct!AB162+Nov!AB162+Dic!AB162</f>
        <v>0</v>
      </c>
      <c r="AV162" s="13">
        <f>+Ene!AC162+Feb!AC162+Mar!AC162+Abr!AC162+May!AC162+Jun!AC162+Jul!AC162+Ago!AC162+Set!AC162+Oct!AC162+Nov!AC162+Dic!AC162</f>
        <v>0</v>
      </c>
      <c r="AW162" s="14">
        <f t="shared" si="50"/>
        <v>0</v>
      </c>
      <c r="AX162" s="56">
        <f t="shared" si="51"/>
        <v>58.493136785807174</v>
      </c>
      <c r="AY162" s="47">
        <f t="shared" si="52"/>
        <v>0</v>
      </c>
    </row>
    <row r="163" spans="1:51" x14ac:dyDescent="0.3">
      <c r="A163" s="79" t="s">
        <v>57</v>
      </c>
      <c r="B163" s="79" t="s">
        <v>136</v>
      </c>
      <c r="C163" s="80">
        <v>407</v>
      </c>
      <c r="D163" s="79" t="s">
        <v>268</v>
      </c>
      <c r="E163" s="79" t="s">
        <v>57</v>
      </c>
      <c r="F163" s="79" t="s">
        <v>136</v>
      </c>
      <c r="G163" s="81" t="s">
        <v>265</v>
      </c>
      <c r="H163" s="82">
        <v>93</v>
      </c>
      <c r="I163" s="84" t="s">
        <v>361</v>
      </c>
      <c r="J163" s="54">
        <v>20</v>
      </c>
      <c r="K163" s="54">
        <v>20</v>
      </c>
      <c r="L163" s="54">
        <v>63.640807740232596</v>
      </c>
      <c r="M163" s="54">
        <v>64.650979291664868</v>
      </c>
      <c r="N163" s="54">
        <v>128.29178703189746</v>
      </c>
      <c r="O163" s="54">
        <v>148.29178703189746</v>
      </c>
      <c r="P163" s="40">
        <f>+Ene!J163+Feb!J163+Mar!J163+Abr!J163+May!J163+Jun!J163+Jul!J163+Ago!J163+Set!J163+Oct!J163+Nov!J163+Dic!J163</f>
        <v>2</v>
      </c>
      <c r="Q163" s="8">
        <f>+Ene!K163+Feb!K163+Mar!K163+Abr!K163+May!K163+Jun!K163+Jul!K163+Ago!K163+Set!K163+Oct!K163+Nov!K163+Dic!K163</f>
        <v>2</v>
      </c>
      <c r="R163" s="42">
        <f>+Ene!L163+Feb!L163+Mar!L163+Abr!L163+May!L163+Jun!L163+Jul!L163+Ago!L163+Set!L163+Oct!L163+Nov!L163+Dic!L163</f>
        <v>1</v>
      </c>
      <c r="S163" s="54">
        <f t="shared" si="37"/>
        <v>20</v>
      </c>
      <c r="T163" s="51">
        <f t="shared" si="38"/>
        <v>5</v>
      </c>
      <c r="U163" s="13">
        <f>+Ene!M163+Feb!M163+Mar!M163+Abr!M163+May!M163+Jun!M163+Jul!M163+Ago!M163+Set!M163+Oct!M163+Nov!M163+Dic!M163</f>
        <v>1</v>
      </c>
      <c r="V163" s="13">
        <f>+Ene!N163+Feb!N163+Mar!N163+Abr!N163+May!N163+Jun!N163+Jul!N163+Ago!N163+Set!N163+Oct!N163+Nov!N163+Dic!N163</f>
        <v>2</v>
      </c>
      <c r="W163" s="13">
        <f>+Ene!O163+Feb!O163+Mar!O163+Abr!O163+May!O163+Jun!O163+Jul!O163+Ago!O163+Set!O163+Oct!O163+Nov!O163+Dic!O163</f>
        <v>0</v>
      </c>
      <c r="X163" s="13">
        <f t="shared" si="39"/>
        <v>3</v>
      </c>
      <c r="Y163" s="56">
        <f t="shared" si="40"/>
        <v>148.29178703189746</v>
      </c>
      <c r="Z163" s="47">
        <f t="shared" si="41"/>
        <v>2.023038537767909</v>
      </c>
      <c r="AA163" s="14">
        <f>+Ene!P163+Feb!P163+Mar!P163+Abr!P163+May!P163+Jun!P163+Jul!P163+Ago!P163+Set!P163+Oct!P163+Nov!P163+Dic!P163</f>
        <v>0</v>
      </c>
      <c r="AB163" s="13">
        <f>+Ene!Q163+Feb!Q163+Mar!Q163+Abr!Q163+May!Q163+Jun!Q163+Jul!Q163+Ago!Q163+Set!Q163+Oct!Q163+Nov!Q163+Dic!Q163</f>
        <v>2</v>
      </c>
      <c r="AC163" s="13">
        <f>+Ene!R163+Feb!R163+Mar!R163+Abr!R163+May!R163+Jun!R163+Jul!R163+Ago!R163+Set!R163+Oct!R163+Nov!R163+Dic!R163</f>
        <v>8</v>
      </c>
      <c r="AD163" s="13">
        <f>+Ene!S163+Feb!S163+Mar!S163+Abr!S163+May!S163+Jun!S163+Jul!S163+Ago!S163+Set!S163+Oct!S163+Nov!S163+Dic!S163</f>
        <v>4</v>
      </c>
      <c r="AE163" s="13">
        <f t="shared" si="42"/>
        <v>14</v>
      </c>
      <c r="AF163" s="52">
        <v>51</v>
      </c>
      <c r="AG163" s="47">
        <f t="shared" si="43"/>
        <v>27.450980392156865</v>
      </c>
      <c r="AH163" s="14">
        <f>+Ene!T163+Feb!T163+Mar!T163+Abr!T163+May!T163+Jun!T163+Jul!T163+Ago!T163+Set!T163+Oct!T163+Nov!T163+Dic!T163</f>
        <v>0</v>
      </c>
      <c r="AI163" s="13">
        <f>+Ene!U163+Feb!U163+Mar!U163+Abr!U163+May!U163+Jun!U163+Jul!U163+Ago!U163+Set!U163+Oct!U163+Nov!U163+Dic!U163</f>
        <v>7</v>
      </c>
      <c r="AJ163" s="13">
        <f>+Ene!V163+Feb!V163+Mar!V163+Abr!V163+May!V163+Jun!V163+Jul!V163+Ago!V163+Set!V163+Oct!V163+Nov!V163+Dic!V163</f>
        <v>4</v>
      </c>
      <c r="AK163" s="13">
        <f>+Ene!W163+Feb!W163+Mar!W163+Abr!W163+May!W163+Jun!W163+Jul!W163+Ago!W163+Set!W163+Oct!W163+Nov!W163+Dic!W163</f>
        <v>2</v>
      </c>
      <c r="AL163" s="13">
        <f t="shared" si="44"/>
        <v>13</v>
      </c>
      <c r="AM163" s="56">
        <f t="shared" si="45"/>
        <v>148.29178703189746</v>
      </c>
      <c r="AN163" s="47">
        <f t="shared" si="46"/>
        <v>8.7665003303276059</v>
      </c>
      <c r="AO163" s="62">
        <f t="shared" si="47"/>
        <v>128.29178703189746</v>
      </c>
      <c r="AP163" s="40">
        <f>+Ene!X163+Feb!W163+Mar!W163+Abr!W163+May!W163+Jun!W163+Jul!W163+Ago!W163+Set!W163+Oct!W163+Nov!W163+Dic!W163</f>
        <v>0</v>
      </c>
      <c r="AQ163" s="59">
        <f t="shared" si="48"/>
        <v>0</v>
      </c>
      <c r="AR163" s="8">
        <f>+Ene!Y163+Feb!Y163+Mar!Y163+Abr!Y163+May!Y163+Jun!Y163+Jul!Y163+Ago!Y163+Set!Y163+Oct!Y163+Nov!Y163+Dic!Y163</f>
        <v>0</v>
      </c>
      <c r="AS163" s="59">
        <f t="shared" si="49"/>
        <v>0</v>
      </c>
      <c r="AT163" s="13">
        <f>+Ene!AA163+Feb!AA163+Mar!AA163+Abr!AA163+May!AA163+Jun!AA163+Jul!AA163+Ago!AA163+Set!AA163+Oct!AA163+Nov!AA163+Dic!AA163</f>
        <v>0</v>
      </c>
      <c r="AU163" s="13">
        <f>+Ene!AB163+Feb!AB163+Mar!AB163+Abr!AB163+May!AB163+Jun!AB163+Jul!AB163+Ago!AB163+Set!AB163+Oct!AB163+Nov!AB163+Dic!AB163</f>
        <v>0</v>
      </c>
      <c r="AV163" s="13">
        <f>+Ene!AC163+Feb!AC163+Mar!AC163+Abr!AC163+May!AC163+Jun!AC163+Jul!AC163+Ago!AC163+Set!AC163+Oct!AC163+Nov!AC163+Dic!AC163</f>
        <v>0</v>
      </c>
      <c r="AW163" s="14">
        <f t="shared" si="50"/>
        <v>0</v>
      </c>
      <c r="AX163" s="56">
        <f t="shared" si="51"/>
        <v>148.29178703189746</v>
      </c>
      <c r="AY163" s="47">
        <f t="shared" si="52"/>
        <v>0</v>
      </c>
    </row>
    <row r="164" spans="1:51" x14ac:dyDescent="0.3">
      <c r="A164" s="79" t="s">
        <v>57</v>
      </c>
      <c r="B164" s="79" t="s">
        <v>136</v>
      </c>
      <c r="C164" s="80">
        <v>407</v>
      </c>
      <c r="D164" s="79" t="s">
        <v>268</v>
      </c>
      <c r="E164" s="79" t="s">
        <v>57</v>
      </c>
      <c r="F164" s="79" t="s">
        <v>136</v>
      </c>
      <c r="G164" s="81" t="s">
        <v>264</v>
      </c>
      <c r="H164" s="82">
        <v>94</v>
      </c>
      <c r="I164" s="84" t="s">
        <v>138</v>
      </c>
      <c r="J164" s="54">
        <v>8</v>
      </c>
      <c r="K164" s="54">
        <v>8</v>
      </c>
      <c r="L164" s="54">
        <v>31.384863974289992</v>
      </c>
      <c r="M164" s="54">
        <v>31.883036418326345</v>
      </c>
      <c r="N164" s="54">
        <v>63.26790039261634</v>
      </c>
      <c r="O164" s="54">
        <v>71.26790039261634</v>
      </c>
      <c r="P164" s="40">
        <f>+Ene!J164+Feb!J164+Mar!J164+Abr!J164+May!J164+Jun!J164+Jul!J164+Ago!J164+Set!J164+Oct!J164+Nov!J164+Dic!J164</f>
        <v>0</v>
      </c>
      <c r="Q164" s="8">
        <f>+Ene!K164+Feb!K164+Mar!K164+Abr!K164+May!K164+Jun!K164+Jul!K164+Ago!K164+Set!K164+Oct!K164+Nov!K164+Dic!K164</f>
        <v>1</v>
      </c>
      <c r="R164" s="42">
        <f>+Ene!L164+Feb!L164+Mar!L164+Abr!L164+May!L164+Jun!L164+Jul!L164+Ago!L164+Set!L164+Oct!L164+Nov!L164+Dic!L164</f>
        <v>1</v>
      </c>
      <c r="S164" s="54">
        <f t="shared" si="37"/>
        <v>8</v>
      </c>
      <c r="T164" s="51">
        <f t="shared" si="38"/>
        <v>12.5</v>
      </c>
      <c r="U164" s="13">
        <f>+Ene!M164+Feb!M164+Mar!M164+Abr!M164+May!M164+Jun!M164+Jul!M164+Ago!M164+Set!M164+Oct!M164+Nov!M164+Dic!M164</f>
        <v>0</v>
      </c>
      <c r="V164" s="13">
        <f>+Ene!N164+Feb!N164+Mar!N164+Abr!N164+May!N164+Jun!N164+Jul!N164+Ago!N164+Set!N164+Oct!N164+Nov!N164+Dic!N164</f>
        <v>1</v>
      </c>
      <c r="W164" s="13">
        <f>+Ene!O164+Feb!O164+Mar!O164+Abr!O164+May!O164+Jun!O164+Jul!O164+Ago!O164+Set!O164+Oct!O164+Nov!O164+Dic!O164</f>
        <v>1</v>
      </c>
      <c r="X164" s="13">
        <f t="shared" si="39"/>
        <v>2</v>
      </c>
      <c r="Y164" s="56">
        <f t="shared" si="40"/>
        <v>71.26790039261634</v>
      </c>
      <c r="Z164" s="47">
        <f t="shared" si="41"/>
        <v>2.8063125039210619</v>
      </c>
      <c r="AA164" s="14">
        <f>+Ene!P164+Feb!P164+Mar!P164+Abr!P164+May!P164+Jun!P164+Jul!P164+Ago!P164+Set!P164+Oct!P164+Nov!P164+Dic!P164</f>
        <v>0</v>
      </c>
      <c r="AB164" s="13">
        <f>+Ene!Q164+Feb!Q164+Mar!Q164+Abr!Q164+May!Q164+Jun!Q164+Jul!Q164+Ago!Q164+Set!Q164+Oct!Q164+Nov!Q164+Dic!Q164</f>
        <v>1</v>
      </c>
      <c r="AC164" s="13">
        <f>+Ene!R164+Feb!R164+Mar!R164+Abr!R164+May!R164+Jun!R164+Jul!R164+Ago!R164+Set!R164+Oct!R164+Nov!R164+Dic!R164</f>
        <v>2</v>
      </c>
      <c r="AD164" s="13">
        <f>+Ene!S164+Feb!S164+Mar!S164+Abr!S164+May!S164+Jun!S164+Jul!S164+Ago!S164+Set!S164+Oct!S164+Nov!S164+Dic!S164</f>
        <v>1</v>
      </c>
      <c r="AE164" s="13">
        <f t="shared" si="42"/>
        <v>4</v>
      </c>
      <c r="AF164" s="52">
        <v>113</v>
      </c>
      <c r="AG164" s="47">
        <f t="shared" si="43"/>
        <v>3.5398230088495577</v>
      </c>
      <c r="AH164" s="14">
        <f>+Ene!T164+Feb!T164+Mar!T164+Abr!T164+May!T164+Jun!T164+Jul!T164+Ago!T164+Set!T164+Oct!T164+Nov!T164+Dic!T164</f>
        <v>4</v>
      </c>
      <c r="AI164" s="13">
        <f>+Ene!U164+Feb!U164+Mar!U164+Abr!U164+May!U164+Jun!U164+Jul!U164+Ago!U164+Set!U164+Oct!U164+Nov!U164+Dic!U164</f>
        <v>2</v>
      </c>
      <c r="AJ164" s="13">
        <f>+Ene!V164+Feb!V164+Mar!V164+Abr!V164+May!V164+Jun!V164+Jul!V164+Ago!V164+Set!V164+Oct!V164+Nov!V164+Dic!V164</f>
        <v>0</v>
      </c>
      <c r="AK164" s="13">
        <f>+Ene!W164+Feb!W164+Mar!W164+Abr!W164+May!W164+Jun!W164+Jul!W164+Ago!W164+Set!W164+Oct!W164+Nov!W164+Dic!W164</f>
        <v>0</v>
      </c>
      <c r="AL164" s="13">
        <f t="shared" si="44"/>
        <v>6</v>
      </c>
      <c r="AM164" s="56">
        <f t="shared" si="45"/>
        <v>71.26790039261634</v>
      </c>
      <c r="AN164" s="47">
        <f t="shared" si="46"/>
        <v>8.4189375117631862</v>
      </c>
      <c r="AO164" s="62">
        <f t="shared" si="47"/>
        <v>63.26790039261634</v>
      </c>
      <c r="AP164" s="40">
        <f>+Ene!X164+Feb!W164+Mar!W164+Abr!W164+May!W164+Jun!W164+Jul!W164+Ago!W164+Set!W164+Oct!W164+Nov!W164+Dic!W164</f>
        <v>0</v>
      </c>
      <c r="AQ164" s="59">
        <f t="shared" si="48"/>
        <v>0</v>
      </c>
      <c r="AR164" s="8">
        <f>+Ene!Y164+Feb!Y164+Mar!Y164+Abr!Y164+May!Y164+Jun!Y164+Jul!Y164+Ago!Y164+Set!Y164+Oct!Y164+Nov!Y164+Dic!Y164</f>
        <v>0</v>
      </c>
      <c r="AS164" s="59">
        <f t="shared" si="49"/>
        <v>0</v>
      </c>
      <c r="AT164" s="13">
        <f>+Ene!AA164+Feb!AA164+Mar!AA164+Abr!AA164+May!AA164+Jun!AA164+Jul!AA164+Ago!AA164+Set!AA164+Oct!AA164+Nov!AA164+Dic!AA164</f>
        <v>0</v>
      </c>
      <c r="AU164" s="13">
        <f>+Ene!AB164+Feb!AB164+Mar!AB164+Abr!AB164+May!AB164+Jun!AB164+Jul!AB164+Ago!AB164+Set!AB164+Oct!AB164+Nov!AB164+Dic!AB164</f>
        <v>0</v>
      </c>
      <c r="AV164" s="13">
        <f>+Ene!AC164+Feb!AC164+Mar!AC164+Abr!AC164+May!AC164+Jun!AC164+Jul!AC164+Ago!AC164+Set!AC164+Oct!AC164+Nov!AC164+Dic!AC164</f>
        <v>0</v>
      </c>
      <c r="AW164" s="14">
        <f t="shared" si="50"/>
        <v>0</v>
      </c>
      <c r="AX164" s="56">
        <f t="shared" si="51"/>
        <v>71.26790039261634</v>
      </c>
      <c r="AY164" s="47">
        <f t="shared" si="52"/>
        <v>0</v>
      </c>
    </row>
    <row r="165" spans="1:51" x14ac:dyDescent="0.3">
      <c r="A165" s="79" t="s">
        <v>57</v>
      </c>
      <c r="B165" s="79" t="s">
        <v>136</v>
      </c>
      <c r="C165" s="80">
        <v>407</v>
      </c>
      <c r="D165" s="79" t="s">
        <v>268</v>
      </c>
      <c r="E165" s="79" t="s">
        <v>57</v>
      </c>
      <c r="F165" s="79" t="s">
        <v>136</v>
      </c>
      <c r="G165" s="81" t="s">
        <v>264</v>
      </c>
      <c r="H165" s="82">
        <v>7041</v>
      </c>
      <c r="I165" s="84" t="s">
        <v>362</v>
      </c>
      <c r="J165" s="54">
        <v>10</v>
      </c>
      <c r="K165" s="54">
        <v>10</v>
      </c>
      <c r="L165" s="54">
        <v>35.668033758490786</v>
      </c>
      <c r="M165" s="54">
        <v>36.23419302449858</v>
      </c>
      <c r="N165" s="54">
        <v>71.902226782989374</v>
      </c>
      <c r="O165" s="54">
        <v>81.902226782989374</v>
      </c>
      <c r="P165" s="40">
        <f>+Ene!J165+Feb!J165+Mar!J165+Abr!J165+May!J165+Jun!J165+Jul!J165+Ago!J165+Set!J165+Oct!J165+Nov!J165+Dic!J165</f>
        <v>0</v>
      </c>
      <c r="Q165" s="8">
        <f>+Ene!K165+Feb!K165+Mar!K165+Abr!K165+May!K165+Jun!K165+Jul!K165+Ago!K165+Set!K165+Oct!K165+Nov!K165+Dic!K165</f>
        <v>0</v>
      </c>
      <c r="R165" s="42">
        <f>+Ene!L165+Feb!L165+Mar!L165+Abr!L165+May!L165+Jun!L165+Jul!L165+Ago!L165+Set!L165+Oct!L165+Nov!L165+Dic!L165</f>
        <v>0</v>
      </c>
      <c r="S165" s="54">
        <f t="shared" si="37"/>
        <v>10</v>
      </c>
      <c r="T165" s="51">
        <f t="shared" si="38"/>
        <v>0</v>
      </c>
      <c r="U165" s="13">
        <f>+Ene!M165+Feb!M165+Mar!M165+Abr!M165+May!M165+Jun!M165+Jul!M165+Ago!M165+Set!M165+Oct!M165+Nov!M165+Dic!M165</f>
        <v>1</v>
      </c>
      <c r="V165" s="13">
        <f>+Ene!N165+Feb!N165+Mar!N165+Abr!N165+May!N165+Jun!N165+Jul!N165+Ago!N165+Set!N165+Oct!N165+Nov!N165+Dic!N165</f>
        <v>0</v>
      </c>
      <c r="W165" s="13">
        <f>+Ene!O165+Feb!O165+Mar!O165+Abr!O165+May!O165+Jun!O165+Jul!O165+Ago!O165+Set!O165+Oct!O165+Nov!O165+Dic!O165</f>
        <v>2</v>
      </c>
      <c r="X165" s="13">
        <f t="shared" si="39"/>
        <v>3</v>
      </c>
      <c r="Y165" s="56">
        <f t="shared" si="40"/>
        <v>81.902226782989374</v>
      </c>
      <c r="Z165" s="47">
        <f t="shared" si="41"/>
        <v>3.6629040721308974</v>
      </c>
      <c r="AA165" s="14">
        <f>+Ene!P165+Feb!P165+Mar!P165+Abr!P165+May!P165+Jun!P165+Jul!P165+Ago!P165+Set!P165+Oct!P165+Nov!P165+Dic!P165</f>
        <v>0</v>
      </c>
      <c r="AB165" s="13">
        <f>+Ene!Q165+Feb!Q165+Mar!Q165+Abr!Q165+May!Q165+Jun!Q165+Jul!Q165+Ago!Q165+Set!Q165+Oct!Q165+Nov!Q165+Dic!Q165</f>
        <v>0</v>
      </c>
      <c r="AC165" s="13">
        <f>+Ene!R165+Feb!R165+Mar!R165+Abr!R165+May!R165+Jun!R165+Jul!R165+Ago!R165+Set!R165+Oct!R165+Nov!R165+Dic!R165</f>
        <v>1</v>
      </c>
      <c r="AD165" s="13">
        <f>+Ene!S165+Feb!S165+Mar!S165+Abr!S165+May!S165+Jun!S165+Jul!S165+Ago!S165+Set!S165+Oct!S165+Nov!S165+Dic!S165</f>
        <v>5</v>
      </c>
      <c r="AE165" s="13">
        <f t="shared" si="42"/>
        <v>6</v>
      </c>
      <c r="AF165" s="52">
        <v>32</v>
      </c>
      <c r="AG165" s="47">
        <f t="shared" si="43"/>
        <v>18.75</v>
      </c>
      <c r="AH165" s="14">
        <f>+Ene!T165+Feb!T165+Mar!T165+Abr!T165+May!T165+Jun!T165+Jul!T165+Ago!T165+Set!T165+Oct!T165+Nov!T165+Dic!T165</f>
        <v>0</v>
      </c>
      <c r="AI165" s="13">
        <f>+Ene!U165+Feb!U165+Mar!U165+Abr!U165+May!U165+Jun!U165+Jul!U165+Ago!U165+Set!U165+Oct!U165+Nov!U165+Dic!U165</f>
        <v>8</v>
      </c>
      <c r="AJ165" s="13">
        <f>+Ene!V165+Feb!V165+Mar!V165+Abr!V165+May!V165+Jun!V165+Jul!V165+Ago!V165+Set!V165+Oct!V165+Nov!V165+Dic!V165</f>
        <v>5</v>
      </c>
      <c r="AK165" s="13">
        <f>+Ene!W165+Feb!W165+Mar!W165+Abr!W165+May!W165+Jun!W165+Jul!W165+Ago!W165+Set!W165+Oct!W165+Nov!W165+Dic!W165</f>
        <v>14</v>
      </c>
      <c r="AL165" s="13">
        <f t="shared" si="44"/>
        <v>27</v>
      </c>
      <c r="AM165" s="56">
        <f t="shared" si="45"/>
        <v>81.902226782989374</v>
      </c>
      <c r="AN165" s="47">
        <f t="shared" si="46"/>
        <v>32.966136649178075</v>
      </c>
      <c r="AO165" s="62">
        <f t="shared" si="47"/>
        <v>71.902226782989374</v>
      </c>
      <c r="AP165" s="40">
        <f>+Ene!X165+Feb!W165+Mar!W165+Abr!W165+May!W165+Jun!W165+Jul!W165+Ago!W165+Set!W165+Oct!W165+Nov!W165+Dic!W165</f>
        <v>0</v>
      </c>
      <c r="AQ165" s="59">
        <f t="shared" si="48"/>
        <v>0</v>
      </c>
      <c r="AR165" s="8">
        <f>+Ene!Y165+Feb!Y165+Mar!Y165+Abr!Y165+May!Y165+Jun!Y165+Jul!Y165+Ago!Y165+Set!Y165+Oct!Y165+Nov!Y165+Dic!Y165</f>
        <v>0</v>
      </c>
      <c r="AS165" s="59">
        <f t="shared" si="49"/>
        <v>0</v>
      </c>
      <c r="AT165" s="13">
        <f>+Ene!AA165+Feb!AA165+Mar!AA165+Abr!AA165+May!AA165+Jun!AA165+Jul!AA165+Ago!AA165+Set!AA165+Oct!AA165+Nov!AA165+Dic!AA165</f>
        <v>2</v>
      </c>
      <c r="AU165" s="13">
        <f>+Ene!AB165+Feb!AB165+Mar!AB165+Abr!AB165+May!AB165+Jun!AB165+Jul!AB165+Ago!AB165+Set!AB165+Oct!AB165+Nov!AB165+Dic!AB165</f>
        <v>0</v>
      </c>
      <c r="AV165" s="13">
        <f>+Ene!AC165+Feb!AC165+Mar!AC165+Abr!AC165+May!AC165+Jun!AC165+Jul!AC165+Ago!AC165+Set!AC165+Oct!AC165+Nov!AC165+Dic!AC165</f>
        <v>3</v>
      </c>
      <c r="AW165" s="14">
        <f t="shared" si="50"/>
        <v>5</v>
      </c>
      <c r="AX165" s="56">
        <f t="shared" si="51"/>
        <v>81.902226782989374</v>
      </c>
      <c r="AY165" s="47">
        <f t="shared" si="52"/>
        <v>6.1048401202181619</v>
      </c>
    </row>
    <row r="166" spans="1:51" x14ac:dyDescent="0.3">
      <c r="A166" s="79" t="s">
        <v>57</v>
      </c>
      <c r="B166" s="79" t="s">
        <v>136</v>
      </c>
      <c r="C166" s="80">
        <v>407</v>
      </c>
      <c r="D166" s="79" t="s">
        <v>268</v>
      </c>
      <c r="E166" s="79" t="s">
        <v>57</v>
      </c>
      <c r="F166" s="79" t="s">
        <v>136</v>
      </c>
      <c r="G166" s="81" t="s">
        <v>264</v>
      </c>
      <c r="H166" s="82">
        <v>15306</v>
      </c>
      <c r="I166" s="84" t="s">
        <v>146</v>
      </c>
      <c r="J166" s="54">
        <v>10</v>
      </c>
      <c r="K166" s="54">
        <v>10</v>
      </c>
      <c r="L166" s="54">
        <v>29.881997383342387</v>
      </c>
      <c r="M166" s="54">
        <v>30.356314802125599</v>
      </c>
      <c r="N166" s="54">
        <v>60.23831218546799</v>
      </c>
      <c r="O166" s="54">
        <v>70.23831218546799</v>
      </c>
      <c r="P166" s="40">
        <f>+Ene!J166+Feb!J166+Mar!J166+Abr!J166+May!J166+Jun!J166+Jul!J166+Ago!J166+Set!J166+Oct!J166+Nov!J166+Dic!J166</f>
        <v>0</v>
      </c>
      <c r="Q166" s="8">
        <f>+Ene!K166+Feb!K166+Mar!K166+Abr!K166+May!K166+Jun!K166+Jul!K166+Ago!K166+Set!K166+Oct!K166+Nov!K166+Dic!K166</f>
        <v>0</v>
      </c>
      <c r="R166" s="42">
        <f>+Ene!L166+Feb!L166+Mar!L166+Abr!L166+May!L166+Jun!L166+Jul!L166+Ago!L166+Set!L166+Oct!L166+Nov!L166+Dic!L166</f>
        <v>0</v>
      </c>
      <c r="S166" s="54">
        <f t="shared" si="37"/>
        <v>10</v>
      </c>
      <c r="T166" s="51">
        <f t="shared" si="38"/>
        <v>0</v>
      </c>
      <c r="U166" s="13">
        <f>+Ene!M166+Feb!M166+Mar!M166+Abr!M166+May!M166+Jun!M166+Jul!M166+Ago!M166+Set!M166+Oct!M166+Nov!M166+Dic!M166</f>
        <v>3</v>
      </c>
      <c r="V166" s="13">
        <f>+Ene!N166+Feb!N166+Mar!N166+Abr!N166+May!N166+Jun!N166+Jul!N166+Ago!N166+Set!N166+Oct!N166+Nov!N166+Dic!N166</f>
        <v>1</v>
      </c>
      <c r="W166" s="13">
        <f>+Ene!O166+Feb!O166+Mar!O166+Abr!O166+May!O166+Jun!O166+Jul!O166+Ago!O166+Set!O166+Oct!O166+Nov!O166+Dic!O166</f>
        <v>0</v>
      </c>
      <c r="X166" s="13">
        <f t="shared" si="39"/>
        <v>4</v>
      </c>
      <c r="Y166" s="56">
        <f t="shared" si="40"/>
        <v>70.23831218546799</v>
      </c>
      <c r="Z166" s="47">
        <f t="shared" si="41"/>
        <v>5.6948976641662288</v>
      </c>
      <c r="AA166" s="14">
        <f>+Ene!P166+Feb!P166+Mar!P166+Abr!P166+May!P166+Jun!P166+Jul!P166+Ago!P166+Set!P166+Oct!P166+Nov!P166+Dic!P166</f>
        <v>0</v>
      </c>
      <c r="AB166" s="13">
        <f>+Ene!Q166+Feb!Q166+Mar!Q166+Abr!Q166+May!Q166+Jun!Q166+Jul!Q166+Ago!Q166+Set!Q166+Oct!Q166+Nov!Q166+Dic!Q166</f>
        <v>0</v>
      </c>
      <c r="AC166" s="13">
        <f>+Ene!R166+Feb!R166+Mar!R166+Abr!R166+May!R166+Jun!R166+Jul!R166+Ago!R166+Set!R166+Oct!R166+Nov!R166+Dic!R166</f>
        <v>4</v>
      </c>
      <c r="AD166" s="13">
        <f>+Ene!S166+Feb!S166+Mar!S166+Abr!S166+May!S166+Jun!S166+Jul!S166+Ago!S166+Set!S166+Oct!S166+Nov!S166+Dic!S166</f>
        <v>2</v>
      </c>
      <c r="AE166" s="13">
        <f t="shared" si="42"/>
        <v>6</v>
      </c>
      <c r="AF166" s="52">
        <v>16</v>
      </c>
      <c r="AG166" s="47">
        <f t="shared" si="43"/>
        <v>37.5</v>
      </c>
      <c r="AH166" s="14">
        <f>+Ene!T166+Feb!T166+Mar!T166+Abr!T166+May!T166+Jun!T166+Jul!T166+Ago!T166+Set!T166+Oct!T166+Nov!T166+Dic!T166</f>
        <v>0</v>
      </c>
      <c r="AI166" s="13">
        <f>+Ene!U166+Feb!U166+Mar!U166+Abr!U166+May!U166+Jun!U166+Jul!U166+Ago!U166+Set!U166+Oct!U166+Nov!U166+Dic!U166</f>
        <v>6</v>
      </c>
      <c r="AJ166" s="13">
        <f>+Ene!V166+Feb!V166+Mar!V166+Abr!V166+May!V166+Jun!V166+Jul!V166+Ago!V166+Set!V166+Oct!V166+Nov!V166+Dic!V166</f>
        <v>4</v>
      </c>
      <c r="AK166" s="13">
        <f>+Ene!W166+Feb!W166+Mar!W166+Abr!W166+May!W166+Jun!W166+Jul!W166+Ago!W166+Set!W166+Oct!W166+Nov!W166+Dic!W166</f>
        <v>3</v>
      </c>
      <c r="AL166" s="13">
        <f t="shared" si="44"/>
        <v>13</v>
      </c>
      <c r="AM166" s="56">
        <f t="shared" si="45"/>
        <v>70.23831218546799</v>
      </c>
      <c r="AN166" s="47">
        <f t="shared" si="46"/>
        <v>18.508417408540243</v>
      </c>
      <c r="AO166" s="62">
        <f t="shared" si="47"/>
        <v>60.23831218546799</v>
      </c>
      <c r="AP166" s="40">
        <f>+Ene!X166+Feb!W166+Mar!W166+Abr!W166+May!W166+Jun!W166+Jul!W166+Ago!W166+Set!W166+Oct!W166+Nov!W166+Dic!W166</f>
        <v>0</v>
      </c>
      <c r="AQ166" s="59">
        <f t="shared" si="48"/>
        <v>0</v>
      </c>
      <c r="AR166" s="8">
        <f>+Ene!Y166+Feb!Y166+Mar!Y166+Abr!Y166+May!Y166+Jun!Y166+Jul!Y166+Ago!Y166+Set!Y166+Oct!Y166+Nov!Y166+Dic!Y166</f>
        <v>0</v>
      </c>
      <c r="AS166" s="59">
        <f t="shared" si="49"/>
        <v>0</v>
      </c>
      <c r="AT166" s="13">
        <f>+Ene!AA166+Feb!AA166+Mar!AA166+Abr!AA166+May!AA166+Jun!AA166+Jul!AA166+Ago!AA166+Set!AA166+Oct!AA166+Nov!AA166+Dic!AA166</f>
        <v>0</v>
      </c>
      <c r="AU166" s="13">
        <f>+Ene!AB166+Feb!AB166+Mar!AB166+Abr!AB166+May!AB166+Jun!AB166+Jul!AB166+Ago!AB166+Set!AB166+Oct!AB166+Nov!AB166+Dic!AB166</f>
        <v>0</v>
      </c>
      <c r="AV166" s="13">
        <f>+Ene!AC166+Feb!AC166+Mar!AC166+Abr!AC166+May!AC166+Jun!AC166+Jul!AC166+Ago!AC166+Set!AC166+Oct!AC166+Nov!AC166+Dic!AC166</f>
        <v>0</v>
      </c>
      <c r="AW166" s="14">
        <f t="shared" si="50"/>
        <v>0</v>
      </c>
      <c r="AX166" s="56">
        <f t="shared" si="51"/>
        <v>70.23831218546799</v>
      </c>
      <c r="AY166" s="47">
        <f t="shared" si="52"/>
        <v>0</v>
      </c>
    </row>
    <row r="167" spans="1:51" x14ac:dyDescent="0.3">
      <c r="A167" s="79" t="s">
        <v>57</v>
      </c>
      <c r="B167" s="79" t="s">
        <v>136</v>
      </c>
      <c r="C167" s="80">
        <v>407</v>
      </c>
      <c r="D167" s="79" t="s">
        <v>268</v>
      </c>
      <c r="E167" s="79" t="s">
        <v>57</v>
      </c>
      <c r="F167" s="79" t="s">
        <v>136</v>
      </c>
      <c r="G167" s="81" t="s">
        <v>264</v>
      </c>
      <c r="H167" s="82">
        <v>26374</v>
      </c>
      <c r="I167" s="84" t="s">
        <v>365</v>
      </c>
      <c r="J167" s="54">
        <v>5</v>
      </c>
      <c r="K167" s="54">
        <v>5</v>
      </c>
      <c r="L167" s="54">
        <v>11.720530398815272</v>
      </c>
      <c r="M167" s="54">
        <v>11.906570563875832</v>
      </c>
      <c r="N167" s="54">
        <v>23.627100962691102</v>
      </c>
      <c r="O167" s="54">
        <v>28.627100962691102</v>
      </c>
      <c r="P167" s="40">
        <f>+Ene!J167+Feb!J167+Mar!J167+Abr!J167+May!J167+Jun!J167+Jul!J167+Ago!J167+Set!J167+Oct!J167+Nov!J167+Dic!J167</f>
        <v>0</v>
      </c>
      <c r="Q167" s="8">
        <f>+Ene!K167+Feb!K167+Mar!K167+Abr!K167+May!K167+Jun!K167+Jul!K167+Ago!K167+Set!K167+Oct!K167+Nov!K167+Dic!K167</f>
        <v>0</v>
      </c>
      <c r="R167" s="42">
        <f>+Ene!L167+Feb!L167+Mar!L167+Abr!L167+May!L167+Jun!L167+Jul!L167+Ago!L167+Set!L167+Oct!L167+Nov!L167+Dic!L167</f>
        <v>0</v>
      </c>
      <c r="S167" s="54">
        <f t="shared" si="37"/>
        <v>5</v>
      </c>
      <c r="T167" s="51">
        <f t="shared" si="38"/>
        <v>0</v>
      </c>
      <c r="U167" s="13">
        <f>+Ene!M167+Feb!M167+Mar!M167+Abr!M167+May!M167+Jun!M167+Jul!M167+Ago!M167+Set!M167+Oct!M167+Nov!M167+Dic!M167</f>
        <v>1</v>
      </c>
      <c r="V167" s="13">
        <f>+Ene!N167+Feb!N167+Mar!N167+Abr!N167+May!N167+Jun!N167+Jul!N167+Ago!N167+Set!N167+Oct!N167+Nov!N167+Dic!N167</f>
        <v>0</v>
      </c>
      <c r="W167" s="13">
        <f>+Ene!O167+Feb!O167+Mar!O167+Abr!O167+May!O167+Jun!O167+Jul!O167+Ago!O167+Set!O167+Oct!O167+Nov!O167+Dic!O167</f>
        <v>0</v>
      </c>
      <c r="X167" s="13">
        <f t="shared" si="39"/>
        <v>1</v>
      </c>
      <c r="Y167" s="56">
        <f t="shared" si="40"/>
        <v>28.627100962691102</v>
      </c>
      <c r="Z167" s="47">
        <f t="shared" si="41"/>
        <v>3.4931933949695848</v>
      </c>
      <c r="AA167" s="14">
        <f>+Ene!P167+Feb!P167+Mar!P167+Abr!P167+May!P167+Jun!P167+Jul!P167+Ago!P167+Set!P167+Oct!P167+Nov!P167+Dic!P167</f>
        <v>0</v>
      </c>
      <c r="AB167" s="13">
        <f>+Ene!Q167+Feb!Q167+Mar!Q167+Abr!Q167+May!Q167+Jun!Q167+Jul!Q167+Ago!Q167+Set!Q167+Oct!Q167+Nov!Q167+Dic!Q167</f>
        <v>1</v>
      </c>
      <c r="AC167" s="13">
        <f>+Ene!R167+Feb!R167+Mar!R167+Abr!R167+May!R167+Jun!R167+Jul!R167+Ago!R167+Set!R167+Oct!R167+Nov!R167+Dic!R167</f>
        <v>0</v>
      </c>
      <c r="AD167" s="13">
        <f>+Ene!S167+Feb!S167+Mar!S167+Abr!S167+May!S167+Jun!S167+Jul!S167+Ago!S167+Set!S167+Oct!S167+Nov!S167+Dic!S167</f>
        <v>1</v>
      </c>
      <c r="AE167" s="13">
        <f t="shared" si="42"/>
        <v>2</v>
      </c>
      <c r="AF167" s="52">
        <v>51</v>
      </c>
      <c r="AG167" s="47">
        <f t="shared" si="43"/>
        <v>3.9215686274509802</v>
      </c>
      <c r="AH167" s="14">
        <f>+Ene!T167+Feb!T167+Mar!T167+Abr!T167+May!T167+Jun!T167+Jul!T167+Ago!T167+Set!T167+Oct!T167+Nov!T167+Dic!T167</f>
        <v>0</v>
      </c>
      <c r="AI167" s="13">
        <f>+Ene!U167+Feb!U167+Mar!U167+Abr!U167+May!U167+Jun!U167+Jul!U167+Ago!U167+Set!U167+Oct!U167+Nov!U167+Dic!U167</f>
        <v>0</v>
      </c>
      <c r="AJ167" s="13">
        <f>+Ene!V167+Feb!V167+Mar!V167+Abr!V167+May!V167+Jun!V167+Jul!V167+Ago!V167+Set!V167+Oct!V167+Nov!V167+Dic!V167</f>
        <v>0</v>
      </c>
      <c r="AK167" s="13">
        <f>+Ene!W167+Feb!W167+Mar!W167+Abr!W167+May!W167+Jun!W167+Jul!W167+Ago!W167+Set!W167+Oct!W167+Nov!W167+Dic!W167</f>
        <v>0</v>
      </c>
      <c r="AL167" s="13">
        <f t="shared" si="44"/>
        <v>0</v>
      </c>
      <c r="AM167" s="56">
        <f t="shared" si="45"/>
        <v>28.627100962691102</v>
      </c>
      <c r="AN167" s="47">
        <f t="shared" si="46"/>
        <v>0</v>
      </c>
      <c r="AO167" s="62">
        <f t="shared" si="47"/>
        <v>23.627100962691102</v>
      </c>
      <c r="AP167" s="40">
        <f>+Ene!X167+Feb!W167+Mar!W167+Abr!W167+May!W167+Jun!W167+Jul!W167+Ago!W167+Set!W167+Oct!W167+Nov!W167+Dic!W167</f>
        <v>0</v>
      </c>
      <c r="AQ167" s="59">
        <f t="shared" si="48"/>
        <v>0</v>
      </c>
      <c r="AR167" s="8">
        <f>+Ene!Y167+Feb!Y167+Mar!Y167+Abr!Y167+May!Y167+Jun!Y167+Jul!Y167+Ago!Y167+Set!Y167+Oct!Y167+Nov!Y167+Dic!Y167</f>
        <v>0</v>
      </c>
      <c r="AS167" s="59">
        <f t="shared" si="49"/>
        <v>0</v>
      </c>
      <c r="AT167" s="13">
        <f>+Ene!AA167+Feb!AA167+Mar!AA167+Abr!AA167+May!AA167+Jun!AA167+Jul!AA167+Ago!AA167+Set!AA167+Oct!AA167+Nov!AA167+Dic!AA167</f>
        <v>0</v>
      </c>
      <c r="AU167" s="13">
        <f>+Ene!AB167+Feb!AB167+Mar!AB167+Abr!AB167+May!AB167+Jun!AB167+Jul!AB167+Ago!AB167+Set!AB167+Oct!AB167+Nov!AB167+Dic!AB167</f>
        <v>0</v>
      </c>
      <c r="AV167" s="13">
        <f>+Ene!AC167+Feb!AC167+Mar!AC167+Abr!AC167+May!AC167+Jun!AC167+Jul!AC167+Ago!AC167+Set!AC167+Oct!AC167+Nov!AC167+Dic!AC167</f>
        <v>0</v>
      </c>
      <c r="AW167" s="14">
        <f t="shared" si="50"/>
        <v>0</v>
      </c>
      <c r="AX167" s="56">
        <f t="shared" si="51"/>
        <v>28.627100962691102</v>
      </c>
      <c r="AY167" s="47">
        <f t="shared" si="52"/>
        <v>0</v>
      </c>
    </row>
    <row r="168" spans="1:51" x14ac:dyDescent="0.3">
      <c r="A168" s="79" t="s">
        <v>57</v>
      </c>
      <c r="B168" s="79" t="s">
        <v>136</v>
      </c>
      <c r="C168" s="80">
        <v>407</v>
      </c>
      <c r="D168" s="79" t="s">
        <v>268</v>
      </c>
      <c r="E168" s="79" t="s">
        <v>57</v>
      </c>
      <c r="F168" s="79" t="s">
        <v>136</v>
      </c>
      <c r="G168" s="81" t="s">
        <v>264</v>
      </c>
      <c r="H168" s="82">
        <v>26611</v>
      </c>
      <c r="I168" s="84" t="s">
        <v>366</v>
      </c>
      <c r="J168" s="54">
        <v>5</v>
      </c>
      <c r="K168" s="54">
        <v>5</v>
      </c>
      <c r="L168" s="54">
        <v>11.720530398815272</v>
      </c>
      <c r="M168" s="54">
        <v>11.906570563875832</v>
      </c>
      <c r="N168" s="54">
        <v>23.627100962691102</v>
      </c>
      <c r="O168" s="54">
        <v>28.627100962691102</v>
      </c>
      <c r="P168" s="40">
        <f>+Ene!J168+Feb!J168+Mar!J168+Abr!J168+May!J168+Jun!J168+Jul!J168+Ago!J168+Set!J168+Oct!J168+Nov!J168+Dic!J168</f>
        <v>0</v>
      </c>
      <c r="Q168" s="8">
        <f>+Ene!K168+Feb!K168+Mar!K168+Abr!K168+May!K168+Jun!K168+Jul!K168+Ago!K168+Set!K168+Oct!K168+Nov!K168+Dic!K168</f>
        <v>0</v>
      </c>
      <c r="R168" s="42">
        <f>+Ene!L168+Feb!L168+Mar!L168+Abr!L168+May!L168+Jun!L168+Jul!L168+Ago!L168+Set!L168+Oct!L168+Nov!L168+Dic!L168</f>
        <v>0</v>
      </c>
      <c r="S168" s="54">
        <f t="shared" si="37"/>
        <v>5</v>
      </c>
      <c r="T168" s="51">
        <f t="shared" si="38"/>
        <v>0</v>
      </c>
      <c r="U168" s="13">
        <f>+Ene!M168+Feb!M168+Mar!M168+Abr!M168+May!M168+Jun!M168+Jul!M168+Ago!M168+Set!M168+Oct!M168+Nov!M168+Dic!M168</f>
        <v>0</v>
      </c>
      <c r="V168" s="13">
        <f>+Ene!N168+Feb!N168+Mar!N168+Abr!N168+May!N168+Jun!N168+Jul!N168+Ago!N168+Set!N168+Oct!N168+Nov!N168+Dic!N168</f>
        <v>0</v>
      </c>
      <c r="W168" s="13">
        <f>+Ene!O168+Feb!O168+Mar!O168+Abr!O168+May!O168+Jun!O168+Jul!O168+Ago!O168+Set!O168+Oct!O168+Nov!O168+Dic!O168</f>
        <v>0</v>
      </c>
      <c r="X168" s="13">
        <f t="shared" si="39"/>
        <v>0</v>
      </c>
      <c r="Y168" s="56">
        <f t="shared" si="40"/>
        <v>28.627100962691102</v>
      </c>
      <c r="Z168" s="47">
        <f t="shared" si="41"/>
        <v>0</v>
      </c>
      <c r="AA168" s="14">
        <f>+Ene!P168+Feb!P168+Mar!P168+Abr!P168+May!P168+Jun!P168+Jul!P168+Ago!P168+Set!P168+Oct!P168+Nov!P168+Dic!P168</f>
        <v>0</v>
      </c>
      <c r="AB168" s="13">
        <f>+Ene!Q168+Feb!Q168+Mar!Q168+Abr!Q168+May!Q168+Jun!Q168+Jul!Q168+Ago!Q168+Set!Q168+Oct!Q168+Nov!Q168+Dic!Q168</f>
        <v>0</v>
      </c>
      <c r="AC168" s="13">
        <f>+Ene!R168+Feb!R168+Mar!R168+Abr!R168+May!R168+Jun!R168+Jul!R168+Ago!R168+Set!R168+Oct!R168+Nov!R168+Dic!R168</f>
        <v>1</v>
      </c>
      <c r="AD168" s="13">
        <f>+Ene!S168+Feb!S168+Mar!S168+Abr!S168+May!S168+Jun!S168+Jul!S168+Ago!S168+Set!S168+Oct!S168+Nov!S168+Dic!S168</f>
        <v>0</v>
      </c>
      <c r="AE168" s="13">
        <f t="shared" si="42"/>
        <v>1</v>
      </c>
      <c r="AF168" s="52">
        <v>80</v>
      </c>
      <c r="AG168" s="47">
        <f t="shared" si="43"/>
        <v>1.25</v>
      </c>
      <c r="AH168" s="14">
        <f>+Ene!T168+Feb!T168+Mar!T168+Abr!T168+May!T168+Jun!T168+Jul!T168+Ago!T168+Set!T168+Oct!T168+Nov!T168+Dic!T168</f>
        <v>0</v>
      </c>
      <c r="AI168" s="13">
        <f>+Ene!U168+Feb!U168+Mar!U168+Abr!U168+May!U168+Jun!U168+Jul!U168+Ago!U168+Set!U168+Oct!U168+Nov!U168+Dic!U168</f>
        <v>1</v>
      </c>
      <c r="AJ168" s="13">
        <f>+Ene!V168+Feb!V168+Mar!V168+Abr!V168+May!V168+Jun!V168+Jul!V168+Ago!V168+Set!V168+Oct!V168+Nov!V168+Dic!V168</f>
        <v>0</v>
      </c>
      <c r="AK168" s="13">
        <f>+Ene!W168+Feb!W168+Mar!W168+Abr!W168+May!W168+Jun!W168+Jul!W168+Ago!W168+Set!W168+Oct!W168+Nov!W168+Dic!W168</f>
        <v>0</v>
      </c>
      <c r="AL168" s="13">
        <f t="shared" si="44"/>
        <v>1</v>
      </c>
      <c r="AM168" s="56">
        <f t="shared" si="45"/>
        <v>28.627100962691102</v>
      </c>
      <c r="AN168" s="47">
        <f t="shared" si="46"/>
        <v>3.4931933949695848</v>
      </c>
      <c r="AO168" s="62">
        <f t="shared" si="47"/>
        <v>23.627100962691102</v>
      </c>
      <c r="AP168" s="40">
        <f>+Ene!X168+Feb!W168+Mar!W168+Abr!W168+May!W168+Jun!W168+Jul!W168+Ago!W168+Set!W168+Oct!W168+Nov!W168+Dic!W168</f>
        <v>0</v>
      </c>
      <c r="AQ168" s="59">
        <f t="shared" si="48"/>
        <v>0</v>
      </c>
      <c r="AR168" s="8">
        <f>+Ene!Y168+Feb!Y168+Mar!Y168+Abr!Y168+May!Y168+Jun!Y168+Jul!Y168+Ago!Y168+Set!Y168+Oct!Y168+Nov!Y168+Dic!Y168</f>
        <v>0</v>
      </c>
      <c r="AS168" s="59">
        <f t="shared" si="49"/>
        <v>0</v>
      </c>
      <c r="AT168" s="13">
        <f>+Ene!AA168+Feb!AA168+Mar!AA168+Abr!AA168+May!AA168+Jun!AA168+Jul!AA168+Ago!AA168+Set!AA168+Oct!AA168+Nov!AA168+Dic!AA168</f>
        <v>0</v>
      </c>
      <c r="AU168" s="13">
        <f>+Ene!AB168+Feb!AB168+Mar!AB168+Abr!AB168+May!AB168+Jun!AB168+Jul!AB168+Ago!AB168+Set!AB168+Oct!AB168+Nov!AB168+Dic!AB168</f>
        <v>0</v>
      </c>
      <c r="AV168" s="13">
        <f>+Ene!AC168+Feb!AC168+Mar!AC168+Abr!AC168+May!AC168+Jun!AC168+Jul!AC168+Ago!AC168+Set!AC168+Oct!AC168+Nov!AC168+Dic!AC168</f>
        <v>0</v>
      </c>
      <c r="AW168" s="14">
        <f t="shared" si="50"/>
        <v>0</v>
      </c>
      <c r="AX168" s="56">
        <f t="shared" si="51"/>
        <v>28.627100962691102</v>
      </c>
      <c r="AY168" s="47">
        <f t="shared" si="52"/>
        <v>0</v>
      </c>
    </row>
    <row r="169" spans="1:51" x14ac:dyDescent="0.3">
      <c r="A169" s="79" t="s">
        <v>57</v>
      </c>
      <c r="B169" s="79" t="s">
        <v>142</v>
      </c>
      <c r="C169" s="80">
        <v>407</v>
      </c>
      <c r="D169" s="79" t="s">
        <v>268</v>
      </c>
      <c r="E169" s="79" t="s">
        <v>57</v>
      </c>
      <c r="F169" s="79" t="s">
        <v>136</v>
      </c>
      <c r="G169" s="81" t="s">
        <v>263</v>
      </c>
      <c r="H169" s="82">
        <v>98</v>
      </c>
      <c r="I169" s="84" t="s">
        <v>579</v>
      </c>
      <c r="J169" s="54">
        <v>40</v>
      </c>
      <c r="K169" s="54">
        <v>40</v>
      </c>
      <c r="L169" s="54">
        <v>44.888986784101924</v>
      </c>
      <c r="M169" s="54">
        <v>33.801947879594827</v>
      </c>
      <c r="N169" s="54">
        <v>78.690934663696751</v>
      </c>
      <c r="O169" s="54">
        <v>118.69093466369674</v>
      </c>
      <c r="P169" s="40">
        <f>+Ene!J169+Feb!J169+Mar!J169+Abr!J169+May!J169+Jun!J169+Jul!J169+Ago!J169+Set!J169+Oct!J169+Nov!J169+Dic!J169</f>
        <v>8</v>
      </c>
      <c r="Q169" s="8">
        <f>+Ene!K169+Feb!K169+Mar!K169+Abr!K169+May!K169+Jun!K169+Jul!K169+Ago!K169+Set!K169+Oct!K169+Nov!K169+Dic!K169</f>
        <v>13</v>
      </c>
      <c r="R169" s="42">
        <f>+Ene!L169+Feb!L169+Mar!L169+Abr!L169+May!L169+Jun!L169+Jul!L169+Ago!L169+Set!L169+Oct!L169+Nov!L169+Dic!L169</f>
        <v>10</v>
      </c>
      <c r="S169" s="54">
        <f t="shared" si="37"/>
        <v>40</v>
      </c>
      <c r="T169" s="51">
        <f t="shared" si="38"/>
        <v>25</v>
      </c>
      <c r="U169" s="13">
        <f>+Ene!M169+Feb!M169+Mar!M169+Abr!M169+May!M169+Jun!M169+Jul!M169+Ago!M169+Set!M169+Oct!M169+Nov!M169+Dic!M169</f>
        <v>7</v>
      </c>
      <c r="V169" s="13">
        <f>+Ene!N169+Feb!N169+Mar!N169+Abr!N169+May!N169+Jun!N169+Jul!N169+Ago!N169+Set!N169+Oct!N169+Nov!N169+Dic!N169</f>
        <v>1</v>
      </c>
      <c r="W169" s="13">
        <f>+Ene!O169+Feb!O169+Mar!O169+Abr!O169+May!O169+Jun!O169+Jul!O169+Ago!O169+Set!O169+Oct!O169+Nov!O169+Dic!O169</f>
        <v>5</v>
      </c>
      <c r="X169" s="13">
        <f t="shared" si="39"/>
        <v>13</v>
      </c>
      <c r="Y169" s="56">
        <f t="shared" si="40"/>
        <v>118.69093466369674</v>
      </c>
      <c r="Z169" s="47">
        <f t="shared" si="41"/>
        <v>10.952816267590004</v>
      </c>
      <c r="AA169" s="14">
        <f>+Ene!P169+Feb!P169+Mar!P169+Abr!P169+May!P169+Jun!P169+Jul!P169+Ago!P169+Set!P169+Oct!P169+Nov!P169+Dic!P169</f>
        <v>0</v>
      </c>
      <c r="AB169" s="13">
        <f>+Ene!Q169+Feb!Q169+Mar!Q169+Abr!Q169+May!Q169+Jun!Q169+Jul!Q169+Ago!Q169+Set!Q169+Oct!Q169+Nov!Q169+Dic!Q169</f>
        <v>3</v>
      </c>
      <c r="AC169" s="13">
        <f>+Ene!R169+Feb!R169+Mar!R169+Abr!R169+May!R169+Jun!R169+Jul!R169+Ago!R169+Set!R169+Oct!R169+Nov!R169+Dic!R169</f>
        <v>14</v>
      </c>
      <c r="AD169" s="13">
        <f>+Ene!S169+Feb!S169+Mar!S169+Abr!S169+May!S169+Jun!S169+Jul!S169+Ago!S169+Set!S169+Oct!S169+Nov!S169+Dic!S169</f>
        <v>12</v>
      </c>
      <c r="AE169" s="13">
        <f t="shared" si="42"/>
        <v>29</v>
      </c>
      <c r="AF169" s="52">
        <v>32</v>
      </c>
      <c r="AG169" s="47">
        <f t="shared" si="43"/>
        <v>90.625</v>
      </c>
      <c r="AH169" s="14">
        <f>+Ene!T169+Feb!T169+Mar!T169+Abr!T169+May!T169+Jun!T169+Jul!T169+Ago!T169+Set!T169+Oct!T169+Nov!T169+Dic!T169</f>
        <v>5</v>
      </c>
      <c r="AI169" s="13">
        <f>+Ene!U169+Feb!U169+Mar!U169+Abr!U169+May!U169+Jun!U169+Jul!U169+Ago!U169+Set!U169+Oct!U169+Nov!U169+Dic!U169</f>
        <v>43</v>
      </c>
      <c r="AJ169" s="13">
        <f>+Ene!V169+Feb!V169+Mar!V169+Abr!V169+May!V169+Jun!V169+Jul!V169+Ago!V169+Set!V169+Oct!V169+Nov!V169+Dic!V169</f>
        <v>10</v>
      </c>
      <c r="AK169" s="13">
        <f>+Ene!W169+Feb!W169+Mar!W169+Abr!W169+May!W169+Jun!W169+Jul!W169+Ago!W169+Set!W169+Oct!W169+Nov!W169+Dic!W169</f>
        <v>14</v>
      </c>
      <c r="AL169" s="13">
        <f t="shared" si="44"/>
        <v>72</v>
      </c>
      <c r="AM169" s="56">
        <f t="shared" si="45"/>
        <v>118.69093466369674</v>
      </c>
      <c r="AN169" s="47">
        <f t="shared" si="46"/>
        <v>60.6617516358831</v>
      </c>
      <c r="AO169" s="62">
        <f t="shared" si="47"/>
        <v>78.690934663696751</v>
      </c>
      <c r="AP169" s="40">
        <f>+Ene!X169+Feb!W169+Mar!W169+Abr!W169+May!W169+Jun!W169+Jul!W169+Ago!W169+Set!W169+Oct!W169+Nov!W169+Dic!W169</f>
        <v>7</v>
      </c>
      <c r="AQ169" s="59">
        <f t="shared" si="48"/>
        <v>8.8955608799362462</v>
      </c>
      <c r="AR169" s="8">
        <f>+Ene!Y169+Feb!Y169+Mar!Y169+Abr!Y169+May!Y169+Jun!Y169+Jul!Y169+Ago!Y169+Set!Y169+Oct!Y169+Nov!Y169+Dic!Y169</f>
        <v>1</v>
      </c>
      <c r="AS169" s="59">
        <f t="shared" si="49"/>
        <v>1.2707944114194638</v>
      </c>
      <c r="AT169" s="13">
        <f>+Ene!AA169+Feb!AA169+Mar!AA169+Abr!AA169+May!AA169+Jun!AA169+Jul!AA169+Ago!AA169+Set!AA169+Oct!AA169+Nov!AA169+Dic!AA169</f>
        <v>1</v>
      </c>
      <c r="AU169" s="13">
        <f>+Ene!AB169+Feb!AB169+Mar!AB169+Abr!AB169+May!AB169+Jun!AB169+Jul!AB169+Ago!AB169+Set!AB169+Oct!AB169+Nov!AB169+Dic!AB169</f>
        <v>0</v>
      </c>
      <c r="AV169" s="13">
        <f>+Ene!AC169+Feb!AC169+Mar!AC169+Abr!AC169+May!AC169+Jun!AC169+Jul!AC169+Ago!AC169+Set!AC169+Oct!AC169+Nov!AC169+Dic!AC169</f>
        <v>0</v>
      </c>
      <c r="AW169" s="14">
        <f t="shared" si="50"/>
        <v>1</v>
      </c>
      <c r="AX169" s="56">
        <f t="shared" si="51"/>
        <v>118.69093466369674</v>
      </c>
      <c r="AY169" s="47">
        <f t="shared" si="52"/>
        <v>0.8425243282761542</v>
      </c>
    </row>
    <row r="170" spans="1:51" x14ac:dyDescent="0.3">
      <c r="A170" s="79" t="s">
        <v>57</v>
      </c>
      <c r="B170" s="79" t="s">
        <v>142</v>
      </c>
      <c r="C170" s="80">
        <v>407</v>
      </c>
      <c r="D170" s="79" t="s">
        <v>268</v>
      </c>
      <c r="E170" s="79" t="s">
        <v>57</v>
      </c>
      <c r="F170" s="79" t="s">
        <v>136</v>
      </c>
      <c r="G170" s="81" t="s">
        <v>264</v>
      </c>
      <c r="H170" s="82">
        <v>99</v>
      </c>
      <c r="I170" s="84" t="s">
        <v>143</v>
      </c>
      <c r="J170" s="54">
        <v>10</v>
      </c>
      <c r="K170" s="54">
        <v>10</v>
      </c>
      <c r="L170" s="54">
        <v>27.13582629862136</v>
      </c>
      <c r="M170" s="54">
        <v>20.433604140528132</v>
      </c>
      <c r="N170" s="54">
        <v>47.569430439149492</v>
      </c>
      <c r="O170" s="54">
        <v>57.569430439149492</v>
      </c>
      <c r="P170" s="40">
        <f>+Ene!J170+Feb!J170+Mar!J170+Abr!J170+May!J170+Jun!J170+Jul!J170+Ago!J170+Set!J170+Oct!J170+Nov!J170+Dic!J170</f>
        <v>1</v>
      </c>
      <c r="Q170" s="8">
        <f>+Ene!K170+Feb!K170+Mar!K170+Abr!K170+May!K170+Jun!K170+Jul!K170+Ago!K170+Set!K170+Oct!K170+Nov!K170+Dic!K170</f>
        <v>1</v>
      </c>
      <c r="R170" s="42">
        <f>+Ene!L170+Feb!L170+Mar!L170+Abr!L170+May!L170+Jun!L170+Jul!L170+Ago!L170+Set!L170+Oct!L170+Nov!L170+Dic!L170</f>
        <v>0</v>
      </c>
      <c r="S170" s="54">
        <f t="shared" si="37"/>
        <v>10</v>
      </c>
      <c r="T170" s="51">
        <f t="shared" si="38"/>
        <v>0</v>
      </c>
      <c r="U170" s="13">
        <f>+Ene!M170+Feb!M170+Mar!M170+Abr!M170+May!M170+Jun!M170+Jul!M170+Ago!M170+Set!M170+Oct!M170+Nov!M170+Dic!M170</f>
        <v>0</v>
      </c>
      <c r="V170" s="13">
        <f>+Ene!N170+Feb!N170+Mar!N170+Abr!N170+May!N170+Jun!N170+Jul!N170+Ago!N170+Set!N170+Oct!N170+Nov!N170+Dic!N170</f>
        <v>1</v>
      </c>
      <c r="W170" s="13">
        <f>+Ene!O170+Feb!O170+Mar!O170+Abr!O170+May!O170+Jun!O170+Jul!O170+Ago!O170+Set!O170+Oct!O170+Nov!O170+Dic!O170</f>
        <v>0</v>
      </c>
      <c r="X170" s="13">
        <f t="shared" si="39"/>
        <v>1</v>
      </c>
      <c r="Y170" s="56">
        <f t="shared" si="40"/>
        <v>57.569430439149492</v>
      </c>
      <c r="Z170" s="47">
        <f t="shared" si="41"/>
        <v>1.7370329919400425</v>
      </c>
      <c r="AA170" s="14">
        <f>+Ene!P170+Feb!P170+Mar!P170+Abr!P170+May!P170+Jun!P170+Jul!P170+Ago!P170+Set!P170+Oct!P170+Nov!P170+Dic!P170</f>
        <v>0</v>
      </c>
      <c r="AB170" s="13">
        <f>+Ene!Q170+Feb!Q170+Mar!Q170+Abr!Q170+May!Q170+Jun!Q170+Jul!Q170+Ago!Q170+Set!Q170+Oct!Q170+Nov!Q170+Dic!Q170</f>
        <v>3</v>
      </c>
      <c r="AC170" s="13">
        <f>+Ene!R170+Feb!R170+Mar!R170+Abr!R170+May!R170+Jun!R170+Jul!R170+Ago!R170+Set!R170+Oct!R170+Nov!R170+Dic!R170</f>
        <v>2</v>
      </c>
      <c r="AD170" s="13">
        <f>+Ene!S170+Feb!S170+Mar!S170+Abr!S170+May!S170+Jun!S170+Jul!S170+Ago!S170+Set!S170+Oct!S170+Nov!S170+Dic!S170</f>
        <v>0</v>
      </c>
      <c r="AE170" s="13">
        <f t="shared" si="42"/>
        <v>5</v>
      </c>
      <c r="AF170" s="52">
        <v>126</v>
      </c>
      <c r="AG170" s="47">
        <f t="shared" si="43"/>
        <v>3.9682539682539679</v>
      </c>
      <c r="AH170" s="14">
        <f>+Ene!T170+Feb!T170+Mar!T170+Abr!T170+May!T170+Jun!T170+Jul!T170+Ago!T170+Set!T170+Oct!T170+Nov!T170+Dic!T170</f>
        <v>1</v>
      </c>
      <c r="AI170" s="13">
        <f>+Ene!U170+Feb!U170+Mar!U170+Abr!U170+May!U170+Jun!U170+Jul!U170+Ago!U170+Set!U170+Oct!U170+Nov!U170+Dic!U170</f>
        <v>4</v>
      </c>
      <c r="AJ170" s="13">
        <f>+Ene!V170+Feb!V170+Mar!V170+Abr!V170+May!V170+Jun!V170+Jul!V170+Ago!V170+Set!V170+Oct!V170+Nov!V170+Dic!V170</f>
        <v>6</v>
      </c>
      <c r="AK170" s="13">
        <f>+Ene!W170+Feb!W170+Mar!W170+Abr!W170+May!W170+Jun!W170+Jul!W170+Ago!W170+Set!W170+Oct!W170+Nov!W170+Dic!W170</f>
        <v>4</v>
      </c>
      <c r="AL170" s="13">
        <f t="shared" si="44"/>
        <v>15</v>
      </c>
      <c r="AM170" s="56">
        <f t="shared" si="45"/>
        <v>57.569430439149492</v>
      </c>
      <c r="AN170" s="47">
        <f t="shared" si="46"/>
        <v>26.055494879100639</v>
      </c>
      <c r="AO170" s="62">
        <f t="shared" si="47"/>
        <v>47.569430439149492</v>
      </c>
      <c r="AP170" s="40">
        <f>+Ene!X170+Feb!W170+Mar!W170+Abr!W170+May!W170+Jun!W170+Jul!W170+Ago!W170+Set!W170+Oct!W170+Nov!W170+Dic!W170</f>
        <v>0</v>
      </c>
      <c r="AQ170" s="59">
        <f t="shared" si="48"/>
        <v>0</v>
      </c>
      <c r="AR170" s="8">
        <f>+Ene!Y170+Feb!Y170+Mar!Y170+Abr!Y170+May!Y170+Jun!Y170+Jul!Y170+Ago!Y170+Set!Y170+Oct!Y170+Nov!Y170+Dic!Y170</f>
        <v>0</v>
      </c>
      <c r="AS170" s="59">
        <f t="shared" si="49"/>
        <v>0</v>
      </c>
      <c r="AT170" s="13">
        <f>+Ene!AA170+Feb!AA170+Mar!AA170+Abr!AA170+May!AA170+Jun!AA170+Jul!AA170+Ago!AA170+Set!AA170+Oct!AA170+Nov!AA170+Dic!AA170</f>
        <v>0</v>
      </c>
      <c r="AU170" s="13">
        <f>+Ene!AB170+Feb!AB170+Mar!AB170+Abr!AB170+May!AB170+Jun!AB170+Jul!AB170+Ago!AB170+Set!AB170+Oct!AB170+Nov!AB170+Dic!AB170</f>
        <v>0</v>
      </c>
      <c r="AV170" s="13">
        <f>+Ene!AC170+Feb!AC170+Mar!AC170+Abr!AC170+May!AC170+Jun!AC170+Jul!AC170+Ago!AC170+Set!AC170+Oct!AC170+Nov!AC170+Dic!AC170</f>
        <v>0</v>
      </c>
      <c r="AW170" s="14">
        <f t="shared" si="50"/>
        <v>0</v>
      </c>
      <c r="AX170" s="56">
        <f t="shared" si="51"/>
        <v>57.569430439149492</v>
      </c>
      <c r="AY170" s="47">
        <f t="shared" si="52"/>
        <v>0</v>
      </c>
    </row>
    <row r="171" spans="1:51" x14ac:dyDescent="0.3">
      <c r="A171" s="79" t="s">
        <v>57</v>
      </c>
      <c r="B171" s="79" t="s">
        <v>142</v>
      </c>
      <c r="C171" s="80">
        <v>407</v>
      </c>
      <c r="D171" s="79" t="s">
        <v>268</v>
      </c>
      <c r="E171" s="79" t="s">
        <v>57</v>
      </c>
      <c r="F171" s="79" t="s">
        <v>136</v>
      </c>
      <c r="G171" s="81" t="s">
        <v>264</v>
      </c>
      <c r="H171" s="82">
        <v>100</v>
      </c>
      <c r="I171" s="84" t="s">
        <v>144</v>
      </c>
      <c r="J171" s="54">
        <v>6</v>
      </c>
      <c r="K171" s="54">
        <v>6</v>
      </c>
      <c r="L171" s="54">
        <v>32.084218542538146</v>
      </c>
      <c r="M171" s="54">
        <v>24.159803119381131</v>
      </c>
      <c r="N171" s="54">
        <v>56.244021661919277</v>
      </c>
      <c r="O171" s="54">
        <v>62.244021661919277</v>
      </c>
      <c r="P171" s="40">
        <f>+Ene!J171+Feb!J171+Mar!J171+Abr!J171+May!J171+Jun!J171+Jul!J171+Ago!J171+Set!J171+Oct!J171+Nov!J171+Dic!J171</f>
        <v>1</v>
      </c>
      <c r="Q171" s="8">
        <f>+Ene!K171+Feb!K171+Mar!K171+Abr!K171+May!K171+Jun!K171+Jul!K171+Ago!K171+Set!K171+Oct!K171+Nov!K171+Dic!K171</f>
        <v>3</v>
      </c>
      <c r="R171" s="42">
        <f>+Ene!L171+Feb!L171+Mar!L171+Abr!L171+May!L171+Jun!L171+Jul!L171+Ago!L171+Set!L171+Oct!L171+Nov!L171+Dic!L171</f>
        <v>2</v>
      </c>
      <c r="S171" s="54">
        <f t="shared" si="37"/>
        <v>6</v>
      </c>
      <c r="T171" s="51">
        <f t="shared" si="38"/>
        <v>33.333333333333329</v>
      </c>
      <c r="U171" s="13">
        <f>+Ene!M171+Feb!M171+Mar!M171+Abr!M171+May!M171+Jun!M171+Jul!M171+Ago!M171+Set!M171+Oct!M171+Nov!M171+Dic!M171</f>
        <v>0</v>
      </c>
      <c r="V171" s="13">
        <f>+Ene!N171+Feb!N171+Mar!N171+Abr!N171+May!N171+Jun!N171+Jul!N171+Ago!N171+Set!N171+Oct!N171+Nov!N171+Dic!N171</f>
        <v>0</v>
      </c>
      <c r="W171" s="13">
        <f>+Ene!O171+Feb!O171+Mar!O171+Abr!O171+May!O171+Jun!O171+Jul!O171+Ago!O171+Set!O171+Oct!O171+Nov!O171+Dic!O171</f>
        <v>1</v>
      </c>
      <c r="X171" s="13">
        <f t="shared" si="39"/>
        <v>1</v>
      </c>
      <c r="Y171" s="56">
        <f t="shared" si="40"/>
        <v>62.244021661919277</v>
      </c>
      <c r="Z171" s="47">
        <f t="shared" si="41"/>
        <v>1.6065799948331381</v>
      </c>
      <c r="AA171" s="14">
        <f>+Ene!P171+Feb!P171+Mar!P171+Abr!P171+May!P171+Jun!P171+Jul!P171+Ago!P171+Set!P171+Oct!P171+Nov!P171+Dic!P171</f>
        <v>0</v>
      </c>
      <c r="AB171" s="13">
        <f>+Ene!Q171+Feb!Q171+Mar!Q171+Abr!Q171+May!Q171+Jun!Q171+Jul!Q171+Ago!Q171+Set!Q171+Oct!Q171+Nov!Q171+Dic!Q171</f>
        <v>2</v>
      </c>
      <c r="AC171" s="13">
        <f>+Ene!R171+Feb!R171+Mar!R171+Abr!R171+May!R171+Jun!R171+Jul!R171+Ago!R171+Set!R171+Oct!R171+Nov!R171+Dic!R171</f>
        <v>3</v>
      </c>
      <c r="AD171" s="13">
        <f>+Ene!S171+Feb!S171+Mar!S171+Abr!S171+May!S171+Jun!S171+Jul!S171+Ago!S171+Set!S171+Oct!S171+Nov!S171+Dic!S171</f>
        <v>1</v>
      </c>
      <c r="AE171" s="13">
        <f t="shared" si="42"/>
        <v>6</v>
      </c>
      <c r="AF171" s="52">
        <v>105</v>
      </c>
      <c r="AG171" s="47">
        <f t="shared" si="43"/>
        <v>5.7142857142857144</v>
      </c>
      <c r="AH171" s="14">
        <f>+Ene!T171+Feb!T171+Mar!T171+Abr!T171+May!T171+Jun!T171+Jul!T171+Ago!T171+Set!T171+Oct!T171+Nov!T171+Dic!T171</f>
        <v>0</v>
      </c>
      <c r="AI171" s="13">
        <f>+Ene!U171+Feb!U171+Mar!U171+Abr!U171+May!U171+Jun!U171+Jul!U171+Ago!U171+Set!U171+Oct!U171+Nov!U171+Dic!U171</f>
        <v>0</v>
      </c>
      <c r="AJ171" s="13">
        <f>+Ene!V171+Feb!V171+Mar!V171+Abr!V171+May!V171+Jun!V171+Jul!V171+Ago!V171+Set!V171+Oct!V171+Nov!V171+Dic!V171</f>
        <v>0</v>
      </c>
      <c r="AK171" s="13">
        <f>+Ene!W171+Feb!W171+Mar!W171+Abr!W171+May!W171+Jun!W171+Jul!W171+Ago!W171+Set!W171+Oct!W171+Nov!W171+Dic!W171</f>
        <v>0</v>
      </c>
      <c r="AL171" s="13">
        <f t="shared" si="44"/>
        <v>0</v>
      </c>
      <c r="AM171" s="56">
        <f t="shared" si="45"/>
        <v>62.244021661919277</v>
      </c>
      <c r="AN171" s="47">
        <f t="shared" si="46"/>
        <v>0</v>
      </c>
      <c r="AO171" s="62">
        <f t="shared" si="47"/>
        <v>56.244021661919277</v>
      </c>
      <c r="AP171" s="40">
        <f>+Ene!X171+Feb!W171+Mar!W171+Abr!W171+May!W171+Jun!W171+Jul!W171+Ago!W171+Set!W171+Oct!W171+Nov!W171+Dic!W171</f>
        <v>0</v>
      </c>
      <c r="AQ171" s="59">
        <f t="shared" si="48"/>
        <v>0</v>
      </c>
      <c r="AR171" s="8">
        <f>+Ene!Y171+Feb!Y171+Mar!Y171+Abr!Y171+May!Y171+Jun!Y171+Jul!Y171+Ago!Y171+Set!Y171+Oct!Y171+Nov!Y171+Dic!Y171</f>
        <v>0</v>
      </c>
      <c r="AS171" s="59">
        <f t="shared" si="49"/>
        <v>0</v>
      </c>
      <c r="AT171" s="13">
        <f>+Ene!AA171+Feb!AA171+Mar!AA171+Abr!AA171+May!AA171+Jun!AA171+Jul!AA171+Ago!AA171+Set!AA171+Oct!AA171+Nov!AA171+Dic!AA171</f>
        <v>0</v>
      </c>
      <c r="AU171" s="13">
        <f>+Ene!AB171+Feb!AB171+Mar!AB171+Abr!AB171+May!AB171+Jun!AB171+Jul!AB171+Ago!AB171+Set!AB171+Oct!AB171+Nov!AB171+Dic!AB171</f>
        <v>0</v>
      </c>
      <c r="AV171" s="13">
        <f>+Ene!AC171+Feb!AC171+Mar!AC171+Abr!AC171+May!AC171+Jun!AC171+Jul!AC171+Ago!AC171+Set!AC171+Oct!AC171+Nov!AC171+Dic!AC171</f>
        <v>0</v>
      </c>
      <c r="AW171" s="14">
        <f t="shared" si="50"/>
        <v>0</v>
      </c>
      <c r="AX171" s="56">
        <f t="shared" si="51"/>
        <v>62.244021661919277</v>
      </c>
      <c r="AY171" s="47">
        <f t="shared" si="52"/>
        <v>0</v>
      </c>
    </row>
    <row r="172" spans="1:51" x14ac:dyDescent="0.3">
      <c r="A172" s="79" t="s">
        <v>57</v>
      </c>
      <c r="B172" s="79" t="s">
        <v>142</v>
      </c>
      <c r="C172" s="80">
        <v>407</v>
      </c>
      <c r="D172" s="79" t="s">
        <v>268</v>
      </c>
      <c r="E172" s="79" t="s">
        <v>57</v>
      </c>
      <c r="F172" s="79" t="s">
        <v>269</v>
      </c>
      <c r="G172" s="81" t="s">
        <v>264</v>
      </c>
      <c r="H172" s="82">
        <v>32054</v>
      </c>
      <c r="I172" s="84" t="s">
        <v>580</v>
      </c>
      <c r="J172" s="54">
        <v>2</v>
      </c>
      <c r="K172" s="54">
        <v>2</v>
      </c>
      <c r="L172" s="54">
        <v>5.0093769217084372</v>
      </c>
      <c r="M172" s="54">
        <v>3.7721211759852689</v>
      </c>
      <c r="N172" s="54">
        <v>8.7814980976937065</v>
      </c>
      <c r="O172" s="54">
        <v>10.781498097693706</v>
      </c>
      <c r="P172" s="40">
        <f>+Ene!J172+Feb!J172+Mar!J172+Abr!J172+May!J172+Jun!J172+Jul!J172+Ago!J172+Set!J172+Oct!J172+Nov!J172+Dic!J172</f>
        <v>0</v>
      </c>
      <c r="Q172" s="8">
        <f>+Ene!K172+Feb!K172+Mar!K172+Abr!K172+May!K172+Jun!K172+Jul!K172+Ago!K172+Set!K172+Oct!K172+Nov!K172+Dic!K172</f>
        <v>0</v>
      </c>
      <c r="R172" s="42">
        <f>+Ene!L172+Feb!L172+Mar!L172+Abr!L172+May!L172+Jun!L172+Jul!L172+Ago!L172+Set!L172+Oct!L172+Nov!L172+Dic!L172</f>
        <v>0</v>
      </c>
      <c r="S172" s="54">
        <f t="shared" si="37"/>
        <v>2</v>
      </c>
      <c r="T172" s="51">
        <f t="shared" si="38"/>
        <v>0</v>
      </c>
      <c r="U172" s="13">
        <f>+Ene!M172+Feb!M172+Mar!M172+Abr!M172+May!M172+Jun!M172+Jul!M172+Ago!M172+Set!M172+Oct!M172+Nov!M172+Dic!M172</f>
        <v>0</v>
      </c>
      <c r="V172" s="13">
        <f>+Ene!N172+Feb!N172+Mar!N172+Abr!N172+May!N172+Jun!N172+Jul!N172+Ago!N172+Set!N172+Oct!N172+Nov!N172+Dic!N172</f>
        <v>0</v>
      </c>
      <c r="W172" s="13">
        <f>+Ene!O172+Feb!O172+Mar!O172+Abr!O172+May!O172+Jun!O172+Jul!O172+Ago!O172+Set!O172+Oct!O172+Nov!O172+Dic!O172</f>
        <v>0</v>
      </c>
      <c r="X172" s="13">
        <f t="shared" si="39"/>
        <v>0</v>
      </c>
      <c r="Y172" s="56">
        <f t="shared" si="40"/>
        <v>10.781498097693706</v>
      </c>
      <c r="Z172" s="47">
        <f t="shared" si="41"/>
        <v>0</v>
      </c>
      <c r="AA172" s="14">
        <f>+Ene!P172+Feb!P172+Mar!P172+Abr!P172+May!P172+Jun!P172+Jul!P172+Ago!P172+Set!P172+Oct!P172+Nov!P172+Dic!P172</f>
        <v>0</v>
      </c>
      <c r="AB172" s="13">
        <f>+Ene!Q172+Feb!Q172+Mar!Q172+Abr!Q172+May!Q172+Jun!Q172+Jul!Q172+Ago!Q172+Set!Q172+Oct!Q172+Nov!Q172+Dic!Q172</f>
        <v>0</v>
      </c>
      <c r="AC172" s="13">
        <f>+Ene!R172+Feb!R172+Mar!R172+Abr!R172+May!R172+Jun!R172+Jul!R172+Ago!R172+Set!R172+Oct!R172+Nov!R172+Dic!R172</f>
        <v>0</v>
      </c>
      <c r="AD172" s="13">
        <f>+Ene!S172+Feb!S172+Mar!S172+Abr!S172+May!S172+Jun!S172+Jul!S172+Ago!S172+Set!S172+Oct!S172+Nov!S172+Dic!S172</f>
        <v>0</v>
      </c>
      <c r="AE172" s="13">
        <f t="shared" si="42"/>
        <v>0</v>
      </c>
      <c r="AF172" s="52">
        <v>19</v>
      </c>
      <c r="AG172" s="47">
        <f t="shared" si="43"/>
        <v>0</v>
      </c>
      <c r="AH172" s="14">
        <f>+Ene!T172+Feb!T172+Mar!T172+Abr!T172+May!T172+Jun!T172+Jul!T172+Ago!T172+Set!T172+Oct!T172+Nov!T172+Dic!T172</f>
        <v>0</v>
      </c>
      <c r="AI172" s="13">
        <f>+Ene!U172+Feb!U172+Mar!U172+Abr!U172+May!U172+Jun!U172+Jul!U172+Ago!U172+Set!U172+Oct!U172+Nov!U172+Dic!U172</f>
        <v>0</v>
      </c>
      <c r="AJ172" s="13">
        <f>+Ene!V172+Feb!V172+Mar!V172+Abr!V172+May!V172+Jun!V172+Jul!V172+Ago!V172+Set!V172+Oct!V172+Nov!V172+Dic!V172</f>
        <v>0</v>
      </c>
      <c r="AK172" s="13">
        <f>+Ene!W172+Feb!W172+Mar!W172+Abr!W172+May!W172+Jun!W172+Jul!W172+Ago!W172+Set!W172+Oct!W172+Nov!W172+Dic!W172</f>
        <v>0</v>
      </c>
      <c r="AL172" s="13">
        <f t="shared" si="44"/>
        <v>0</v>
      </c>
      <c r="AM172" s="56">
        <f t="shared" si="45"/>
        <v>10.781498097693706</v>
      </c>
      <c r="AN172" s="47">
        <f t="shared" si="46"/>
        <v>0</v>
      </c>
      <c r="AO172" s="62">
        <f t="shared" si="47"/>
        <v>8.7814980976937065</v>
      </c>
      <c r="AP172" s="40">
        <f>+Ene!X172+Feb!W172+Mar!W172+Abr!W172+May!W172+Jun!W172+Jul!W172+Ago!W172+Set!W172+Oct!W172+Nov!W172+Dic!W172</f>
        <v>0</v>
      </c>
      <c r="AQ172" s="59">
        <f t="shared" si="48"/>
        <v>0</v>
      </c>
      <c r="AR172" s="8">
        <f>+Ene!Y172+Feb!Y172+Mar!Y172+Abr!Y172+May!Y172+Jun!Y172+Jul!Y172+Ago!Y172+Set!Y172+Oct!Y172+Nov!Y172+Dic!Y172</f>
        <v>0</v>
      </c>
      <c r="AS172" s="59">
        <f t="shared" si="49"/>
        <v>0</v>
      </c>
      <c r="AT172" s="13">
        <f>+Ene!AA172+Feb!AA172+Mar!AA172+Abr!AA172+May!AA172+Jun!AA172+Jul!AA172+Ago!AA172+Set!AA172+Oct!AA172+Nov!AA172+Dic!AA172</f>
        <v>0</v>
      </c>
      <c r="AU172" s="13">
        <f>+Ene!AB172+Feb!AB172+Mar!AB172+Abr!AB172+May!AB172+Jun!AB172+Jul!AB172+Ago!AB172+Set!AB172+Oct!AB172+Nov!AB172+Dic!AB172</f>
        <v>0</v>
      </c>
      <c r="AV172" s="13">
        <f>+Ene!AC172+Feb!AC172+Mar!AC172+Abr!AC172+May!AC172+Jun!AC172+Jul!AC172+Ago!AC172+Set!AC172+Oct!AC172+Nov!AC172+Dic!AC172</f>
        <v>0</v>
      </c>
      <c r="AW172" s="14">
        <f t="shared" si="50"/>
        <v>0</v>
      </c>
      <c r="AX172" s="56">
        <f t="shared" si="51"/>
        <v>10.781498097693706</v>
      </c>
      <c r="AY172" s="47">
        <f t="shared" si="52"/>
        <v>0</v>
      </c>
    </row>
    <row r="173" spans="1:51" x14ac:dyDescent="0.3">
      <c r="A173" s="79" t="s">
        <v>57</v>
      </c>
      <c r="B173" s="79" t="s">
        <v>142</v>
      </c>
      <c r="C173" s="80">
        <v>407</v>
      </c>
      <c r="D173" s="79" t="s">
        <v>268</v>
      </c>
      <c r="E173" s="79" t="s">
        <v>57</v>
      </c>
      <c r="F173" s="79" t="s">
        <v>136</v>
      </c>
      <c r="G173" s="81" t="s">
        <v>264</v>
      </c>
      <c r="H173" s="82">
        <v>6728</v>
      </c>
      <c r="I173" s="84" t="s">
        <v>145</v>
      </c>
      <c r="J173" s="54">
        <v>30</v>
      </c>
      <c r="K173" s="54">
        <v>30</v>
      </c>
      <c r="L173" s="54">
        <v>16.066208584145286</v>
      </c>
      <c r="M173" s="54">
        <v>12.098048632639525</v>
      </c>
      <c r="N173" s="54">
        <v>28.164257216784812</v>
      </c>
      <c r="O173" s="54">
        <v>58.164257216784812</v>
      </c>
      <c r="P173" s="40">
        <f>+Ene!J173+Feb!J173+Mar!J173+Abr!J173+May!J173+Jun!J173+Jul!J173+Ago!J173+Set!J173+Oct!J173+Nov!J173+Dic!J173</f>
        <v>1</v>
      </c>
      <c r="Q173" s="8">
        <f>+Ene!K173+Feb!K173+Mar!K173+Abr!K173+May!K173+Jun!K173+Jul!K173+Ago!K173+Set!K173+Oct!K173+Nov!K173+Dic!K173</f>
        <v>1</v>
      </c>
      <c r="R173" s="42">
        <f>+Ene!L173+Feb!L173+Mar!L173+Abr!L173+May!L173+Jun!L173+Jul!L173+Ago!L173+Set!L173+Oct!L173+Nov!L173+Dic!L173</f>
        <v>1</v>
      </c>
      <c r="S173" s="54">
        <f t="shared" si="37"/>
        <v>30</v>
      </c>
      <c r="T173" s="51">
        <f t="shared" si="38"/>
        <v>3.3333333333333335</v>
      </c>
      <c r="U173" s="13">
        <f>+Ene!M173+Feb!M173+Mar!M173+Abr!M173+May!M173+Jun!M173+Jul!M173+Ago!M173+Set!M173+Oct!M173+Nov!M173+Dic!M173</f>
        <v>0</v>
      </c>
      <c r="V173" s="13">
        <f>+Ene!N173+Feb!N173+Mar!N173+Abr!N173+May!N173+Jun!N173+Jul!N173+Ago!N173+Set!N173+Oct!N173+Nov!N173+Dic!N173</f>
        <v>0</v>
      </c>
      <c r="W173" s="13">
        <f>+Ene!O173+Feb!O173+Mar!O173+Abr!O173+May!O173+Jun!O173+Jul!O173+Ago!O173+Set!O173+Oct!O173+Nov!O173+Dic!O173</f>
        <v>0</v>
      </c>
      <c r="X173" s="13">
        <f t="shared" si="39"/>
        <v>0</v>
      </c>
      <c r="Y173" s="56">
        <f t="shared" si="40"/>
        <v>58.164257216784812</v>
      </c>
      <c r="Z173" s="47">
        <f t="shared" si="41"/>
        <v>0</v>
      </c>
      <c r="AA173" s="14">
        <f>+Ene!P173+Feb!P173+Mar!P173+Abr!P173+May!P173+Jun!P173+Jul!P173+Ago!P173+Set!P173+Oct!P173+Nov!P173+Dic!P173</f>
        <v>0</v>
      </c>
      <c r="AB173" s="13">
        <f>+Ene!Q173+Feb!Q173+Mar!Q173+Abr!Q173+May!Q173+Jun!Q173+Jul!Q173+Ago!Q173+Set!Q173+Oct!Q173+Nov!Q173+Dic!Q173</f>
        <v>4</v>
      </c>
      <c r="AC173" s="13">
        <f>+Ene!R173+Feb!R173+Mar!R173+Abr!R173+May!R173+Jun!R173+Jul!R173+Ago!R173+Set!R173+Oct!R173+Nov!R173+Dic!R173</f>
        <v>7</v>
      </c>
      <c r="AD173" s="13">
        <f>+Ene!S173+Feb!S173+Mar!S173+Abr!S173+May!S173+Jun!S173+Jul!S173+Ago!S173+Set!S173+Oct!S173+Nov!S173+Dic!S173</f>
        <v>2</v>
      </c>
      <c r="AE173" s="13">
        <f t="shared" si="42"/>
        <v>13</v>
      </c>
      <c r="AF173" s="52">
        <v>63</v>
      </c>
      <c r="AG173" s="47">
        <f t="shared" si="43"/>
        <v>20.634920634920633</v>
      </c>
      <c r="AH173" s="14">
        <f>+Ene!T173+Feb!T173+Mar!T173+Abr!T173+May!T173+Jun!T173+Jul!T173+Ago!T173+Set!T173+Oct!T173+Nov!T173+Dic!T173</f>
        <v>3</v>
      </c>
      <c r="AI173" s="13">
        <f>+Ene!U173+Feb!U173+Mar!U173+Abr!U173+May!U173+Jun!U173+Jul!U173+Ago!U173+Set!U173+Oct!U173+Nov!U173+Dic!U173</f>
        <v>20</v>
      </c>
      <c r="AJ173" s="13">
        <f>+Ene!V173+Feb!V173+Mar!V173+Abr!V173+May!V173+Jun!V173+Jul!V173+Ago!V173+Set!V173+Oct!V173+Nov!V173+Dic!V173</f>
        <v>12</v>
      </c>
      <c r="AK173" s="13">
        <f>+Ene!W173+Feb!W173+Mar!W173+Abr!W173+May!W173+Jun!W173+Jul!W173+Ago!W173+Set!W173+Oct!W173+Nov!W173+Dic!W173</f>
        <v>6</v>
      </c>
      <c r="AL173" s="13">
        <f t="shared" si="44"/>
        <v>41</v>
      </c>
      <c r="AM173" s="56">
        <f t="shared" si="45"/>
        <v>58.164257216784812</v>
      </c>
      <c r="AN173" s="47">
        <f t="shared" si="46"/>
        <v>70.490025940137656</v>
      </c>
      <c r="AO173" s="62">
        <f t="shared" si="47"/>
        <v>28.164257216784812</v>
      </c>
      <c r="AP173" s="40">
        <f>+Ene!X173+Feb!W173+Mar!W173+Abr!W173+May!W173+Jun!W173+Jul!W173+Ago!W173+Set!W173+Oct!W173+Nov!W173+Dic!W173</f>
        <v>3</v>
      </c>
      <c r="AQ173" s="59">
        <f t="shared" si="48"/>
        <v>10.651798756517945</v>
      </c>
      <c r="AR173" s="8">
        <f>+Ene!Y173+Feb!Y173+Mar!Y173+Abr!Y173+May!Y173+Jun!Y173+Jul!Y173+Ago!Y173+Set!Y173+Oct!Y173+Nov!Y173+Dic!Y173</f>
        <v>2</v>
      </c>
      <c r="AS173" s="59">
        <f t="shared" si="49"/>
        <v>7.1011991710119631</v>
      </c>
      <c r="AT173" s="13">
        <f>+Ene!AA173+Feb!AA173+Mar!AA173+Abr!AA173+May!AA173+Jun!AA173+Jul!AA173+Ago!AA173+Set!AA173+Oct!AA173+Nov!AA173+Dic!AA173</f>
        <v>0</v>
      </c>
      <c r="AU173" s="13">
        <f>+Ene!AB173+Feb!AB173+Mar!AB173+Abr!AB173+May!AB173+Jun!AB173+Jul!AB173+Ago!AB173+Set!AB173+Oct!AB173+Nov!AB173+Dic!AB173</f>
        <v>0</v>
      </c>
      <c r="AV173" s="13">
        <f>+Ene!AC173+Feb!AC173+Mar!AC173+Abr!AC173+May!AC173+Jun!AC173+Jul!AC173+Ago!AC173+Set!AC173+Oct!AC173+Nov!AC173+Dic!AC173</f>
        <v>0</v>
      </c>
      <c r="AW173" s="14">
        <f t="shared" si="50"/>
        <v>0</v>
      </c>
      <c r="AX173" s="56">
        <f t="shared" si="51"/>
        <v>58.164257216784812</v>
      </c>
      <c r="AY173" s="47">
        <f t="shared" si="52"/>
        <v>0</v>
      </c>
    </row>
    <row r="174" spans="1:51" x14ac:dyDescent="0.3">
      <c r="A174" s="79" t="s">
        <v>57</v>
      </c>
      <c r="B174" s="79" t="s">
        <v>136</v>
      </c>
      <c r="C174" s="80">
        <v>407</v>
      </c>
      <c r="D174" s="79" t="s">
        <v>268</v>
      </c>
      <c r="E174" s="79" t="s">
        <v>57</v>
      </c>
      <c r="F174" s="79" t="s">
        <v>136</v>
      </c>
      <c r="G174" s="81" t="s">
        <v>263</v>
      </c>
      <c r="H174" s="82">
        <v>30800</v>
      </c>
      <c r="I174" s="84" t="s">
        <v>581</v>
      </c>
      <c r="J174" s="54">
        <v>0</v>
      </c>
      <c r="K174" s="54">
        <v>0</v>
      </c>
      <c r="L174" s="54">
        <v>0</v>
      </c>
      <c r="M174" s="54">
        <v>0</v>
      </c>
      <c r="N174" s="54">
        <v>0</v>
      </c>
      <c r="O174" s="54">
        <v>0</v>
      </c>
      <c r="P174" s="40">
        <f>+Ene!J174+Feb!J174+Mar!J174+Abr!J174+May!J174+Jun!J174+Jul!J174+Ago!J174+Set!J174+Oct!J174+Nov!J174+Dic!J174</f>
        <v>0</v>
      </c>
      <c r="Q174" s="8">
        <f>+Ene!K174+Feb!K174+Mar!K174+Abr!K174+May!K174+Jun!K174+Jul!K174+Ago!K174+Set!K174+Oct!K174+Nov!K174+Dic!K174</f>
        <v>0</v>
      </c>
      <c r="R174" s="42">
        <f>+Ene!L174+Feb!L174+Mar!L174+Abr!L174+May!L174+Jun!L174+Jul!L174+Ago!L174+Set!L174+Oct!L174+Nov!L174+Dic!L174</f>
        <v>0</v>
      </c>
      <c r="S174" s="54">
        <f t="shared" si="37"/>
        <v>0</v>
      </c>
      <c r="T174" s="51">
        <f t="shared" si="38"/>
        <v>0</v>
      </c>
      <c r="U174" s="13">
        <f>+Ene!M174+Feb!M174+Mar!M174+Abr!M174+May!M174+Jun!M174+Jul!M174+Ago!M174+Set!M174+Oct!M174+Nov!M174+Dic!M174</f>
        <v>0</v>
      </c>
      <c r="V174" s="13">
        <f>+Ene!N174+Feb!N174+Mar!N174+Abr!N174+May!N174+Jun!N174+Jul!N174+Ago!N174+Set!N174+Oct!N174+Nov!N174+Dic!N174</f>
        <v>0</v>
      </c>
      <c r="W174" s="13">
        <f>+Ene!O174+Feb!O174+Mar!O174+Abr!O174+May!O174+Jun!O174+Jul!O174+Ago!O174+Set!O174+Oct!O174+Nov!O174+Dic!O174</f>
        <v>0</v>
      </c>
      <c r="X174" s="13">
        <f t="shared" si="39"/>
        <v>0</v>
      </c>
      <c r="Y174" s="56">
        <f t="shared" si="40"/>
        <v>0</v>
      </c>
      <c r="Z174" s="47">
        <f t="shared" si="41"/>
        <v>0</v>
      </c>
      <c r="AA174" s="14">
        <f>+Ene!P174+Feb!P174+Mar!P174+Abr!P174+May!P174+Jun!P174+Jul!P174+Ago!P174+Set!P174+Oct!P174+Nov!P174+Dic!P174</f>
        <v>0</v>
      </c>
      <c r="AB174" s="13">
        <f>+Ene!Q174+Feb!Q174+Mar!Q174+Abr!Q174+May!Q174+Jun!Q174+Jul!Q174+Ago!Q174+Set!Q174+Oct!Q174+Nov!Q174+Dic!Q174</f>
        <v>0</v>
      </c>
      <c r="AC174" s="13">
        <f>+Ene!R174+Feb!R174+Mar!R174+Abr!R174+May!R174+Jun!R174+Jul!R174+Ago!R174+Set!R174+Oct!R174+Nov!R174+Dic!R174</f>
        <v>0</v>
      </c>
      <c r="AD174" s="13">
        <f>+Ene!S174+Feb!S174+Mar!S174+Abr!S174+May!S174+Jun!S174+Jul!S174+Ago!S174+Set!S174+Oct!S174+Nov!S174+Dic!S174</f>
        <v>0</v>
      </c>
      <c r="AE174" s="13">
        <f t="shared" si="42"/>
        <v>0</v>
      </c>
      <c r="AF174" s="52">
        <v>35</v>
      </c>
      <c r="AG174" s="47">
        <f t="shared" si="43"/>
        <v>0</v>
      </c>
      <c r="AH174" s="14">
        <f>+Ene!T174+Feb!T174+Mar!T174+Abr!T174+May!T174+Jun!T174+Jul!T174+Ago!T174+Set!T174+Oct!T174+Nov!T174+Dic!T174</f>
        <v>0</v>
      </c>
      <c r="AI174" s="13">
        <f>+Ene!U174+Feb!U174+Mar!U174+Abr!U174+May!U174+Jun!U174+Jul!U174+Ago!U174+Set!U174+Oct!U174+Nov!U174+Dic!U174</f>
        <v>0</v>
      </c>
      <c r="AJ174" s="13">
        <f>+Ene!V174+Feb!V174+Mar!V174+Abr!V174+May!V174+Jun!V174+Jul!V174+Ago!V174+Set!V174+Oct!V174+Nov!V174+Dic!V174</f>
        <v>0</v>
      </c>
      <c r="AK174" s="13">
        <f>+Ene!W174+Feb!W174+Mar!W174+Abr!W174+May!W174+Jun!W174+Jul!W174+Ago!W174+Set!W174+Oct!W174+Nov!W174+Dic!W174</f>
        <v>0</v>
      </c>
      <c r="AL174" s="13">
        <f t="shared" si="44"/>
        <v>0</v>
      </c>
      <c r="AM174" s="56">
        <f t="shared" si="45"/>
        <v>0</v>
      </c>
      <c r="AN174" s="47">
        <f t="shared" si="46"/>
        <v>0</v>
      </c>
      <c r="AO174" s="62">
        <f t="shared" si="47"/>
        <v>0</v>
      </c>
      <c r="AP174" s="40">
        <f>+Ene!X174+Feb!W174+Mar!W174+Abr!W174+May!W174+Jun!W174+Jul!W174+Ago!W174+Set!W174+Oct!W174+Nov!W174+Dic!W174</f>
        <v>0</v>
      </c>
      <c r="AQ174" s="59">
        <f t="shared" si="48"/>
        <v>0</v>
      </c>
      <c r="AR174" s="8">
        <f>+Ene!Y174+Feb!Y174+Mar!Y174+Abr!Y174+May!Y174+Jun!Y174+Jul!Y174+Ago!Y174+Set!Y174+Oct!Y174+Nov!Y174+Dic!Y174</f>
        <v>0</v>
      </c>
      <c r="AS174" s="59">
        <f t="shared" si="49"/>
        <v>0</v>
      </c>
      <c r="AT174" s="13">
        <f>+Ene!AA174+Feb!AA174+Mar!AA174+Abr!AA174+May!AA174+Jun!AA174+Jul!AA174+Ago!AA174+Set!AA174+Oct!AA174+Nov!AA174+Dic!AA174</f>
        <v>0</v>
      </c>
      <c r="AU174" s="13">
        <f>+Ene!AB174+Feb!AB174+Mar!AB174+Abr!AB174+May!AB174+Jun!AB174+Jul!AB174+Ago!AB174+Set!AB174+Oct!AB174+Nov!AB174+Dic!AB174</f>
        <v>0</v>
      </c>
      <c r="AV174" s="13">
        <f>+Ene!AC174+Feb!AC174+Mar!AC174+Abr!AC174+May!AC174+Jun!AC174+Jul!AC174+Ago!AC174+Set!AC174+Oct!AC174+Nov!AC174+Dic!AC174</f>
        <v>0</v>
      </c>
      <c r="AW174" s="14">
        <f t="shared" si="50"/>
        <v>0</v>
      </c>
      <c r="AX174" s="56">
        <f t="shared" si="51"/>
        <v>0</v>
      </c>
      <c r="AY174" s="47">
        <f t="shared" si="52"/>
        <v>0</v>
      </c>
    </row>
    <row r="175" spans="1:51" x14ac:dyDescent="0.3">
      <c r="A175" s="79" t="s">
        <v>57</v>
      </c>
      <c r="B175" s="79" t="s">
        <v>142</v>
      </c>
      <c r="C175" s="80">
        <v>407</v>
      </c>
      <c r="D175" s="79" t="s">
        <v>268</v>
      </c>
      <c r="E175" s="79" t="s">
        <v>57</v>
      </c>
      <c r="F175" s="79" t="s">
        <v>136</v>
      </c>
      <c r="G175" s="81" t="s">
        <v>264</v>
      </c>
      <c r="H175" s="82">
        <v>25007</v>
      </c>
      <c r="I175" s="84" t="s">
        <v>364</v>
      </c>
      <c r="J175" s="54">
        <v>4</v>
      </c>
      <c r="K175" s="54">
        <v>4</v>
      </c>
      <c r="L175" s="54">
        <v>7.6153828688848648</v>
      </c>
      <c r="M175" s="54">
        <v>5.734475051871132</v>
      </c>
      <c r="N175" s="54">
        <v>13.349857920755998</v>
      </c>
      <c r="O175" s="54">
        <v>17.349857920755998</v>
      </c>
      <c r="P175" s="40">
        <f>+Ene!J175+Feb!J175+Mar!J175+Abr!J175+May!J175+Jun!J175+Jul!J175+Ago!J175+Set!J175+Oct!J175+Nov!J175+Dic!J175</f>
        <v>1</v>
      </c>
      <c r="Q175" s="8">
        <f>+Ene!K175+Feb!K175+Mar!K175+Abr!K175+May!K175+Jun!K175+Jul!K175+Ago!K175+Set!K175+Oct!K175+Nov!K175+Dic!K175</f>
        <v>2</v>
      </c>
      <c r="R175" s="42">
        <f>+Ene!L175+Feb!L175+Mar!L175+Abr!L175+May!L175+Jun!L175+Jul!L175+Ago!L175+Set!L175+Oct!L175+Nov!L175+Dic!L175</f>
        <v>1</v>
      </c>
      <c r="S175" s="54">
        <f t="shared" si="37"/>
        <v>4</v>
      </c>
      <c r="T175" s="51">
        <f t="shared" si="38"/>
        <v>25</v>
      </c>
      <c r="U175" s="13">
        <f>+Ene!M175+Feb!M175+Mar!M175+Abr!M175+May!M175+Jun!M175+Jul!M175+Ago!M175+Set!M175+Oct!M175+Nov!M175+Dic!M175</f>
        <v>0</v>
      </c>
      <c r="V175" s="13">
        <f>+Ene!N175+Feb!N175+Mar!N175+Abr!N175+May!N175+Jun!N175+Jul!N175+Ago!N175+Set!N175+Oct!N175+Nov!N175+Dic!N175</f>
        <v>0</v>
      </c>
      <c r="W175" s="13">
        <f>+Ene!O175+Feb!O175+Mar!O175+Abr!O175+May!O175+Jun!O175+Jul!O175+Ago!O175+Set!O175+Oct!O175+Nov!O175+Dic!O175</f>
        <v>0</v>
      </c>
      <c r="X175" s="13">
        <f t="shared" si="39"/>
        <v>0</v>
      </c>
      <c r="Y175" s="56">
        <f t="shared" si="40"/>
        <v>17.349857920755998</v>
      </c>
      <c r="Z175" s="47">
        <f t="shared" si="41"/>
        <v>0</v>
      </c>
      <c r="AA175" s="14">
        <f>+Ene!P175+Feb!P175+Mar!P175+Abr!P175+May!P175+Jun!P175+Jul!P175+Ago!P175+Set!P175+Oct!P175+Nov!P175+Dic!P175</f>
        <v>0</v>
      </c>
      <c r="AB175" s="13">
        <f>+Ene!Q175+Feb!Q175+Mar!Q175+Abr!Q175+May!Q175+Jun!Q175+Jul!Q175+Ago!Q175+Set!Q175+Oct!Q175+Nov!Q175+Dic!Q175</f>
        <v>0</v>
      </c>
      <c r="AC175" s="13">
        <f>+Ene!R175+Feb!R175+Mar!R175+Abr!R175+May!R175+Jun!R175+Jul!R175+Ago!R175+Set!R175+Oct!R175+Nov!R175+Dic!R175</f>
        <v>0</v>
      </c>
      <c r="AD175" s="13">
        <f>+Ene!S175+Feb!S175+Mar!S175+Abr!S175+May!S175+Jun!S175+Jul!S175+Ago!S175+Set!S175+Oct!S175+Nov!S175+Dic!S175</f>
        <v>0</v>
      </c>
      <c r="AE175" s="13">
        <f t="shared" si="42"/>
        <v>0</v>
      </c>
      <c r="AF175" s="52">
        <v>48</v>
      </c>
      <c r="AG175" s="47">
        <f t="shared" si="43"/>
        <v>0</v>
      </c>
      <c r="AH175" s="14">
        <f>+Ene!T175+Feb!T175+Mar!T175+Abr!T175+May!T175+Jun!T175+Jul!T175+Ago!T175+Set!T175+Oct!T175+Nov!T175+Dic!T175</f>
        <v>0</v>
      </c>
      <c r="AI175" s="13">
        <f>+Ene!U175+Feb!U175+Mar!U175+Abr!U175+May!U175+Jun!U175+Jul!U175+Ago!U175+Set!U175+Oct!U175+Nov!U175+Dic!U175</f>
        <v>0</v>
      </c>
      <c r="AJ175" s="13">
        <f>+Ene!V175+Feb!V175+Mar!V175+Abr!V175+May!V175+Jun!V175+Jul!V175+Ago!V175+Set!V175+Oct!V175+Nov!V175+Dic!V175</f>
        <v>0</v>
      </c>
      <c r="AK175" s="13">
        <f>+Ene!W175+Feb!W175+Mar!W175+Abr!W175+May!W175+Jun!W175+Jul!W175+Ago!W175+Set!W175+Oct!W175+Nov!W175+Dic!W175</f>
        <v>0</v>
      </c>
      <c r="AL175" s="13">
        <f t="shared" si="44"/>
        <v>0</v>
      </c>
      <c r="AM175" s="56">
        <f t="shared" si="45"/>
        <v>17.349857920755998</v>
      </c>
      <c r="AN175" s="47">
        <f t="shared" si="46"/>
        <v>0</v>
      </c>
      <c r="AO175" s="62">
        <f t="shared" si="47"/>
        <v>13.349857920755998</v>
      </c>
      <c r="AP175" s="40">
        <f>+Ene!X175+Feb!W175+Mar!W175+Abr!W175+May!W175+Jun!W175+Jul!W175+Ago!W175+Set!W175+Oct!W175+Nov!W175+Dic!W175</f>
        <v>0</v>
      </c>
      <c r="AQ175" s="59">
        <f t="shared" si="48"/>
        <v>0</v>
      </c>
      <c r="AR175" s="8">
        <f>+Ene!Y175+Feb!Y175+Mar!Y175+Abr!Y175+May!Y175+Jun!Y175+Jul!Y175+Ago!Y175+Set!Y175+Oct!Y175+Nov!Y175+Dic!Y175</f>
        <v>0</v>
      </c>
      <c r="AS175" s="59">
        <f t="shared" si="49"/>
        <v>0</v>
      </c>
      <c r="AT175" s="13">
        <f>+Ene!AA175+Feb!AA175+Mar!AA175+Abr!AA175+May!AA175+Jun!AA175+Jul!AA175+Ago!AA175+Set!AA175+Oct!AA175+Nov!AA175+Dic!AA175</f>
        <v>0</v>
      </c>
      <c r="AU175" s="13">
        <f>+Ene!AB175+Feb!AB175+Mar!AB175+Abr!AB175+May!AB175+Jun!AB175+Jul!AB175+Ago!AB175+Set!AB175+Oct!AB175+Nov!AB175+Dic!AB175</f>
        <v>0</v>
      </c>
      <c r="AV175" s="13">
        <f>+Ene!AC175+Feb!AC175+Mar!AC175+Abr!AC175+May!AC175+Jun!AC175+Jul!AC175+Ago!AC175+Set!AC175+Oct!AC175+Nov!AC175+Dic!AC175</f>
        <v>0</v>
      </c>
      <c r="AW175" s="14">
        <f t="shared" si="50"/>
        <v>0</v>
      </c>
      <c r="AX175" s="56">
        <f t="shared" si="51"/>
        <v>17.349857920755998</v>
      </c>
      <c r="AY175" s="47">
        <f t="shared" si="52"/>
        <v>0</v>
      </c>
    </row>
    <row r="176" spans="1:51" x14ac:dyDescent="0.3">
      <c r="A176" s="79" t="s">
        <v>57</v>
      </c>
      <c r="B176" s="79" t="s">
        <v>239</v>
      </c>
      <c r="C176" s="80">
        <v>407</v>
      </c>
      <c r="D176" s="79" t="s">
        <v>268</v>
      </c>
      <c r="E176" s="79" t="s">
        <v>57</v>
      </c>
      <c r="F176" s="79" t="s">
        <v>270</v>
      </c>
      <c r="G176" s="81" t="s">
        <v>251</v>
      </c>
      <c r="H176" s="82">
        <v>105</v>
      </c>
      <c r="I176" s="84" t="s">
        <v>240</v>
      </c>
      <c r="J176" s="54">
        <v>120</v>
      </c>
      <c r="K176" s="54">
        <v>120</v>
      </c>
      <c r="L176" s="54">
        <v>89.665653122890376</v>
      </c>
      <c r="M176" s="54">
        <v>104.83984057445646</v>
      </c>
      <c r="N176" s="54">
        <v>194.50549369734682</v>
      </c>
      <c r="O176" s="54">
        <v>314.50549369734682</v>
      </c>
      <c r="P176" s="40">
        <f>+Ene!J176+Feb!J176+Mar!J176+Abr!J176+May!J176+Jun!J176+Jul!J176+Ago!J176+Set!J176+Oct!J176+Nov!J176+Dic!J176</f>
        <v>3</v>
      </c>
      <c r="Q176" s="8">
        <f>+Ene!K176+Feb!K176+Mar!K176+Abr!K176+May!K176+Jun!K176+Jul!K176+Ago!K176+Set!K176+Oct!K176+Nov!K176+Dic!K176</f>
        <v>3</v>
      </c>
      <c r="R176" s="42">
        <f>+Ene!L176+Feb!L176+Mar!L176+Abr!L176+May!L176+Jun!L176+Jul!L176+Ago!L176+Set!L176+Oct!L176+Nov!L176+Dic!L176</f>
        <v>5</v>
      </c>
      <c r="S176" s="54">
        <f t="shared" si="37"/>
        <v>120</v>
      </c>
      <c r="T176" s="51">
        <f t="shared" si="38"/>
        <v>4.1666666666666661</v>
      </c>
      <c r="U176" s="13">
        <f>+Ene!M176+Feb!M176+Mar!M176+Abr!M176+May!M176+Jun!M176+Jul!M176+Ago!M176+Set!M176+Oct!M176+Nov!M176+Dic!M176</f>
        <v>0</v>
      </c>
      <c r="V176" s="13">
        <f>+Ene!N176+Feb!N176+Mar!N176+Abr!N176+May!N176+Jun!N176+Jul!N176+Ago!N176+Set!N176+Oct!N176+Nov!N176+Dic!N176</f>
        <v>1</v>
      </c>
      <c r="W176" s="13">
        <f>+Ene!O176+Feb!O176+Mar!O176+Abr!O176+May!O176+Jun!O176+Jul!O176+Ago!O176+Set!O176+Oct!O176+Nov!O176+Dic!O176</f>
        <v>1</v>
      </c>
      <c r="X176" s="13">
        <f t="shared" si="39"/>
        <v>2</v>
      </c>
      <c r="Y176" s="56">
        <f t="shared" si="40"/>
        <v>314.50549369734682</v>
      </c>
      <c r="Z176" s="47">
        <f t="shared" si="41"/>
        <v>0.63591893943977618</v>
      </c>
      <c r="AA176" s="14">
        <f>+Ene!P176+Feb!P176+Mar!P176+Abr!P176+May!P176+Jun!P176+Jul!P176+Ago!P176+Set!P176+Oct!P176+Nov!P176+Dic!P176</f>
        <v>1</v>
      </c>
      <c r="AB176" s="13">
        <f>+Ene!Q176+Feb!Q176+Mar!Q176+Abr!Q176+May!Q176+Jun!Q176+Jul!Q176+Ago!Q176+Set!Q176+Oct!Q176+Nov!Q176+Dic!Q176</f>
        <v>5</v>
      </c>
      <c r="AC176" s="13">
        <f>+Ene!R176+Feb!R176+Mar!R176+Abr!R176+May!R176+Jun!R176+Jul!R176+Ago!R176+Set!R176+Oct!R176+Nov!R176+Dic!R176</f>
        <v>6</v>
      </c>
      <c r="AD176" s="13">
        <f>+Ene!S176+Feb!S176+Mar!S176+Abr!S176+May!S176+Jun!S176+Jul!S176+Ago!S176+Set!S176+Oct!S176+Nov!S176+Dic!S176</f>
        <v>4</v>
      </c>
      <c r="AE176" s="13">
        <f t="shared" si="42"/>
        <v>16</v>
      </c>
      <c r="AF176" s="52">
        <v>267</v>
      </c>
      <c r="AG176" s="47">
        <f t="shared" si="43"/>
        <v>5.9925093632958806</v>
      </c>
      <c r="AH176" s="14">
        <f>+Ene!T176+Feb!T176+Mar!T176+Abr!T176+May!T176+Jun!T176+Jul!T176+Ago!T176+Set!T176+Oct!T176+Nov!T176+Dic!T176</f>
        <v>0</v>
      </c>
      <c r="AI176" s="13">
        <f>+Ene!U176+Feb!U176+Mar!U176+Abr!U176+May!U176+Jun!U176+Jul!U176+Ago!U176+Set!U176+Oct!U176+Nov!U176+Dic!U176</f>
        <v>2</v>
      </c>
      <c r="AJ176" s="13">
        <f>+Ene!V176+Feb!V176+Mar!V176+Abr!V176+May!V176+Jun!V176+Jul!V176+Ago!V176+Set!V176+Oct!V176+Nov!V176+Dic!V176</f>
        <v>0</v>
      </c>
      <c r="AK176" s="13">
        <f>+Ene!W176+Feb!W176+Mar!W176+Abr!W176+May!W176+Jun!W176+Jul!W176+Ago!W176+Set!W176+Oct!W176+Nov!W176+Dic!W176</f>
        <v>1</v>
      </c>
      <c r="AL176" s="13">
        <f t="shared" si="44"/>
        <v>3</v>
      </c>
      <c r="AM176" s="56">
        <f t="shared" si="45"/>
        <v>314.50549369734682</v>
      </c>
      <c r="AN176" s="47">
        <f t="shared" si="46"/>
        <v>0.95387840915966438</v>
      </c>
      <c r="AO176" s="62">
        <f t="shared" si="47"/>
        <v>194.50549369734682</v>
      </c>
      <c r="AP176" s="40">
        <f>+Ene!X176+Feb!W176+Mar!W176+Abr!W176+May!W176+Jun!W176+Jul!W176+Ago!W176+Set!W176+Oct!W176+Nov!W176+Dic!W176</f>
        <v>2</v>
      </c>
      <c r="AQ176" s="59">
        <f t="shared" si="48"/>
        <v>1.0282485918428748</v>
      </c>
      <c r="AR176" s="8">
        <f>+Ene!Y176+Feb!Y176+Mar!Y176+Abr!Y176+May!Y176+Jun!Y176+Jul!Y176+Ago!Y176+Set!Y176+Oct!Y176+Nov!Y176+Dic!Y176</f>
        <v>4</v>
      </c>
      <c r="AS176" s="59">
        <f t="shared" si="49"/>
        <v>2.0564971836857495</v>
      </c>
      <c r="AT176" s="13">
        <f>+Ene!AA176+Feb!AA176+Mar!AA176+Abr!AA176+May!AA176+Jun!AA176+Jul!AA176+Ago!AA176+Set!AA176+Oct!AA176+Nov!AA176+Dic!AA176</f>
        <v>0</v>
      </c>
      <c r="AU176" s="13">
        <f>+Ene!AB176+Feb!AB176+Mar!AB176+Abr!AB176+May!AB176+Jun!AB176+Jul!AB176+Ago!AB176+Set!AB176+Oct!AB176+Nov!AB176+Dic!AB176</f>
        <v>0</v>
      </c>
      <c r="AV176" s="13">
        <f>+Ene!AC176+Feb!AC176+Mar!AC176+Abr!AC176+May!AC176+Jun!AC176+Jul!AC176+Ago!AC176+Set!AC176+Oct!AC176+Nov!AC176+Dic!AC176</f>
        <v>0</v>
      </c>
      <c r="AW176" s="14">
        <f t="shared" si="50"/>
        <v>0</v>
      </c>
      <c r="AX176" s="56">
        <f t="shared" si="51"/>
        <v>314.50549369734682</v>
      </c>
      <c r="AY176" s="47">
        <f t="shared" si="52"/>
        <v>0</v>
      </c>
    </row>
    <row r="177" spans="1:51" x14ac:dyDescent="0.3">
      <c r="A177" s="79" t="s">
        <v>57</v>
      </c>
      <c r="B177" s="79" t="s">
        <v>239</v>
      </c>
      <c r="C177" s="80">
        <v>407</v>
      </c>
      <c r="D177" s="79" t="s">
        <v>268</v>
      </c>
      <c r="E177" s="79" t="s">
        <v>57</v>
      </c>
      <c r="F177" s="79" t="s">
        <v>270</v>
      </c>
      <c r="G177" s="81" t="s">
        <v>573</v>
      </c>
      <c r="H177" s="82">
        <v>7448</v>
      </c>
      <c r="I177" s="84" t="s">
        <v>273</v>
      </c>
      <c r="J177" s="54">
        <v>6</v>
      </c>
      <c r="K177" s="54">
        <v>6</v>
      </c>
      <c r="L177" s="54">
        <v>12.785072795511068</v>
      </c>
      <c r="M177" s="54">
        <v>14.948700499366792</v>
      </c>
      <c r="N177" s="54">
        <v>27.73377329487786</v>
      </c>
      <c r="O177" s="54">
        <v>33.733773294877864</v>
      </c>
      <c r="P177" s="40">
        <f>+Ene!J177+Feb!J177+Mar!J177+Abr!J177+May!J177+Jun!J177+Jul!J177+Ago!J177+Set!J177+Oct!J177+Nov!J177+Dic!J177</f>
        <v>0</v>
      </c>
      <c r="Q177" s="8">
        <f>+Ene!K177+Feb!K177+Mar!K177+Abr!K177+May!K177+Jun!K177+Jul!K177+Ago!K177+Set!K177+Oct!K177+Nov!K177+Dic!K177</f>
        <v>0</v>
      </c>
      <c r="R177" s="42">
        <f>+Ene!L177+Feb!L177+Mar!L177+Abr!L177+May!L177+Jun!L177+Jul!L177+Ago!L177+Set!L177+Oct!L177+Nov!L177+Dic!L177</f>
        <v>1</v>
      </c>
      <c r="S177" s="54">
        <f t="shared" si="37"/>
        <v>6</v>
      </c>
      <c r="T177" s="51">
        <f t="shared" si="38"/>
        <v>16.666666666666664</v>
      </c>
      <c r="U177" s="13">
        <f>+Ene!M177+Feb!M177+Mar!M177+Abr!M177+May!M177+Jun!M177+Jul!M177+Ago!M177+Set!M177+Oct!M177+Nov!M177+Dic!M177</f>
        <v>0</v>
      </c>
      <c r="V177" s="13">
        <f>+Ene!N177+Feb!N177+Mar!N177+Abr!N177+May!N177+Jun!N177+Jul!N177+Ago!N177+Set!N177+Oct!N177+Nov!N177+Dic!N177</f>
        <v>0</v>
      </c>
      <c r="W177" s="13">
        <f>+Ene!O177+Feb!O177+Mar!O177+Abr!O177+May!O177+Jun!O177+Jul!O177+Ago!O177+Set!O177+Oct!O177+Nov!O177+Dic!O177</f>
        <v>0</v>
      </c>
      <c r="X177" s="13">
        <f t="shared" si="39"/>
        <v>0</v>
      </c>
      <c r="Y177" s="56">
        <f t="shared" si="40"/>
        <v>33.733773294877864</v>
      </c>
      <c r="Z177" s="47">
        <f t="shared" si="41"/>
        <v>0</v>
      </c>
      <c r="AA177" s="14">
        <f>+Ene!P177+Feb!P177+Mar!P177+Abr!P177+May!P177+Jun!P177+Jul!P177+Ago!P177+Set!P177+Oct!P177+Nov!P177+Dic!P177</f>
        <v>0</v>
      </c>
      <c r="AB177" s="13">
        <f>+Ene!Q177+Feb!Q177+Mar!Q177+Abr!Q177+May!Q177+Jun!Q177+Jul!Q177+Ago!Q177+Set!Q177+Oct!Q177+Nov!Q177+Dic!Q177</f>
        <v>0</v>
      </c>
      <c r="AC177" s="13">
        <f>+Ene!R177+Feb!R177+Mar!R177+Abr!R177+May!R177+Jun!R177+Jul!R177+Ago!R177+Set!R177+Oct!R177+Nov!R177+Dic!R177</f>
        <v>0</v>
      </c>
      <c r="AD177" s="13">
        <f>+Ene!S177+Feb!S177+Mar!S177+Abr!S177+May!S177+Jun!S177+Jul!S177+Ago!S177+Set!S177+Oct!S177+Nov!S177+Dic!S177</f>
        <v>0</v>
      </c>
      <c r="AE177" s="13">
        <f t="shared" si="42"/>
        <v>0</v>
      </c>
      <c r="AF177" s="52">
        <v>47</v>
      </c>
      <c r="AG177" s="47">
        <f t="shared" si="43"/>
        <v>0</v>
      </c>
      <c r="AH177" s="14">
        <f>+Ene!T177+Feb!T177+Mar!T177+Abr!T177+May!T177+Jun!T177+Jul!T177+Ago!T177+Set!T177+Oct!T177+Nov!T177+Dic!T177</f>
        <v>0</v>
      </c>
      <c r="AI177" s="13">
        <f>+Ene!U177+Feb!U177+Mar!U177+Abr!U177+May!U177+Jun!U177+Jul!U177+Ago!U177+Set!U177+Oct!U177+Nov!U177+Dic!U177</f>
        <v>0</v>
      </c>
      <c r="AJ177" s="13">
        <f>+Ene!V177+Feb!V177+Mar!V177+Abr!V177+May!V177+Jun!V177+Jul!V177+Ago!V177+Set!V177+Oct!V177+Nov!V177+Dic!V177</f>
        <v>0</v>
      </c>
      <c r="AK177" s="13">
        <f>+Ene!W177+Feb!W177+Mar!W177+Abr!W177+May!W177+Jun!W177+Jul!W177+Ago!W177+Set!W177+Oct!W177+Nov!W177+Dic!W177</f>
        <v>0</v>
      </c>
      <c r="AL177" s="13">
        <f t="shared" si="44"/>
        <v>0</v>
      </c>
      <c r="AM177" s="56">
        <f t="shared" si="45"/>
        <v>33.733773294877864</v>
      </c>
      <c r="AN177" s="47">
        <f t="shared" si="46"/>
        <v>0</v>
      </c>
      <c r="AO177" s="62">
        <f t="shared" si="47"/>
        <v>27.73377329487786</v>
      </c>
      <c r="AP177" s="40">
        <f>+Ene!X177+Feb!W177+Mar!W177+Abr!W177+May!W177+Jun!W177+Jul!W177+Ago!W177+Set!W177+Oct!W177+Nov!W177+Dic!W177</f>
        <v>0</v>
      </c>
      <c r="AQ177" s="59">
        <f t="shared" si="48"/>
        <v>0</v>
      </c>
      <c r="AR177" s="8">
        <f>+Ene!Y177+Feb!Y177+Mar!Y177+Abr!Y177+May!Y177+Jun!Y177+Jul!Y177+Ago!Y177+Set!Y177+Oct!Y177+Nov!Y177+Dic!Y177</f>
        <v>0</v>
      </c>
      <c r="AS177" s="59">
        <f t="shared" si="49"/>
        <v>0</v>
      </c>
      <c r="AT177" s="13">
        <f>+Ene!AA177+Feb!AA177+Mar!AA177+Abr!AA177+May!AA177+Jun!AA177+Jul!AA177+Ago!AA177+Set!AA177+Oct!AA177+Nov!AA177+Dic!AA177</f>
        <v>0</v>
      </c>
      <c r="AU177" s="13">
        <f>+Ene!AB177+Feb!AB177+Mar!AB177+Abr!AB177+May!AB177+Jun!AB177+Jul!AB177+Ago!AB177+Set!AB177+Oct!AB177+Nov!AB177+Dic!AB177</f>
        <v>0</v>
      </c>
      <c r="AV177" s="13">
        <f>+Ene!AC177+Feb!AC177+Mar!AC177+Abr!AC177+May!AC177+Jun!AC177+Jul!AC177+Ago!AC177+Set!AC177+Oct!AC177+Nov!AC177+Dic!AC177</f>
        <v>0</v>
      </c>
      <c r="AW177" s="14">
        <f t="shared" si="50"/>
        <v>0</v>
      </c>
      <c r="AX177" s="56">
        <f t="shared" si="51"/>
        <v>33.733773294877864</v>
      </c>
      <c r="AY177" s="47">
        <f t="shared" si="52"/>
        <v>0</v>
      </c>
    </row>
    <row r="178" spans="1:51" x14ac:dyDescent="0.3">
      <c r="A178" s="79" t="s">
        <v>57</v>
      </c>
      <c r="B178" s="79" t="s">
        <v>239</v>
      </c>
      <c r="C178" s="80">
        <v>407</v>
      </c>
      <c r="D178" s="79" t="s">
        <v>268</v>
      </c>
      <c r="E178" s="79" t="s">
        <v>57</v>
      </c>
      <c r="F178" s="79" t="s">
        <v>270</v>
      </c>
      <c r="G178" s="81" t="s">
        <v>263</v>
      </c>
      <c r="H178" s="82">
        <v>7459</v>
      </c>
      <c r="I178" s="84" t="s">
        <v>582</v>
      </c>
      <c r="J178" s="54">
        <v>10</v>
      </c>
      <c r="K178" s="54">
        <v>10</v>
      </c>
      <c r="L178" s="54">
        <v>8.5071777156442501</v>
      </c>
      <c r="M178" s="54">
        <v>9.9468539444455839</v>
      </c>
      <c r="N178" s="54">
        <v>18.454031660089832</v>
      </c>
      <c r="O178" s="54">
        <v>28.454031660089832</v>
      </c>
      <c r="P178" s="40">
        <f>+Ene!J178+Feb!J178+Mar!J178+Abr!J178+May!J178+Jun!J178+Jul!J178+Ago!J178+Set!J178+Oct!J178+Nov!J178+Dic!J178</f>
        <v>1</v>
      </c>
      <c r="Q178" s="8">
        <f>+Ene!K178+Feb!K178+Mar!K178+Abr!K178+May!K178+Jun!K178+Jul!K178+Ago!K178+Set!K178+Oct!K178+Nov!K178+Dic!K178</f>
        <v>1</v>
      </c>
      <c r="R178" s="42">
        <f>+Ene!L178+Feb!L178+Mar!L178+Abr!L178+May!L178+Jun!L178+Jul!L178+Ago!L178+Set!L178+Oct!L178+Nov!L178+Dic!L178</f>
        <v>1</v>
      </c>
      <c r="S178" s="54">
        <f t="shared" si="37"/>
        <v>10</v>
      </c>
      <c r="T178" s="51">
        <f t="shared" si="38"/>
        <v>10</v>
      </c>
      <c r="U178" s="13">
        <f>+Ene!M178+Feb!M178+Mar!M178+Abr!M178+May!M178+Jun!M178+Jul!M178+Ago!M178+Set!M178+Oct!M178+Nov!M178+Dic!M178</f>
        <v>3</v>
      </c>
      <c r="V178" s="13">
        <f>+Ene!N178+Feb!N178+Mar!N178+Abr!N178+May!N178+Jun!N178+Jul!N178+Ago!N178+Set!N178+Oct!N178+Nov!N178+Dic!N178</f>
        <v>1</v>
      </c>
      <c r="W178" s="13">
        <f>+Ene!O178+Feb!O178+Mar!O178+Abr!O178+May!O178+Jun!O178+Jul!O178+Ago!O178+Set!O178+Oct!O178+Nov!O178+Dic!O178</f>
        <v>0</v>
      </c>
      <c r="X178" s="13">
        <f t="shared" si="39"/>
        <v>4</v>
      </c>
      <c r="Y178" s="56">
        <f t="shared" si="40"/>
        <v>28.454031660089832</v>
      </c>
      <c r="Z178" s="47">
        <f t="shared" si="41"/>
        <v>14.057761823645103</v>
      </c>
      <c r="AA178" s="14">
        <f>+Ene!P178+Feb!P178+Mar!P178+Abr!P178+May!P178+Jun!P178+Jul!P178+Ago!P178+Set!P178+Oct!P178+Nov!P178+Dic!P178</f>
        <v>0</v>
      </c>
      <c r="AB178" s="13">
        <f>+Ene!Q178+Feb!Q178+Mar!Q178+Abr!Q178+May!Q178+Jun!Q178+Jul!Q178+Ago!Q178+Set!Q178+Oct!Q178+Nov!Q178+Dic!Q178</f>
        <v>1</v>
      </c>
      <c r="AC178" s="13">
        <f>+Ene!R178+Feb!R178+Mar!R178+Abr!R178+May!R178+Jun!R178+Jul!R178+Ago!R178+Set!R178+Oct!R178+Nov!R178+Dic!R178</f>
        <v>3</v>
      </c>
      <c r="AD178" s="13">
        <f>+Ene!S178+Feb!S178+Mar!S178+Abr!S178+May!S178+Jun!S178+Jul!S178+Ago!S178+Set!S178+Oct!S178+Nov!S178+Dic!S178</f>
        <v>2</v>
      </c>
      <c r="AE178" s="13">
        <f t="shared" si="42"/>
        <v>6</v>
      </c>
      <c r="AF178" s="52">
        <v>41</v>
      </c>
      <c r="AG178" s="47">
        <f t="shared" si="43"/>
        <v>14.634146341463413</v>
      </c>
      <c r="AH178" s="14">
        <f>+Ene!T178+Feb!T178+Mar!T178+Abr!T178+May!T178+Jun!T178+Jul!T178+Ago!T178+Set!T178+Oct!T178+Nov!T178+Dic!T178</f>
        <v>0</v>
      </c>
      <c r="AI178" s="13">
        <f>+Ene!U178+Feb!U178+Mar!U178+Abr!U178+May!U178+Jun!U178+Jul!U178+Ago!U178+Set!U178+Oct!U178+Nov!U178+Dic!U178</f>
        <v>9</v>
      </c>
      <c r="AJ178" s="13">
        <f>+Ene!V178+Feb!V178+Mar!V178+Abr!V178+May!V178+Jun!V178+Jul!V178+Ago!V178+Set!V178+Oct!V178+Nov!V178+Dic!V178</f>
        <v>7</v>
      </c>
      <c r="AK178" s="13">
        <f>+Ene!W178+Feb!W178+Mar!W178+Abr!W178+May!W178+Jun!W178+Jul!W178+Ago!W178+Set!W178+Oct!W178+Nov!W178+Dic!W178</f>
        <v>5</v>
      </c>
      <c r="AL178" s="13">
        <f t="shared" si="44"/>
        <v>21</v>
      </c>
      <c r="AM178" s="56">
        <f t="shared" si="45"/>
        <v>28.454031660089832</v>
      </c>
      <c r="AN178" s="47">
        <f t="shared" si="46"/>
        <v>73.8032495741368</v>
      </c>
      <c r="AO178" s="62">
        <f t="shared" si="47"/>
        <v>18.454031660089832</v>
      </c>
      <c r="AP178" s="40">
        <f>+Ene!X178+Feb!W178+Mar!W178+Abr!W178+May!W178+Jun!W178+Jul!W178+Ago!W178+Set!W178+Oct!W178+Nov!W178+Dic!W178</f>
        <v>2</v>
      </c>
      <c r="AQ178" s="59">
        <f t="shared" si="48"/>
        <v>10.837740158023898</v>
      </c>
      <c r="AR178" s="8">
        <f>+Ene!Y178+Feb!Y178+Mar!Y178+Abr!Y178+May!Y178+Jun!Y178+Jul!Y178+Ago!Y178+Set!Y178+Oct!Y178+Nov!Y178+Dic!Y178</f>
        <v>2</v>
      </c>
      <c r="AS178" s="59">
        <f t="shared" si="49"/>
        <v>10.837740158023898</v>
      </c>
      <c r="AT178" s="13">
        <f>+Ene!AA178+Feb!AA178+Mar!AA178+Abr!AA178+May!AA178+Jun!AA178+Jul!AA178+Ago!AA178+Set!AA178+Oct!AA178+Nov!AA178+Dic!AA178</f>
        <v>0</v>
      </c>
      <c r="AU178" s="13">
        <f>+Ene!AB178+Feb!AB178+Mar!AB178+Abr!AB178+May!AB178+Jun!AB178+Jul!AB178+Ago!AB178+Set!AB178+Oct!AB178+Nov!AB178+Dic!AB178</f>
        <v>0</v>
      </c>
      <c r="AV178" s="13">
        <f>+Ene!AC178+Feb!AC178+Mar!AC178+Abr!AC178+May!AC178+Jun!AC178+Jul!AC178+Ago!AC178+Set!AC178+Oct!AC178+Nov!AC178+Dic!AC178</f>
        <v>0</v>
      </c>
      <c r="AW178" s="14">
        <f t="shared" si="50"/>
        <v>0</v>
      </c>
      <c r="AX178" s="56">
        <f t="shared" si="51"/>
        <v>28.454031660089832</v>
      </c>
      <c r="AY178" s="47">
        <f t="shared" si="52"/>
        <v>0</v>
      </c>
    </row>
    <row r="179" spans="1:51" x14ac:dyDescent="0.3">
      <c r="A179" s="79" t="s">
        <v>57</v>
      </c>
      <c r="B179" s="79" t="s">
        <v>239</v>
      </c>
      <c r="C179" s="80">
        <v>407</v>
      </c>
      <c r="D179" s="79" t="s">
        <v>268</v>
      </c>
      <c r="E179" s="79" t="s">
        <v>57</v>
      </c>
      <c r="F179" s="79" t="s">
        <v>270</v>
      </c>
      <c r="G179" s="81" t="s">
        <v>573</v>
      </c>
      <c r="H179" s="82">
        <v>106</v>
      </c>
      <c r="I179" s="84" t="s">
        <v>271</v>
      </c>
      <c r="J179" s="54">
        <v>6</v>
      </c>
      <c r="K179" s="54">
        <v>6</v>
      </c>
      <c r="L179" s="54">
        <v>10.06277592650491</v>
      </c>
      <c r="M179" s="54">
        <v>11.765707237144202</v>
      </c>
      <c r="N179" s="54">
        <v>21.828483163649111</v>
      </c>
      <c r="O179" s="54">
        <v>27.828483163649114</v>
      </c>
      <c r="P179" s="40">
        <f>+Ene!J179+Feb!J179+Mar!J179+Abr!J179+May!J179+Jun!J179+Jul!J179+Ago!J179+Set!J179+Oct!J179+Nov!J179+Dic!J179</f>
        <v>2</v>
      </c>
      <c r="Q179" s="8">
        <f>+Ene!K179+Feb!K179+Mar!K179+Abr!K179+May!K179+Jun!K179+Jul!K179+Ago!K179+Set!K179+Oct!K179+Nov!K179+Dic!K179</f>
        <v>1</v>
      </c>
      <c r="R179" s="42">
        <f>+Ene!L179+Feb!L179+Mar!L179+Abr!L179+May!L179+Jun!L179+Jul!L179+Ago!L179+Set!L179+Oct!L179+Nov!L179+Dic!L179</f>
        <v>3</v>
      </c>
      <c r="S179" s="54">
        <f t="shared" si="37"/>
        <v>6</v>
      </c>
      <c r="T179" s="51">
        <f t="shared" si="38"/>
        <v>50</v>
      </c>
      <c r="U179" s="13">
        <f>+Ene!M179+Feb!M179+Mar!M179+Abr!M179+May!M179+Jun!M179+Jul!M179+Ago!M179+Set!M179+Oct!M179+Nov!M179+Dic!M179</f>
        <v>1</v>
      </c>
      <c r="V179" s="13">
        <f>+Ene!N179+Feb!N179+Mar!N179+Abr!N179+May!N179+Jun!N179+Jul!N179+Ago!N179+Set!N179+Oct!N179+Nov!N179+Dic!N179</f>
        <v>1</v>
      </c>
      <c r="W179" s="13">
        <f>+Ene!O179+Feb!O179+Mar!O179+Abr!O179+May!O179+Jun!O179+Jul!O179+Ago!O179+Set!O179+Oct!O179+Nov!O179+Dic!O179</f>
        <v>0</v>
      </c>
      <c r="X179" s="13">
        <f t="shared" si="39"/>
        <v>2</v>
      </c>
      <c r="Y179" s="56">
        <f t="shared" si="40"/>
        <v>27.828483163649114</v>
      </c>
      <c r="Z179" s="47">
        <f t="shared" si="41"/>
        <v>7.1868811111217692</v>
      </c>
      <c r="AA179" s="14">
        <f>+Ene!P179+Feb!P179+Mar!P179+Abr!P179+May!P179+Jun!P179+Jul!P179+Ago!P179+Set!P179+Oct!P179+Nov!P179+Dic!P179</f>
        <v>0</v>
      </c>
      <c r="AB179" s="13">
        <f>+Ene!Q179+Feb!Q179+Mar!Q179+Abr!Q179+May!Q179+Jun!Q179+Jul!Q179+Ago!Q179+Set!Q179+Oct!Q179+Nov!Q179+Dic!Q179</f>
        <v>3</v>
      </c>
      <c r="AC179" s="13">
        <f>+Ene!R179+Feb!R179+Mar!R179+Abr!R179+May!R179+Jun!R179+Jul!R179+Ago!R179+Set!R179+Oct!R179+Nov!R179+Dic!R179</f>
        <v>5</v>
      </c>
      <c r="AD179" s="13">
        <f>+Ene!S179+Feb!S179+Mar!S179+Abr!S179+May!S179+Jun!S179+Jul!S179+Ago!S179+Set!S179+Oct!S179+Nov!S179+Dic!S179</f>
        <v>0</v>
      </c>
      <c r="AE179" s="13">
        <f t="shared" si="42"/>
        <v>8</v>
      </c>
      <c r="AF179" s="52">
        <v>38</v>
      </c>
      <c r="AG179" s="47">
        <f t="shared" si="43"/>
        <v>21.052631578947366</v>
      </c>
      <c r="AH179" s="14">
        <f>+Ene!T179+Feb!T179+Mar!T179+Abr!T179+May!T179+Jun!T179+Jul!T179+Ago!T179+Set!T179+Oct!T179+Nov!T179+Dic!T179</f>
        <v>0</v>
      </c>
      <c r="AI179" s="13">
        <f>+Ene!U179+Feb!U179+Mar!U179+Abr!U179+May!U179+Jun!U179+Jul!U179+Ago!U179+Set!U179+Oct!U179+Nov!U179+Dic!U179</f>
        <v>0</v>
      </c>
      <c r="AJ179" s="13">
        <f>+Ene!V179+Feb!V179+Mar!V179+Abr!V179+May!V179+Jun!V179+Jul!V179+Ago!V179+Set!V179+Oct!V179+Nov!V179+Dic!V179</f>
        <v>0</v>
      </c>
      <c r="AK179" s="13">
        <f>+Ene!W179+Feb!W179+Mar!W179+Abr!W179+May!W179+Jun!W179+Jul!W179+Ago!W179+Set!W179+Oct!W179+Nov!W179+Dic!W179</f>
        <v>0</v>
      </c>
      <c r="AL179" s="13">
        <f t="shared" si="44"/>
        <v>0</v>
      </c>
      <c r="AM179" s="56">
        <f t="shared" si="45"/>
        <v>27.828483163649114</v>
      </c>
      <c r="AN179" s="47">
        <f t="shared" si="46"/>
        <v>0</v>
      </c>
      <c r="AO179" s="62">
        <f t="shared" si="47"/>
        <v>21.828483163649111</v>
      </c>
      <c r="AP179" s="40">
        <f>+Ene!X179+Feb!W179+Mar!W179+Abr!W179+May!W179+Jun!W179+Jul!W179+Ago!W179+Set!W179+Oct!W179+Nov!W179+Dic!W179</f>
        <v>0</v>
      </c>
      <c r="AQ179" s="59">
        <f t="shared" si="48"/>
        <v>0</v>
      </c>
      <c r="AR179" s="8">
        <f>+Ene!Y179+Feb!Y179+Mar!Y179+Abr!Y179+May!Y179+Jun!Y179+Jul!Y179+Ago!Y179+Set!Y179+Oct!Y179+Nov!Y179+Dic!Y179</f>
        <v>0</v>
      </c>
      <c r="AS179" s="59">
        <f t="shared" si="49"/>
        <v>0</v>
      </c>
      <c r="AT179" s="13">
        <f>+Ene!AA179+Feb!AA179+Mar!AA179+Abr!AA179+May!AA179+Jun!AA179+Jul!AA179+Ago!AA179+Set!AA179+Oct!AA179+Nov!AA179+Dic!AA179</f>
        <v>0</v>
      </c>
      <c r="AU179" s="13">
        <f>+Ene!AB179+Feb!AB179+Mar!AB179+Abr!AB179+May!AB179+Jun!AB179+Jul!AB179+Ago!AB179+Set!AB179+Oct!AB179+Nov!AB179+Dic!AB179</f>
        <v>0</v>
      </c>
      <c r="AV179" s="13">
        <f>+Ene!AC179+Feb!AC179+Mar!AC179+Abr!AC179+May!AC179+Jun!AC179+Jul!AC179+Ago!AC179+Set!AC179+Oct!AC179+Nov!AC179+Dic!AC179</f>
        <v>0</v>
      </c>
      <c r="AW179" s="14">
        <f t="shared" si="50"/>
        <v>0</v>
      </c>
      <c r="AX179" s="56">
        <f t="shared" si="51"/>
        <v>27.828483163649114</v>
      </c>
      <c r="AY179" s="47">
        <f t="shared" si="52"/>
        <v>0</v>
      </c>
    </row>
    <row r="180" spans="1:51" x14ac:dyDescent="0.3">
      <c r="A180" s="79" t="s">
        <v>57</v>
      </c>
      <c r="B180" s="79" t="s">
        <v>239</v>
      </c>
      <c r="C180" s="80">
        <v>407</v>
      </c>
      <c r="D180" s="79" t="s">
        <v>268</v>
      </c>
      <c r="E180" s="79" t="s">
        <v>57</v>
      </c>
      <c r="F180" s="79" t="s">
        <v>270</v>
      </c>
      <c r="G180" s="81" t="s">
        <v>264</v>
      </c>
      <c r="H180" s="82">
        <v>107</v>
      </c>
      <c r="I180" s="84" t="s">
        <v>367</v>
      </c>
      <c r="J180" s="54">
        <v>5</v>
      </c>
      <c r="K180" s="54">
        <v>5</v>
      </c>
      <c r="L180" s="54">
        <v>7.4133977236328459</v>
      </c>
      <c r="M180" s="54">
        <v>8.6679727230168648</v>
      </c>
      <c r="N180" s="54">
        <v>16.081370446649711</v>
      </c>
      <c r="O180" s="54">
        <v>21.081370446649711</v>
      </c>
      <c r="P180" s="40">
        <f>+Ene!J180+Feb!J180+Mar!J180+Abr!J180+May!J180+Jun!J180+Jul!J180+Ago!J180+Set!J180+Oct!J180+Nov!J180+Dic!J180</f>
        <v>0</v>
      </c>
      <c r="Q180" s="8">
        <f>+Ene!K180+Feb!K180+Mar!K180+Abr!K180+May!K180+Jun!K180+Jul!K180+Ago!K180+Set!K180+Oct!K180+Nov!K180+Dic!K180</f>
        <v>0</v>
      </c>
      <c r="R180" s="42">
        <f>+Ene!L180+Feb!L180+Mar!L180+Abr!L180+May!L180+Jun!L180+Jul!L180+Ago!L180+Set!L180+Oct!L180+Nov!L180+Dic!L180</f>
        <v>1</v>
      </c>
      <c r="S180" s="54">
        <f t="shared" si="37"/>
        <v>5</v>
      </c>
      <c r="T180" s="51">
        <f t="shared" si="38"/>
        <v>20</v>
      </c>
      <c r="U180" s="13">
        <f>+Ene!M180+Feb!M180+Mar!M180+Abr!M180+May!M180+Jun!M180+Jul!M180+Ago!M180+Set!M180+Oct!M180+Nov!M180+Dic!M180</f>
        <v>0</v>
      </c>
      <c r="V180" s="13">
        <f>+Ene!N180+Feb!N180+Mar!N180+Abr!N180+May!N180+Jun!N180+Jul!N180+Ago!N180+Set!N180+Oct!N180+Nov!N180+Dic!N180</f>
        <v>0</v>
      </c>
      <c r="W180" s="13">
        <f>+Ene!O180+Feb!O180+Mar!O180+Abr!O180+May!O180+Jun!O180+Jul!O180+Ago!O180+Set!O180+Oct!O180+Nov!O180+Dic!O180</f>
        <v>0</v>
      </c>
      <c r="X180" s="13">
        <f t="shared" si="39"/>
        <v>0</v>
      </c>
      <c r="Y180" s="56">
        <f t="shared" si="40"/>
        <v>21.081370446649711</v>
      </c>
      <c r="Z180" s="47">
        <f t="shared" si="41"/>
        <v>0</v>
      </c>
      <c r="AA180" s="14">
        <f>+Ene!P180+Feb!P180+Mar!P180+Abr!P180+May!P180+Jun!P180+Jul!P180+Ago!P180+Set!P180+Oct!P180+Nov!P180+Dic!P180</f>
        <v>0</v>
      </c>
      <c r="AB180" s="13">
        <f>+Ene!Q180+Feb!Q180+Mar!Q180+Abr!Q180+May!Q180+Jun!Q180+Jul!Q180+Ago!Q180+Set!Q180+Oct!Q180+Nov!Q180+Dic!Q180</f>
        <v>0</v>
      </c>
      <c r="AC180" s="13">
        <f>+Ene!R180+Feb!R180+Mar!R180+Abr!R180+May!R180+Jun!R180+Jul!R180+Ago!R180+Set!R180+Oct!R180+Nov!R180+Dic!R180</f>
        <v>0</v>
      </c>
      <c r="AD180" s="13">
        <f>+Ene!S180+Feb!S180+Mar!S180+Abr!S180+May!S180+Jun!S180+Jul!S180+Ago!S180+Set!S180+Oct!S180+Nov!S180+Dic!S180</f>
        <v>0</v>
      </c>
      <c r="AE180" s="13">
        <f t="shared" si="42"/>
        <v>0</v>
      </c>
      <c r="AF180" s="52">
        <v>54</v>
      </c>
      <c r="AG180" s="47">
        <f t="shared" si="43"/>
        <v>0</v>
      </c>
      <c r="AH180" s="14">
        <f>+Ene!T180+Feb!T180+Mar!T180+Abr!T180+May!T180+Jun!T180+Jul!T180+Ago!T180+Set!T180+Oct!T180+Nov!T180+Dic!T180</f>
        <v>0</v>
      </c>
      <c r="AI180" s="13">
        <f>+Ene!U180+Feb!U180+Mar!U180+Abr!U180+May!U180+Jun!U180+Jul!U180+Ago!U180+Set!U180+Oct!U180+Nov!U180+Dic!U180</f>
        <v>0</v>
      </c>
      <c r="AJ180" s="13">
        <f>+Ene!V180+Feb!V180+Mar!V180+Abr!V180+May!V180+Jun!V180+Jul!V180+Ago!V180+Set!V180+Oct!V180+Nov!V180+Dic!V180</f>
        <v>0</v>
      </c>
      <c r="AK180" s="13">
        <f>+Ene!W180+Feb!W180+Mar!W180+Abr!W180+May!W180+Jun!W180+Jul!W180+Ago!W180+Set!W180+Oct!W180+Nov!W180+Dic!W180</f>
        <v>0</v>
      </c>
      <c r="AL180" s="13">
        <f t="shared" si="44"/>
        <v>0</v>
      </c>
      <c r="AM180" s="56">
        <f t="shared" si="45"/>
        <v>21.081370446649711</v>
      </c>
      <c r="AN180" s="47">
        <f t="shared" si="46"/>
        <v>0</v>
      </c>
      <c r="AO180" s="62">
        <f t="shared" si="47"/>
        <v>16.081370446649711</v>
      </c>
      <c r="AP180" s="40">
        <f>+Ene!X180+Feb!W180+Mar!W180+Abr!W180+May!W180+Jun!W180+Jul!W180+Ago!W180+Set!W180+Oct!W180+Nov!W180+Dic!W180</f>
        <v>0</v>
      </c>
      <c r="AQ180" s="59">
        <f t="shared" si="48"/>
        <v>0</v>
      </c>
      <c r="AR180" s="8">
        <f>+Ene!Y180+Feb!Y180+Mar!Y180+Abr!Y180+May!Y180+Jun!Y180+Jul!Y180+Ago!Y180+Set!Y180+Oct!Y180+Nov!Y180+Dic!Y180</f>
        <v>0</v>
      </c>
      <c r="AS180" s="59">
        <f t="shared" si="49"/>
        <v>0</v>
      </c>
      <c r="AT180" s="13">
        <f>+Ene!AA180+Feb!AA180+Mar!AA180+Abr!AA180+May!AA180+Jun!AA180+Jul!AA180+Ago!AA180+Set!AA180+Oct!AA180+Nov!AA180+Dic!AA180</f>
        <v>0</v>
      </c>
      <c r="AU180" s="13">
        <f>+Ene!AB180+Feb!AB180+Mar!AB180+Abr!AB180+May!AB180+Jun!AB180+Jul!AB180+Ago!AB180+Set!AB180+Oct!AB180+Nov!AB180+Dic!AB180</f>
        <v>0</v>
      </c>
      <c r="AV180" s="13">
        <f>+Ene!AC180+Feb!AC180+Mar!AC180+Abr!AC180+May!AC180+Jun!AC180+Jul!AC180+Ago!AC180+Set!AC180+Oct!AC180+Nov!AC180+Dic!AC180</f>
        <v>0</v>
      </c>
      <c r="AW180" s="14">
        <f t="shared" si="50"/>
        <v>0</v>
      </c>
      <c r="AX180" s="56">
        <f t="shared" si="51"/>
        <v>21.081370446649711</v>
      </c>
      <c r="AY180" s="47">
        <f t="shared" si="52"/>
        <v>0</v>
      </c>
    </row>
    <row r="181" spans="1:51" x14ac:dyDescent="0.3">
      <c r="A181" s="79" t="s">
        <v>57</v>
      </c>
      <c r="B181" s="79" t="s">
        <v>239</v>
      </c>
      <c r="C181" s="80">
        <v>407</v>
      </c>
      <c r="D181" s="79" t="s">
        <v>268</v>
      </c>
      <c r="E181" s="79" t="s">
        <v>57</v>
      </c>
      <c r="F181" s="79" t="s">
        <v>270</v>
      </c>
      <c r="G181" s="81" t="s">
        <v>264</v>
      </c>
      <c r="H181" s="82">
        <v>108</v>
      </c>
      <c r="I181" s="84" t="s">
        <v>241</v>
      </c>
      <c r="J181" s="54">
        <v>6</v>
      </c>
      <c r="K181" s="54">
        <v>6</v>
      </c>
      <c r="L181" s="54">
        <v>8.7259337140465281</v>
      </c>
      <c r="M181" s="54">
        <v>10.202630188731325</v>
      </c>
      <c r="N181" s="54">
        <v>18.928563902777853</v>
      </c>
      <c r="O181" s="54">
        <v>24.928563902777853</v>
      </c>
      <c r="P181" s="40">
        <f>+Ene!J181+Feb!J181+Mar!J181+Abr!J181+May!J181+Jun!J181+Jul!J181+Ago!J181+Set!J181+Oct!J181+Nov!J181+Dic!J181</f>
        <v>1</v>
      </c>
      <c r="Q181" s="8">
        <f>+Ene!K181+Feb!K181+Mar!K181+Abr!K181+May!K181+Jun!K181+Jul!K181+Ago!K181+Set!K181+Oct!K181+Nov!K181+Dic!K181</f>
        <v>1</v>
      </c>
      <c r="R181" s="42">
        <f>+Ene!L181+Feb!L181+Mar!L181+Abr!L181+May!L181+Jun!L181+Jul!L181+Ago!L181+Set!L181+Oct!L181+Nov!L181+Dic!L181</f>
        <v>1</v>
      </c>
      <c r="S181" s="54">
        <f t="shared" si="37"/>
        <v>6</v>
      </c>
      <c r="T181" s="51">
        <f t="shared" si="38"/>
        <v>16.666666666666664</v>
      </c>
      <c r="U181" s="13">
        <f>+Ene!M181+Feb!M181+Mar!M181+Abr!M181+May!M181+Jun!M181+Jul!M181+Ago!M181+Set!M181+Oct!M181+Nov!M181+Dic!M181</f>
        <v>1</v>
      </c>
      <c r="V181" s="13">
        <f>+Ene!N181+Feb!N181+Mar!N181+Abr!N181+May!N181+Jun!N181+Jul!N181+Ago!N181+Set!N181+Oct!N181+Nov!N181+Dic!N181</f>
        <v>0</v>
      </c>
      <c r="W181" s="13">
        <f>+Ene!O181+Feb!O181+Mar!O181+Abr!O181+May!O181+Jun!O181+Jul!O181+Ago!O181+Set!O181+Oct!O181+Nov!O181+Dic!O181</f>
        <v>1</v>
      </c>
      <c r="X181" s="13">
        <f t="shared" si="39"/>
        <v>2</v>
      </c>
      <c r="Y181" s="56">
        <f t="shared" si="40"/>
        <v>24.928563902777853</v>
      </c>
      <c r="Z181" s="47">
        <f t="shared" si="41"/>
        <v>8.0229250581784814</v>
      </c>
      <c r="AA181" s="14">
        <f>+Ene!P181+Feb!P181+Mar!P181+Abr!P181+May!P181+Jun!P181+Jul!P181+Ago!P181+Set!P181+Oct!P181+Nov!P181+Dic!P181</f>
        <v>0</v>
      </c>
      <c r="AB181" s="13">
        <f>+Ene!Q181+Feb!Q181+Mar!Q181+Abr!Q181+May!Q181+Jun!Q181+Jul!Q181+Ago!Q181+Set!Q181+Oct!Q181+Nov!Q181+Dic!Q181</f>
        <v>0</v>
      </c>
      <c r="AC181" s="13">
        <f>+Ene!R181+Feb!R181+Mar!R181+Abr!R181+May!R181+Jun!R181+Jul!R181+Ago!R181+Set!R181+Oct!R181+Nov!R181+Dic!R181</f>
        <v>1</v>
      </c>
      <c r="AD181" s="13">
        <f>+Ene!S181+Feb!S181+Mar!S181+Abr!S181+May!S181+Jun!S181+Jul!S181+Ago!S181+Set!S181+Oct!S181+Nov!S181+Dic!S181</f>
        <v>2</v>
      </c>
      <c r="AE181" s="13">
        <f t="shared" si="42"/>
        <v>3</v>
      </c>
      <c r="AF181" s="52">
        <v>61</v>
      </c>
      <c r="AG181" s="47">
        <f t="shared" si="43"/>
        <v>4.918032786885246</v>
      </c>
      <c r="AH181" s="14">
        <f>+Ene!T181+Feb!T181+Mar!T181+Abr!T181+May!T181+Jun!T181+Jul!T181+Ago!T181+Set!T181+Oct!T181+Nov!T181+Dic!T181</f>
        <v>0</v>
      </c>
      <c r="AI181" s="13">
        <f>+Ene!U181+Feb!U181+Mar!U181+Abr!U181+May!U181+Jun!U181+Jul!U181+Ago!U181+Set!U181+Oct!U181+Nov!U181+Dic!U181</f>
        <v>3</v>
      </c>
      <c r="AJ181" s="13">
        <f>+Ene!V181+Feb!V181+Mar!V181+Abr!V181+May!V181+Jun!V181+Jul!V181+Ago!V181+Set!V181+Oct!V181+Nov!V181+Dic!V181</f>
        <v>0</v>
      </c>
      <c r="AK181" s="13">
        <f>+Ene!W181+Feb!W181+Mar!W181+Abr!W181+May!W181+Jun!W181+Jul!W181+Ago!W181+Set!W181+Oct!W181+Nov!W181+Dic!W181</f>
        <v>2</v>
      </c>
      <c r="AL181" s="13">
        <f t="shared" si="44"/>
        <v>5</v>
      </c>
      <c r="AM181" s="56">
        <f t="shared" si="45"/>
        <v>24.928563902777853</v>
      </c>
      <c r="AN181" s="47">
        <f t="shared" si="46"/>
        <v>20.057312645446203</v>
      </c>
      <c r="AO181" s="62">
        <f t="shared" si="47"/>
        <v>18.928563902777853</v>
      </c>
      <c r="AP181" s="40">
        <f>+Ene!X181+Feb!W181+Mar!W181+Abr!W181+May!W181+Jun!W181+Jul!W181+Ago!W181+Set!W181+Oct!W181+Nov!W181+Dic!W181</f>
        <v>4</v>
      </c>
      <c r="AQ181" s="59">
        <f t="shared" si="48"/>
        <v>21.132083873584207</v>
      </c>
      <c r="AR181" s="8">
        <f>+Ene!Y181+Feb!Y181+Mar!Y181+Abr!Y181+May!Y181+Jun!Y181+Jul!Y181+Ago!Y181+Set!Y181+Oct!Y181+Nov!Y181+Dic!Y181</f>
        <v>2</v>
      </c>
      <c r="AS181" s="59">
        <f t="shared" si="49"/>
        <v>10.566041936792104</v>
      </c>
      <c r="AT181" s="13">
        <f>+Ene!AA181+Feb!AA181+Mar!AA181+Abr!AA181+May!AA181+Jun!AA181+Jul!AA181+Ago!AA181+Set!AA181+Oct!AA181+Nov!AA181+Dic!AA181</f>
        <v>0</v>
      </c>
      <c r="AU181" s="13">
        <f>+Ene!AB181+Feb!AB181+Mar!AB181+Abr!AB181+May!AB181+Jun!AB181+Jul!AB181+Ago!AB181+Set!AB181+Oct!AB181+Nov!AB181+Dic!AB181</f>
        <v>0</v>
      </c>
      <c r="AV181" s="13">
        <f>+Ene!AC181+Feb!AC181+Mar!AC181+Abr!AC181+May!AC181+Jun!AC181+Jul!AC181+Ago!AC181+Set!AC181+Oct!AC181+Nov!AC181+Dic!AC181</f>
        <v>0</v>
      </c>
      <c r="AW181" s="14">
        <f t="shared" si="50"/>
        <v>0</v>
      </c>
      <c r="AX181" s="56">
        <f t="shared" si="51"/>
        <v>24.928563902777853</v>
      </c>
      <c r="AY181" s="47">
        <f t="shared" si="52"/>
        <v>0</v>
      </c>
    </row>
    <row r="182" spans="1:51" x14ac:dyDescent="0.3">
      <c r="A182" s="79" t="s">
        <v>57</v>
      </c>
      <c r="B182" s="79" t="s">
        <v>239</v>
      </c>
      <c r="C182" s="80">
        <v>407</v>
      </c>
      <c r="D182" s="79" t="s">
        <v>268</v>
      </c>
      <c r="E182" s="79" t="s">
        <v>57</v>
      </c>
      <c r="F182" s="79" t="s">
        <v>270</v>
      </c>
      <c r="G182" s="81" t="s">
        <v>264</v>
      </c>
      <c r="H182" s="82">
        <v>15291</v>
      </c>
      <c r="I182" s="84" t="s">
        <v>242</v>
      </c>
      <c r="J182" s="54">
        <v>10</v>
      </c>
      <c r="K182" s="54">
        <v>10</v>
      </c>
      <c r="L182" s="54">
        <v>19.931102076652245</v>
      </c>
      <c r="M182" s="54">
        <v>23.304057812701085</v>
      </c>
      <c r="N182" s="54">
        <v>43.235159889353326</v>
      </c>
      <c r="O182" s="54">
        <v>53.235159889353326</v>
      </c>
      <c r="P182" s="40">
        <f>+Ene!J182+Feb!J182+Mar!J182+Abr!J182+May!J182+Jun!J182+Jul!J182+Ago!J182+Set!J182+Oct!J182+Nov!J182+Dic!J182</f>
        <v>2</v>
      </c>
      <c r="Q182" s="8">
        <f>+Ene!K182+Feb!K182+Mar!K182+Abr!K182+May!K182+Jun!K182+Jul!K182+Ago!K182+Set!K182+Oct!K182+Nov!K182+Dic!K182</f>
        <v>2</v>
      </c>
      <c r="R182" s="42">
        <f>+Ene!L182+Feb!L182+Mar!L182+Abr!L182+May!L182+Jun!L182+Jul!L182+Ago!L182+Set!L182+Oct!L182+Nov!L182+Dic!L182</f>
        <v>3</v>
      </c>
      <c r="S182" s="54">
        <f t="shared" si="37"/>
        <v>10</v>
      </c>
      <c r="T182" s="51">
        <f t="shared" si="38"/>
        <v>30</v>
      </c>
      <c r="U182" s="13">
        <f>+Ene!M182+Feb!M182+Mar!M182+Abr!M182+May!M182+Jun!M182+Jul!M182+Ago!M182+Set!M182+Oct!M182+Nov!M182+Dic!M182</f>
        <v>0</v>
      </c>
      <c r="V182" s="13">
        <f>+Ene!N182+Feb!N182+Mar!N182+Abr!N182+May!N182+Jun!N182+Jul!N182+Ago!N182+Set!N182+Oct!N182+Nov!N182+Dic!N182</f>
        <v>0</v>
      </c>
      <c r="W182" s="13">
        <f>+Ene!O182+Feb!O182+Mar!O182+Abr!O182+May!O182+Jun!O182+Jul!O182+Ago!O182+Set!O182+Oct!O182+Nov!O182+Dic!O182</f>
        <v>1</v>
      </c>
      <c r="X182" s="13">
        <f t="shared" si="39"/>
        <v>1</v>
      </c>
      <c r="Y182" s="56">
        <f t="shared" si="40"/>
        <v>53.235159889353326</v>
      </c>
      <c r="Z182" s="47">
        <f t="shared" si="41"/>
        <v>1.8784577750465123</v>
      </c>
      <c r="AA182" s="14">
        <f>+Ene!P182+Feb!P182+Mar!P182+Abr!P182+May!P182+Jun!P182+Jul!P182+Ago!P182+Set!P182+Oct!P182+Nov!P182+Dic!P182</f>
        <v>1</v>
      </c>
      <c r="AB182" s="13">
        <f>+Ene!Q182+Feb!Q182+Mar!Q182+Abr!Q182+May!Q182+Jun!Q182+Jul!Q182+Ago!Q182+Set!Q182+Oct!Q182+Nov!Q182+Dic!Q182</f>
        <v>0</v>
      </c>
      <c r="AC182" s="13">
        <f>+Ene!R182+Feb!R182+Mar!R182+Abr!R182+May!R182+Jun!R182+Jul!R182+Ago!R182+Set!R182+Oct!R182+Nov!R182+Dic!R182</f>
        <v>4</v>
      </c>
      <c r="AD182" s="13">
        <f>+Ene!S182+Feb!S182+Mar!S182+Abr!S182+May!S182+Jun!S182+Jul!S182+Ago!S182+Set!S182+Oct!S182+Nov!S182+Dic!S182</f>
        <v>2</v>
      </c>
      <c r="AE182" s="13">
        <f t="shared" si="42"/>
        <v>7</v>
      </c>
      <c r="AF182" s="52">
        <v>178</v>
      </c>
      <c r="AG182" s="47">
        <f t="shared" si="43"/>
        <v>3.9325842696629212</v>
      </c>
      <c r="AH182" s="14">
        <f>+Ene!T182+Feb!T182+Mar!T182+Abr!T182+May!T182+Jun!T182+Jul!T182+Ago!T182+Set!T182+Oct!T182+Nov!T182+Dic!T182</f>
        <v>0</v>
      </c>
      <c r="AI182" s="13">
        <f>+Ene!U182+Feb!U182+Mar!U182+Abr!U182+May!U182+Jun!U182+Jul!U182+Ago!U182+Set!U182+Oct!U182+Nov!U182+Dic!U182</f>
        <v>0</v>
      </c>
      <c r="AJ182" s="13">
        <f>+Ene!V182+Feb!V182+Mar!V182+Abr!V182+May!V182+Jun!V182+Jul!V182+Ago!V182+Set!V182+Oct!V182+Nov!V182+Dic!V182</f>
        <v>0</v>
      </c>
      <c r="AK182" s="13">
        <f>+Ene!W182+Feb!W182+Mar!W182+Abr!W182+May!W182+Jun!W182+Jul!W182+Ago!W182+Set!W182+Oct!W182+Nov!W182+Dic!W182</f>
        <v>0</v>
      </c>
      <c r="AL182" s="13">
        <f t="shared" si="44"/>
        <v>0</v>
      </c>
      <c r="AM182" s="56">
        <f t="shared" si="45"/>
        <v>53.235159889353326</v>
      </c>
      <c r="AN182" s="47">
        <f t="shared" si="46"/>
        <v>0</v>
      </c>
      <c r="AO182" s="62">
        <f t="shared" si="47"/>
        <v>43.235159889353326</v>
      </c>
      <c r="AP182" s="40">
        <f>+Ene!X182+Feb!W182+Mar!W182+Abr!W182+May!W182+Jun!W182+Jul!W182+Ago!W182+Set!W182+Oct!W182+Nov!W182+Dic!W182</f>
        <v>2</v>
      </c>
      <c r="AQ182" s="59">
        <f t="shared" si="48"/>
        <v>4.6258647015955656</v>
      </c>
      <c r="AR182" s="8">
        <f>+Ene!Y182+Feb!Y182+Mar!Y182+Abr!Y182+May!Y182+Jun!Y182+Jul!Y182+Ago!Y182+Set!Y182+Oct!Y182+Nov!Y182+Dic!Y182</f>
        <v>2</v>
      </c>
      <c r="AS182" s="59">
        <f t="shared" si="49"/>
        <v>4.6258647015955656</v>
      </c>
      <c r="AT182" s="13">
        <f>+Ene!AA182+Feb!AA182+Mar!AA182+Abr!AA182+May!AA182+Jun!AA182+Jul!AA182+Ago!AA182+Set!AA182+Oct!AA182+Nov!AA182+Dic!AA182</f>
        <v>0</v>
      </c>
      <c r="AU182" s="13">
        <f>+Ene!AB182+Feb!AB182+Mar!AB182+Abr!AB182+May!AB182+Jun!AB182+Jul!AB182+Ago!AB182+Set!AB182+Oct!AB182+Nov!AB182+Dic!AB182</f>
        <v>0</v>
      </c>
      <c r="AV182" s="13">
        <f>+Ene!AC182+Feb!AC182+Mar!AC182+Abr!AC182+May!AC182+Jun!AC182+Jul!AC182+Ago!AC182+Set!AC182+Oct!AC182+Nov!AC182+Dic!AC182</f>
        <v>0</v>
      </c>
      <c r="AW182" s="14">
        <f t="shared" si="50"/>
        <v>0</v>
      </c>
      <c r="AX182" s="56">
        <f t="shared" si="51"/>
        <v>53.235159889353326</v>
      </c>
      <c r="AY182" s="47">
        <f t="shared" si="52"/>
        <v>0</v>
      </c>
    </row>
    <row r="183" spans="1:51" x14ac:dyDescent="0.3">
      <c r="A183" s="79" t="s">
        <v>57</v>
      </c>
      <c r="B183" s="79" t="s">
        <v>239</v>
      </c>
      <c r="C183" s="80">
        <v>407</v>
      </c>
      <c r="D183" s="79" t="s">
        <v>268</v>
      </c>
      <c r="E183" s="79" t="s">
        <v>57</v>
      </c>
      <c r="F183" s="79" t="s">
        <v>270</v>
      </c>
      <c r="G183" s="81" t="s">
        <v>264</v>
      </c>
      <c r="H183" s="82">
        <v>18148</v>
      </c>
      <c r="I183" s="84" t="s">
        <v>243</v>
      </c>
      <c r="J183" s="54">
        <v>7</v>
      </c>
      <c r="K183" s="54">
        <v>7</v>
      </c>
      <c r="L183" s="54">
        <v>25.66737047920094</v>
      </c>
      <c r="M183" s="54">
        <v>30.011079329527256</v>
      </c>
      <c r="N183" s="54">
        <v>55.678449808728196</v>
      </c>
      <c r="O183" s="54">
        <v>62.678449808728196</v>
      </c>
      <c r="P183" s="40">
        <f>+Ene!J183+Feb!J183+Mar!J183+Abr!J183+May!J183+Jun!J183+Jul!J183+Ago!J183+Set!J183+Oct!J183+Nov!J183+Dic!J183</f>
        <v>0</v>
      </c>
      <c r="Q183" s="8">
        <f>+Ene!K183+Feb!K183+Mar!K183+Abr!K183+May!K183+Jun!K183+Jul!K183+Ago!K183+Set!K183+Oct!K183+Nov!K183+Dic!K183</f>
        <v>0</v>
      </c>
      <c r="R183" s="42">
        <f>+Ene!L183+Feb!L183+Mar!L183+Abr!L183+May!L183+Jun!L183+Jul!L183+Ago!L183+Set!L183+Oct!L183+Nov!L183+Dic!L183</f>
        <v>0</v>
      </c>
      <c r="S183" s="54">
        <f t="shared" si="37"/>
        <v>7</v>
      </c>
      <c r="T183" s="51">
        <f t="shared" si="38"/>
        <v>0</v>
      </c>
      <c r="U183" s="13">
        <f>+Ene!M183+Feb!M183+Mar!M183+Abr!M183+May!M183+Jun!M183+Jul!M183+Ago!M183+Set!M183+Oct!M183+Nov!M183+Dic!M183</f>
        <v>0</v>
      </c>
      <c r="V183" s="13">
        <f>+Ene!N183+Feb!N183+Mar!N183+Abr!N183+May!N183+Jun!N183+Jul!N183+Ago!N183+Set!N183+Oct!N183+Nov!N183+Dic!N183</f>
        <v>0</v>
      </c>
      <c r="W183" s="13">
        <f>+Ene!O183+Feb!O183+Mar!O183+Abr!O183+May!O183+Jun!O183+Jul!O183+Ago!O183+Set!O183+Oct!O183+Nov!O183+Dic!O183</f>
        <v>0</v>
      </c>
      <c r="X183" s="13">
        <f t="shared" si="39"/>
        <v>0</v>
      </c>
      <c r="Y183" s="56">
        <f t="shared" si="40"/>
        <v>62.678449808728196</v>
      </c>
      <c r="Z183" s="47">
        <f t="shared" si="41"/>
        <v>0</v>
      </c>
      <c r="AA183" s="14">
        <f>+Ene!P183+Feb!P183+Mar!P183+Abr!P183+May!P183+Jun!P183+Jul!P183+Ago!P183+Set!P183+Oct!P183+Nov!P183+Dic!P183</f>
        <v>0</v>
      </c>
      <c r="AB183" s="13">
        <f>+Ene!Q183+Feb!Q183+Mar!Q183+Abr!Q183+May!Q183+Jun!Q183+Jul!Q183+Ago!Q183+Set!Q183+Oct!Q183+Nov!Q183+Dic!Q183</f>
        <v>0</v>
      </c>
      <c r="AC183" s="13">
        <f>+Ene!R183+Feb!R183+Mar!R183+Abr!R183+May!R183+Jun!R183+Jul!R183+Ago!R183+Set!R183+Oct!R183+Nov!R183+Dic!R183</f>
        <v>0</v>
      </c>
      <c r="AD183" s="13">
        <f>+Ene!S183+Feb!S183+Mar!S183+Abr!S183+May!S183+Jun!S183+Jul!S183+Ago!S183+Set!S183+Oct!S183+Nov!S183+Dic!S183</f>
        <v>0</v>
      </c>
      <c r="AE183" s="13">
        <f t="shared" si="42"/>
        <v>0</v>
      </c>
      <c r="AF183" s="52">
        <v>35</v>
      </c>
      <c r="AG183" s="47">
        <f t="shared" si="43"/>
        <v>0</v>
      </c>
      <c r="AH183" s="14">
        <f>+Ene!T183+Feb!T183+Mar!T183+Abr!T183+May!T183+Jun!T183+Jul!T183+Ago!T183+Set!T183+Oct!T183+Nov!T183+Dic!T183</f>
        <v>0</v>
      </c>
      <c r="AI183" s="13">
        <f>+Ene!U183+Feb!U183+Mar!U183+Abr!U183+May!U183+Jun!U183+Jul!U183+Ago!U183+Set!U183+Oct!U183+Nov!U183+Dic!U183</f>
        <v>0</v>
      </c>
      <c r="AJ183" s="13">
        <f>+Ene!V183+Feb!V183+Mar!V183+Abr!V183+May!V183+Jun!V183+Jul!V183+Ago!V183+Set!V183+Oct!V183+Nov!V183+Dic!V183</f>
        <v>0</v>
      </c>
      <c r="AK183" s="13">
        <f>+Ene!W183+Feb!W183+Mar!W183+Abr!W183+May!W183+Jun!W183+Jul!W183+Ago!W183+Set!W183+Oct!W183+Nov!W183+Dic!W183</f>
        <v>0</v>
      </c>
      <c r="AL183" s="13">
        <f t="shared" si="44"/>
        <v>0</v>
      </c>
      <c r="AM183" s="56">
        <f t="shared" si="45"/>
        <v>62.678449808728196</v>
      </c>
      <c r="AN183" s="47">
        <f t="shared" si="46"/>
        <v>0</v>
      </c>
      <c r="AO183" s="62">
        <f t="shared" si="47"/>
        <v>55.678449808728196</v>
      </c>
      <c r="AP183" s="40">
        <f>+Ene!X183+Feb!W183+Mar!W183+Abr!W183+May!W183+Jun!W183+Jul!W183+Ago!W183+Set!W183+Oct!W183+Nov!W183+Dic!W183</f>
        <v>0</v>
      </c>
      <c r="AQ183" s="59">
        <f t="shared" si="48"/>
        <v>0</v>
      </c>
      <c r="AR183" s="8">
        <f>+Ene!Y183+Feb!Y183+Mar!Y183+Abr!Y183+May!Y183+Jun!Y183+Jul!Y183+Ago!Y183+Set!Y183+Oct!Y183+Nov!Y183+Dic!Y183</f>
        <v>0</v>
      </c>
      <c r="AS183" s="59">
        <f t="shared" si="49"/>
        <v>0</v>
      </c>
      <c r="AT183" s="13">
        <f>+Ene!AA183+Feb!AA183+Mar!AA183+Abr!AA183+May!AA183+Jun!AA183+Jul!AA183+Ago!AA183+Set!AA183+Oct!AA183+Nov!AA183+Dic!AA183</f>
        <v>0</v>
      </c>
      <c r="AU183" s="13">
        <f>+Ene!AB183+Feb!AB183+Mar!AB183+Abr!AB183+May!AB183+Jun!AB183+Jul!AB183+Ago!AB183+Set!AB183+Oct!AB183+Nov!AB183+Dic!AB183</f>
        <v>0</v>
      </c>
      <c r="AV183" s="13">
        <f>+Ene!AC183+Feb!AC183+Mar!AC183+Abr!AC183+May!AC183+Jun!AC183+Jul!AC183+Ago!AC183+Set!AC183+Oct!AC183+Nov!AC183+Dic!AC183</f>
        <v>0</v>
      </c>
      <c r="AW183" s="14">
        <f t="shared" si="50"/>
        <v>0</v>
      </c>
      <c r="AX183" s="56">
        <f t="shared" si="51"/>
        <v>62.678449808728196</v>
      </c>
      <c r="AY183" s="47">
        <f t="shared" si="52"/>
        <v>0</v>
      </c>
    </row>
    <row r="184" spans="1:51" x14ac:dyDescent="0.3">
      <c r="A184" s="79" t="s">
        <v>57</v>
      </c>
      <c r="B184" s="79" t="s">
        <v>239</v>
      </c>
      <c r="C184" s="80">
        <v>407</v>
      </c>
      <c r="D184" s="79" t="s">
        <v>268</v>
      </c>
      <c r="E184" s="79" t="s">
        <v>57</v>
      </c>
      <c r="F184" s="79" t="s">
        <v>270</v>
      </c>
      <c r="G184" s="81" t="s">
        <v>264</v>
      </c>
      <c r="H184" s="82">
        <v>18666</v>
      </c>
      <c r="I184" s="84" t="s">
        <v>368</v>
      </c>
      <c r="J184" s="54">
        <v>3</v>
      </c>
      <c r="K184" s="54">
        <v>3</v>
      </c>
      <c r="L184" s="54">
        <v>19.444977635758274</v>
      </c>
      <c r="M184" s="54">
        <v>22.735666158732748</v>
      </c>
      <c r="N184" s="54">
        <v>42.180643794491019</v>
      </c>
      <c r="O184" s="54">
        <v>45.180643794491019</v>
      </c>
      <c r="P184" s="40">
        <f>+Ene!J184+Feb!J184+Mar!J184+Abr!J184+May!J184+Jun!J184+Jul!J184+Ago!J184+Set!J184+Oct!J184+Nov!J184+Dic!J184</f>
        <v>0</v>
      </c>
      <c r="Q184" s="8">
        <f>+Ene!K184+Feb!K184+Mar!K184+Abr!K184+May!K184+Jun!K184+Jul!K184+Ago!K184+Set!K184+Oct!K184+Nov!K184+Dic!K184</f>
        <v>0</v>
      </c>
      <c r="R184" s="42">
        <f>+Ene!L184+Feb!L184+Mar!L184+Abr!L184+May!L184+Jun!L184+Jul!L184+Ago!L184+Set!L184+Oct!L184+Nov!L184+Dic!L184</f>
        <v>0</v>
      </c>
      <c r="S184" s="54">
        <f t="shared" si="37"/>
        <v>3</v>
      </c>
      <c r="T184" s="51">
        <f t="shared" si="38"/>
        <v>0</v>
      </c>
      <c r="U184" s="13">
        <f>+Ene!M184+Feb!M184+Mar!M184+Abr!M184+May!M184+Jun!M184+Jul!M184+Ago!M184+Set!M184+Oct!M184+Nov!M184+Dic!M184</f>
        <v>0</v>
      </c>
      <c r="V184" s="13">
        <f>+Ene!N184+Feb!N184+Mar!N184+Abr!N184+May!N184+Jun!N184+Jul!N184+Ago!N184+Set!N184+Oct!N184+Nov!N184+Dic!N184</f>
        <v>0</v>
      </c>
      <c r="W184" s="13">
        <f>+Ene!O184+Feb!O184+Mar!O184+Abr!O184+May!O184+Jun!O184+Jul!O184+Ago!O184+Set!O184+Oct!O184+Nov!O184+Dic!O184</f>
        <v>0</v>
      </c>
      <c r="X184" s="13">
        <f t="shared" si="39"/>
        <v>0</v>
      </c>
      <c r="Y184" s="56">
        <f t="shared" si="40"/>
        <v>45.180643794491019</v>
      </c>
      <c r="Z184" s="47">
        <f t="shared" si="41"/>
        <v>0</v>
      </c>
      <c r="AA184" s="14">
        <f>+Ene!P184+Feb!P184+Mar!P184+Abr!P184+May!P184+Jun!P184+Jul!P184+Ago!P184+Set!P184+Oct!P184+Nov!P184+Dic!P184</f>
        <v>0</v>
      </c>
      <c r="AB184" s="13">
        <f>+Ene!Q184+Feb!Q184+Mar!Q184+Abr!Q184+May!Q184+Jun!Q184+Jul!Q184+Ago!Q184+Set!Q184+Oct!Q184+Nov!Q184+Dic!Q184</f>
        <v>0</v>
      </c>
      <c r="AC184" s="13">
        <f>+Ene!R184+Feb!R184+Mar!R184+Abr!R184+May!R184+Jun!R184+Jul!R184+Ago!R184+Set!R184+Oct!R184+Nov!R184+Dic!R184</f>
        <v>0</v>
      </c>
      <c r="AD184" s="13">
        <f>+Ene!S184+Feb!S184+Mar!S184+Abr!S184+May!S184+Jun!S184+Jul!S184+Ago!S184+Set!S184+Oct!S184+Nov!S184+Dic!S184</f>
        <v>0</v>
      </c>
      <c r="AE184" s="13">
        <f t="shared" si="42"/>
        <v>0</v>
      </c>
      <c r="AF184" s="52">
        <v>54</v>
      </c>
      <c r="AG184" s="47">
        <f t="shared" si="43"/>
        <v>0</v>
      </c>
      <c r="AH184" s="14">
        <f>+Ene!T184+Feb!T184+Mar!T184+Abr!T184+May!T184+Jun!T184+Jul!T184+Ago!T184+Set!T184+Oct!T184+Nov!T184+Dic!T184</f>
        <v>0</v>
      </c>
      <c r="AI184" s="13">
        <f>+Ene!U184+Feb!U184+Mar!U184+Abr!U184+May!U184+Jun!U184+Jul!U184+Ago!U184+Set!U184+Oct!U184+Nov!U184+Dic!U184</f>
        <v>0</v>
      </c>
      <c r="AJ184" s="13">
        <f>+Ene!V184+Feb!V184+Mar!V184+Abr!V184+May!V184+Jun!V184+Jul!V184+Ago!V184+Set!V184+Oct!V184+Nov!V184+Dic!V184</f>
        <v>0</v>
      </c>
      <c r="AK184" s="13">
        <f>+Ene!W184+Feb!W184+Mar!W184+Abr!W184+May!W184+Jun!W184+Jul!W184+Ago!W184+Set!W184+Oct!W184+Nov!W184+Dic!W184</f>
        <v>0</v>
      </c>
      <c r="AL184" s="13">
        <f t="shared" si="44"/>
        <v>0</v>
      </c>
      <c r="AM184" s="56">
        <f t="shared" si="45"/>
        <v>45.180643794491019</v>
      </c>
      <c r="AN184" s="47">
        <f t="shared" si="46"/>
        <v>0</v>
      </c>
      <c r="AO184" s="62">
        <f t="shared" si="47"/>
        <v>42.180643794491019</v>
      </c>
      <c r="AP184" s="40">
        <f>+Ene!X184+Feb!W184+Mar!W184+Abr!W184+May!W184+Jun!W184+Jul!W184+Ago!W184+Set!W184+Oct!W184+Nov!W184+Dic!W184</f>
        <v>0</v>
      </c>
      <c r="AQ184" s="59">
        <f t="shared" si="48"/>
        <v>0</v>
      </c>
      <c r="AR184" s="8">
        <f>+Ene!Y184+Feb!Y184+Mar!Y184+Abr!Y184+May!Y184+Jun!Y184+Jul!Y184+Ago!Y184+Set!Y184+Oct!Y184+Nov!Y184+Dic!Y184</f>
        <v>0</v>
      </c>
      <c r="AS184" s="59">
        <f t="shared" si="49"/>
        <v>0</v>
      </c>
      <c r="AT184" s="13">
        <f>+Ene!AA184+Feb!AA184+Mar!AA184+Abr!AA184+May!AA184+Jun!AA184+Jul!AA184+Ago!AA184+Set!AA184+Oct!AA184+Nov!AA184+Dic!AA184</f>
        <v>0</v>
      </c>
      <c r="AU184" s="13">
        <f>+Ene!AB184+Feb!AB184+Mar!AB184+Abr!AB184+May!AB184+Jun!AB184+Jul!AB184+Ago!AB184+Set!AB184+Oct!AB184+Nov!AB184+Dic!AB184</f>
        <v>0</v>
      </c>
      <c r="AV184" s="13">
        <f>+Ene!AC184+Feb!AC184+Mar!AC184+Abr!AC184+May!AC184+Jun!AC184+Jul!AC184+Ago!AC184+Set!AC184+Oct!AC184+Nov!AC184+Dic!AC184</f>
        <v>0</v>
      </c>
      <c r="AW184" s="14">
        <f t="shared" si="50"/>
        <v>0</v>
      </c>
      <c r="AX184" s="56">
        <f t="shared" si="51"/>
        <v>45.180643794491019</v>
      </c>
      <c r="AY184" s="47">
        <f t="shared" si="52"/>
        <v>0</v>
      </c>
    </row>
    <row r="185" spans="1:51" x14ac:dyDescent="0.3">
      <c r="A185" s="79" t="s">
        <v>57</v>
      </c>
      <c r="B185" s="79" t="s">
        <v>239</v>
      </c>
      <c r="C185" s="80">
        <v>407</v>
      </c>
      <c r="D185" s="79" t="s">
        <v>268</v>
      </c>
      <c r="E185" s="79" t="s">
        <v>57</v>
      </c>
      <c r="F185" s="79" t="s">
        <v>270</v>
      </c>
      <c r="G185" s="81" t="s">
        <v>264</v>
      </c>
      <c r="H185" s="82">
        <v>18739</v>
      </c>
      <c r="I185" s="84" t="s">
        <v>244</v>
      </c>
      <c r="J185" s="54">
        <v>3</v>
      </c>
      <c r="K185" s="54">
        <v>3</v>
      </c>
      <c r="L185" s="54">
        <v>15.21569499998086</v>
      </c>
      <c r="M185" s="54">
        <v>17.790658769208388</v>
      </c>
      <c r="N185" s="54">
        <v>33.006353769189246</v>
      </c>
      <c r="O185" s="54">
        <v>36.006353769189246</v>
      </c>
      <c r="P185" s="40">
        <f>+Ene!J185+Feb!J185+Mar!J185+Abr!J185+May!J185+Jun!J185+Jul!J185+Ago!J185+Set!J185+Oct!J185+Nov!J185+Dic!J185</f>
        <v>0</v>
      </c>
      <c r="Q185" s="8">
        <f>+Ene!K185+Feb!K185+Mar!K185+Abr!K185+May!K185+Jun!K185+Jul!K185+Ago!K185+Set!K185+Oct!K185+Nov!K185+Dic!K185</f>
        <v>1</v>
      </c>
      <c r="R185" s="42">
        <f>+Ene!L185+Feb!L185+Mar!L185+Abr!L185+May!L185+Jun!L185+Jul!L185+Ago!L185+Set!L185+Oct!L185+Nov!L185+Dic!L185</f>
        <v>1</v>
      </c>
      <c r="S185" s="54">
        <f t="shared" si="37"/>
        <v>3</v>
      </c>
      <c r="T185" s="51">
        <f t="shared" si="38"/>
        <v>33.333333333333329</v>
      </c>
      <c r="U185" s="13">
        <f>+Ene!M185+Feb!M185+Mar!M185+Abr!M185+May!M185+Jun!M185+Jul!M185+Ago!M185+Set!M185+Oct!M185+Nov!M185+Dic!M185</f>
        <v>0</v>
      </c>
      <c r="V185" s="13">
        <f>+Ene!N185+Feb!N185+Mar!N185+Abr!N185+May!N185+Jun!N185+Jul!N185+Ago!N185+Set!N185+Oct!N185+Nov!N185+Dic!N185</f>
        <v>0</v>
      </c>
      <c r="W185" s="13">
        <f>+Ene!O185+Feb!O185+Mar!O185+Abr!O185+May!O185+Jun!O185+Jul!O185+Ago!O185+Set!O185+Oct!O185+Nov!O185+Dic!O185</f>
        <v>0</v>
      </c>
      <c r="X185" s="13">
        <f t="shared" si="39"/>
        <v>0</v>
      </c>
      <c r="Y185" s="56">
        <f t="shared" si="40"/>
        <v>36.006353769189246</v>
      </c>
      <c r="Z185" s="47">
        <f t="shared" si="41"/>
        <v>0</v>
      </c>
      <c r="AA185" s="14">
        <f>+Ene!P185+Feb!P185+Mar!P185+Abr!P185+May!P185+Jun!P185+Jul!P185+Ago!P185+Set!P185+Oct!P185+Nov!P185+Dic!P185</f>
        <v>0</v>
      </c>
      <c r="AB185" s="13">
        <f>+Ene!Q185+Feb!Q185+Mar!Q185+Abr!Q185+May!Q185+Jun!Q185+Jul!Q185+Ago!Q185+Set!Q185+Oct!Q185+Nov!Q185+Dic!Q185</f>
        <v>0</v>
      </c>
      <c r="AC185" s="13">
        <f>+Ene!R185+Feb!R185+Mar!R185+Abr!R185+May!R185+Jun!R185+Jul!R185+Ago!R185+Set!R185+Oct!R185+Nov!R185+Dic!R185</f>
        <v>1</v>
      </c>
      <c r="AD185" s="13">
        <f>+Ene!S185+Feb!S185+Mar!S185+Abr!S185+May!S185+Jun!S185+Jul!S185+Ago!S185+Set!S185+Oct!S185+Nov!S185+Dic!S185</f>
        <v>1</v>
      </c>
      <c r="AE185" s="13">
        <f t="shared" si="42"/>
        <v>2</v>
      </c>
      <c r="AF185" s="52">
        <v>495</v>
      </c>
      <c r="AG185" s="47">
        <f t="shared" si="43"/>
        <v>0.40404040404040403</v>
      </c>
      <c r="AH185" s="14">
        <f>+Ene!T185+Feb!T185+Mar!T185+Abr!T185+May!T185+Jun!T185+Jul!T185+Ago!T185+Set!T185+Oct!T185+Nov!T185+Dic!T185</f>
        <v>0</v>
      </c>
      <c r="AI185" s="13">
        <f>+Ene!U185+Feb!U185+Mar!U185+Abr!U185+May!U185+Jun!U185+Jul!U185+Ago!U185+Set!U185+Oct!U185+Nov!U185+Dic!U185</f>
        <v>0</v>
      </c>
      <c r="AJ185" s="13">
        <f>+Ene!V185+Feb!V185+Mar!V185+Abr!V185+May!V185+Jun!V185+Jul!V185+Ago!V185+Set!V185+Oct!V185+Nov!V185+Dic!V185</f>
        <v>0</v>
      </c>
      <c r="AK185" s="13">
        <f>+Ene!W185+Feb!W185+Mar!W185+Abr!W185+May!W185+Jun!W185+Jul!W185+Ago!W185+Set!W185+Oct!W185+Nov!W185+Dic!W185</f>
        <v>0</v>
      </c>
      <c r="AL185" s="13">
        <f t="shared" si="44"/>
        <v>0</v>
      </c>
      <c r="AM185" s="56">
        <f t="shared" si="45"/>
        <v>36.006353769189246</v>
      </c>
      <c r="AN185" s="47">
        <f t="shared" si="46"/>
        <v>0</v>
      </c>
      <c r="AO185" s="62">
        <f t="shared" si="47"/>
        <v>33.006353769189246</v>
      </c>
      <c r="AP185" s="40">
        <f>+Ene!X185+Feb!W185+Mar!W185+Abr!W185+May!W185+Jun!W185+Jul!W185+Ago!W185+Set!W185+Oct!W185+Nov!W185+Dic!W185</f>
        <v>0</v>
      </c>
      <c r="AQ185" s="59">
        <f t="shared" si="48"/>
        <v>0</v>
      </c>
      <c r="AR185" s="8">
        <f>+Ene!Y185+Feb!Y185+Mar!Y185+Abr!Y185+May!Y185+Jun!Y185+Jul!Y185+Ago!Y185+Set!Y185+Oct!Y185+Nov!Y185+Dic!Y185</f>
        <v>0</v>
      </c>
      <c r="AS185" s="59">
        <f t="shared" si="49"/>
        <v>0</v>
      </c>
      <c r="AT185" s="13">
        <f>+Ene!AA185+Feb!AA185+Mar!AA185+Abr!AA185+May!AA185+Jun!AA185+Jul!AA185+Ago!AA185+Set!AA185+Oct!AA185+Nov!AA185+Dic!AA185</f>
        <v>0</v>
      </c>
      <c r="AU185" s="13">
        <f>+Ene!AB185+Feb!AB185+Mar!AB185+Abr!AB185+May!AB185+Jun!AB185+Jul!AB185+Ago!AB185+Set!AB185+Oct!AB185+Nov!AB185+Dic!AB185</f>
        <v>0</v>
      </c>
      <c r="AV185" s="13">
        <f>+Ene!AC185+Feb!AC185+Mar!AC185+Abr!AC185+May!AC185+Jun!AC185+Jul!AC185+Ago!AC185+Set!AC185+Oct!AC185+Nov!AC185+Dic!AC185</f>
        <v>0</v>
      </c>
      <c r="AW185" s="14">
        <f t="shared" si="50"/>
        <v>0</v>
      </c>
      <c r="AX185" s="56">
        <f t="shared" si="51"/>
        <v>36.006353769189246</v>
      </c>
      <c r="AY185" s="47">
        <f t="shared" si="52"/>
        <v>0</v>
      </c>
    </row>
    <row r="186" spans="1:51" x14ac:dyDescent="0.3">
      <c r="A186" s="79" t="s">
        <v>57</v>
      </c>
      <c r="B186" s="79" t="s">
        <v>239</v>
      </c>
      <c r="C186" s="80">
        <v>407</v>
      </c>
      <c r="D186" s="79" t="s">
        <v>268</v>
      </c>
      <c r="E186" s="79" t="s">
        <v>57</v>
      </c>
      <c r="F186" s="79" t="s">
        <v>270</v>
      </c>
      <c r="G186" s="81" t="s">
        <v>264</v>
      </c>
      <c r="H186" s="82">
        <v>18740</v>
      </c>
      <c r="I186" s="84" t="s">
        <v>245</v>
      </c>
      <c r="J186" s="54">
        <v>3</v>
      </c>
      <c r="K186" s="54">
        <v>3</v>
      </c>
      <c r="L186" s="54">
        <v>19.538850852791438</v>
      </c>
      <c r="M186" s="54">
        <v>22.845425612494601</v>
      </c>
      <c r="N186" s="54">
        <v>42.384276465286035</v>
      </c>
      <c r="O186" s="54">
        <v>45.384276465286035</v>
      </c>
      <c r="P186" s="40">
        <f>+Ene!J186+Feb!J186+Mar!J186+Abr!J186+May!J186+Jun!J186+Jul!J186+Ago!J186+Set!J186+Oct!J186+Nov!J186+Dic!J186</f>
        <v>0</v>
      </c>
      <c r="Q186" s="8">
        <f>+Ene!K186+Feb!K186+Mar!K186+Abr!K186+May!K186+Jun!K186+Jul!K186+Ago!K186+Set!K186+Oct!K186+Nov!K186+Dic!K186</f>
        <v>0</v>
      </c>
      <c r="R186" s="42">
        <f>+Ene!L186+Feb!L186+Mar!L186+Abr!L186+May!L186+Jun!L186+Jul!L186+Ago!L186+Set!L186+Oct!L186+Nov!L186+Dic!L186</f>
        <v>0</v>
      </c>
      <c r="S186" s="54">
        <f t="shared" si="37"/>
        <v>3</v>
      </c>
      <c r="T186" s="51">
        <f t="shared" si="38"/>
        <v>0</v>
      </c>
      <c r="U186" s="13">
        <f>+Ene!M186+Feb!M186+Mar!M186+Abr!M186+May!M186+Jun!M186+Jul!M186+Ago!M186+Set!M186+Oct!M186+Nov!M186+Dic!M186</f>
        <v>0</v>
      </c>
      <c r="V186" s="13">
        <f>+Ene!N186+Feb!N186+Mar!N186+Abr!N186+May!N186+Jun!N186+Jul!N186+Ago!N186+Set!N186+Oct!N186+Nov!N186+Dic!N186</f>
        <v>0</v>
      </c>
      <c r="W186" s="13">
        <f>+Ene!O186+Feb!O186+Mar!O186+Abr!O186+May!O186+Jun!O186+Jul!O186+Ago!O186+Set!O186+Oct!O186+Nov!O186+Dic!O186</f>
        <v>0</v>
      </c>
      <c r="X186" s="13">
        <f t="shared" si="39"/>
        <v>0</v>
      </c>
      <c r="Y186" s="56">
        <f t="shared" si="40"/>
        <v>45.384276465286035</v>
      </c>
      <c r="Z186" s="47">
        <f t="shared" si="41"/>
        <v>0</v>
      </c>
      <c r="AA186" s="14">
        <f>+Ene!P186+Feb!P186+Mar!P186+Abr!P186+May!P186+Jun!P186+Jul!P186+Ago!P186+Set!P186+Oct!P186+Nov!P186+Dic!P186</f>
        <v>0</v>
      </c>
      <c r="AB186" s="13">
        <f>+Ene!Q186+Feb!Q186+Mar!Q186+Abr!Q186+May!Q186+Jun!Q186+Jul!Q186+Ago!Q186+Set!Q186+Oct!Q186+Nov!Q186+Dic!Q186</f>
        <v>0</v>
      </c>
      <c r="AC186" s="13">
        <f>+Ene!R186+Feb!R186+Mar!R186+Abr!R186+May!R186+Jun!R186+Jul!R186+Ago!R186+Set!R186+Oct!R186+Nov!R186+Dic!R186</f>
        <v>0</v>
      </c>
      <c r="AD186" s="13">
        <f>+Ene!S186+Feb!S186+Mar!S186+Abr!S186+May!S186+Jun!S186+Jul!S186+Ago!S186+Set!S186+Oct!S186+Nov!S186+Dic!S186</f>
        <v>0</v>
      </c>
      <c r="AE186" s="13">
        <f t="shared" si="42"/>
        <v>0</v>
      </c>
      <c r="AF186" s="56">
        <v>124</v>
      </c>
      <c r="AG186" s="47">
        <f t="shared" si="43"/>
        <v>0</v>
      </c>
      <c r="AH186" s="14">
        <f>+Ene!T186+Feb!T186+Mar!T186+Abr!T186+May!T186+Jun!T186+Jul!T186+Ago!T186+Set!T186+Oct!T186+Nov!T186+Dic!T186</f>
        <v>0</v>
      </c>
      <c r="AI186" s="13">
        <f>+Ene!U186+Feb!U186+Mar!U186+Abr!U186+May!U186+Jun!U186+Jul!U186+Ago!U186+Set!U186+Oct!U186+Nov!U186+Dic!U186</f>
        <v>0</v>
      </c>
      <c r="AJ186" s="13">
        <f>+Ene!V186+Feb!V186+Mar!V186+Abr!V186+May!V186+Jun!V186+Jul!V186+Ago!V186+Set!V186+Oct!V186+Nov!V186+Dic!V186</f>
        <v>0</v>
      </c>
      <c r="AK186" s="13">
        <f>+Ene!W186+Feb!W186+Mar!W186+Abr!W186+May!W186+Jun!W186+Jul!W186+Ago!W186+Set!W186+Oct!W186+Nov!W186+Dic!W186</f>
        <v>0</v>
      </c>
      <c r="AL186" s="13">
        <f t="shared" si="44"/>
        <v>0</v>
      </c>
      <c r="AM186" s="56">
        <f t="shared" si="45"/>
        <v>45.384276465286035</v>
      </c>
      <c r="AN186" s="47">
        <f t="shared" si="46"/>
        <v>0</v>
      </c>
      <c r="AO186" s="62">
        <f t="shared" si="47"/>
        <v>42.384276465286035</v>
      </c>
      <c r="AP186" s="40">
        <f>+Ene!X186+Feb!W186+Mar!W186+Abr!W186+May!W186+Jun!W186+Jul!W186+Ago!W186+Set!W186+Oct!W186+Nov!W186+Dic!W186</f>
        <v>0</v>
      </c>
      <c r="AQ186" s="59">
        <f t="shared" si="48"/>
        <v>0</v>
      </c>
      <c r="AR186" s="8">
        <f>+Ene!Y186+Feb!Y186+Mar!Y186+Abr!Y186+May!Y186+Jun!Y186+Jul!Y186+Ago!Y186+Set!Y186+Oct!Y186+Nov!Y186+Dic!Y186</f>
        <v>0</v>
      </c>
      <c r="AS186" s="59">
        <f t="shared" si="49"/>
        <v>0</v>
      </c>
      <c r="AT186" s="13">
        <f>+Ene!AA186+Feb!AA186+Mar!AA186+Abr!AA186+May!AA186+Jun!AA186+Jul!AA186+Ago!AA186+Set!AA186+Oct!AA186+Nov!AA186+Dic!AA186</f>
        <v>0</v>
      </c>
      <c r="AU186" s="13">
        <f>+Ene!AB186+Feb!AB186+Mar!AB186+Abr!AB186+May!AB186+Jun!AB186+Jul!AB186+Ago!AB186+Set!AB186+Oct!AB186+Nov!AB186+Dic!AB186</f>
        <v>0</v>
      </c>
      <c r="AV186" s="13">
        <f>+Ene!AC186+Feb!AC186+Mar!AC186+Abr!AC186+May!AC186+Jun!AC186+Jul!AC186+Ago!AC186+Set!AC186+Oct!AC186+Nov!AC186+Dic!AC186</f>
        <v>0</v>
      </c>
      <c r="AW186" s="14">
        <f t="shared" si="50"/>
        <v>0</v>
      </c>
      <c r="AX186" s="56">
        <f t="shared" si="51"/>
        <v>45.384276465286035</v>
      </c>
      <c r="AY186" s="47">
        <f t="shared" si="52"/>
        <v>0</v>
      </c>
    </row>
    <row r="187" spans="1:51" x14ac:dyDescent="0.3">
      <c r="A187" s="79" t="s">
        <v>57</v>
      </c>
      <c r="B187" s="79" t="s">
        <v>239</v>
      </c>
      <c r="C187" s="80">
        <v>407</v>
      </c>
      <c r="D187" s="79" t="s">
        <v>268</v>
      </c>
      <c r="E187" s="79" t="s">
        <v>57</v>
      </c>
      <c r="F187" s="79" t="s">
        <v>270</v>
      </c>
      <c r="G187" s="81" t="s">
        <v>264</v>
      </c>
      <c r="H187" s="82">
        <v>18741</v>
      </c>
      <c r="I187" s="84" t="s">
        <v>246</v>
      </c>
      <c r="J187" s="54">
        <v>3</v>
      </c>
      <c r="K187" s="54">
        <v>3</v>
      </c>
      <c r="L187" s="54">
        <v>14.121915007969456</v>
      </c>
      <c r="M187" s="54">
        <v>16.511777547779673</v>
      </c>
      <c r="N187" s="54">
        <v>30.633692555749128</v>
      </c>
      <c r="O187" s="54">
        <v>33.633692555749128</v>
      </c>
      <c r="P187" s="40">
        <f>+Ene!J187+Feb!J187+Mar!J187+Abr!J187+May!J187+Jun!J187+Jul!J187+Ago!J187+Set!J187+Oct!J187+Nov!J187+Dic!J187</f>
        <v>0</v>
      </c>
      <c r="Q187" s="8">
        <f>+Ene!K187+Feb!K187+Mar!K187+Abr!K187+May!K187+Jun!K187+Jul!K187+Ago!K187+Set!K187+Oct!K187+Nov!K187+Dic!K187</f>
        <v>0</v>
      </c>
      <c r="R187" s="42">
        <f>+Ene!L187+Feb!L187+Mar!L187+Abr!L187+May!L187+Jun!L187+Jul!L187+Ago!L187+Set!L187+Oct!L187+Nov!L187+Dic!L187</f>
        <v>0</v>
      </c>
      <c r="S187" s="54">
        <f t="shared" si="37"/>
        <v>3</v>
      </c>
      <c r="T187" s="51">
        <f t="shared" si="38"/>
        <v>0</v>
      </c>
      <c r="U187" s="13">
        <f>+Ene!M187+Feb!M187+Mar!M187+Abr!M187+May!M187+Jun!M187+Jul!M187+Ago!M187+Set!M187+Oct!M187+Nov!M187+Dic!M187</f>
        <v>0</v>
      </c>
      <c r="V187" s="13">
        <f>+Ene!N187+Feb!N187+Mar!N187+Abr!N187+May!N187+Jun!N187+Jul!N187+Ago!N187+Set!N187+Oct!N187+Nov!N187+Dic!N187</f>
        <v>0</v>
      </c>
      <c r="W187" s="13">
        <f>+Ene!O187+Feb!O187+Mar!O187+Abr!O187+May!O187+Jun!O187+Jul!O187+Ago!O187+Set!O187+Oct!O187+Nov!O187+Dic!O187</f>
        <v>0</v>
      </c>
      <c r="X187" s="13">
        <f t="shared" si="39"/>
        <v>0</v>
      </c>
      <c r="Y187" s="56">
        <f t="shared" si="40"/>
        <v>33.633692555749128</v>
      </c>
      <c r="Z187" s="47">
        <f t="shared" si="41"/>
        <v>0</v>
      </c>
      <c r="AA187" s="14">
        <f>+Ene!P187+Feb!P187+Mar!P187+Abr!P187+May!P187+Jun!P187+Jul!P187+Ago!P187+Set!P187+Oct!P187+Nov!P187+Dic!P187</f>
        <v>0</v>
      </c>
      <c r="AB187" s="13">
        <f>+Ene!Q187+Feb!Q187+Mar!Q187+Abr!Q187+May!Q187+Jun!Q187+Jul!Q187+Ago!Q187+Set!Q187+Oct!Q187+Nov!Q187+Dic!Q187</f>
        <v>0</v>
      </c>
      <c r="AC187" s="13">
        <f>+Ene!R187+Feb!R187+Mar!R187+Abr!R187+May!R187+Jun!R187+Jul!R187+Ago!R187+Set!R187+Oct!R187+Nov!R187+Dic!R187</f>
        <v>0</v>
      </c>
      <c r="AD187" s="13">
        <f>+Ene!S187+Feb!S187+Mar!S187+Abr!S187+May!S187+Jun!S187+Jul!S187+Ago!S187+Set!S187+Oct!S187+Nov!S187+Dic!S187</f>
        <v>0</v>
      </c>
      <c r="AE187" s="13">
        <f t="shared" si="42"/>
        <v>0</v>
      </c>
      <c r="AF187" s="56">
        <v>245</v>
      </c>
      <c r="AG187" s="47">
        <f t="shared" si="43"/>
        <v>0</v>
      </c>
      <c r="AH187" s="14">
        <f>+Ene!T187+Feb!T187+Mar!T187+Abr!T187+May!T187+Jun!T187+Jul!T187+Ago!T187+Set!T187+Oct!T187+Nov!T187+Dic!T187</f>
        <v>0</v>
      </c>
      <c r="AI187" s="13">
        <f>+Ene!U187+Feb!U187+Mar!U187+Abr!U187+May!U187+Jun!U187+Jul!U187+Ago!U187+Set!U187+Oct!U187+Nov!U187+Dic!U187</f>
        <v>0</v>
      </c>
      <c r="AJ187" s="13">
        <f>+Ene!V187+Feb!V187+Mar!V187+Abr!V187+May!V187+Jun!V187+Jul!V187+Ago!V187+Set!V187+Oct!V187+Nov!V187+Dic!V187</f>
        <v>0</v>
      </c>
      <c r="AK187" s="13">
        <f>+Ene!W187+Feb!W187+Mar!W187+Abr!W187+May!W187+Jun!W187+Jul!W187+Ago!W187+Set!W187+Oct!W187+Nov!W187+Dic!W187</f>
        <v>0</v>
      </c>
      <c r="AL187" s="13">
        <f t="shared" si="44"/>
        <v>0</v>
      </c>
      <c r="AM187" s="56">
        <f t="shared" si="45"/>
        <v>33.633692555749128</v>
      </c>
      <c r="AN187" s="47">
        <f t="shared" si="46"/>
        <v>0</v>
      </c>
      <c r="AO187" s="62">
        <f t="shared" si="47"/>
        <v>30.633692555749128</v>
      </c>
      <c r="AP187" s="40">
        <f>+Ene!X187+Feb!W187+Mar!W187+Abr!W187+May!W187+Jun!W187+Jul!W187+Ago!W187+Set!W187+Oct!W187+Nov!W187+Dic!W187</f>
        <v>0</v>
      </c>
      <c r="AQ187" s="59">
        <f t="shared" si="48"/>
        <v>0</v>
      </c>
      <c r="AR187" s="8">
        <f>+Ene!Y187+Feb!Y187+Mar!Y187+Abr!Y187+May!Y187+Jun!Y187+Jul!Y187+Ago!Y187+Set!Y187+Oct!Y187+Nov!Y187+Dic!Y187</f>
        <v>0</v>
      </c>
      <c r="AS187" s="59">
        <f t="shared" si="49"/>
        <v>0</v>
      </c>
      <c r="AT187" s="13">
        <f>+Ene!AA187+Feb!AA187+Mar!AA187+Abr!AA187+May!AA187+Jun!AA187+Jul!AA187+Ago!AA187+Set!AA187+Oct!AA187+Nov!AA187+Dic!AA187</f>
        <v>0</v>
      </c>
      <c r="AU187" s="13">
        <f>+Ene!AB187+Feb!AB187+Mar!AB187+Abr!AB187+May!AB187+Jun!AB187+Jul!AB187+Ago!AB187+Set!AB187+Oct!AB187+Nov!AB187+Dic!AB187</f>
        <v>0</v>
      </c>
      <c r="AV187" s="13">
        <f>+Ene!AC187+Feb!AC187+Mar!AC187+Abr!AC187+May!AC187+Jun!AC187+Jul!AC187+Ago!AC187+Set!AC187+Oct!AC187+Nov!AC187+Dic!AC187</f>
        <v>0</v>
      </c>
      <c r="AW187" s="14">
        <f t="shared" si="50"/>
        <v>0</v>
      </c>
      <c r="AX187" s="56">
        <f t="shared" si="51"/>
        <v>33.633692555749128</v>
      </c>
      <c r="AY187" s="47">
        <f t="shared" si="52"/>
        <v>0</v>
      </c>
    </row>
    <row r="188" spans="1:51" x14ac:dyDescent="0.3">
      <c r="A188" s="79" t="s">
        <v>57</v>
      </c>
      <c r="B188" s="79" t="s">
        <v>239</v>
      </c>
      <c r="C188" s="80">
        <v>407</v>
      </c>
      <c r="D188" s="79" t="s">
        <v>268</v>
      </c>
      <c r="E188" s="79" t="s">
        <v>57</v>
      </c>
      <c r="F188" s="79" t="s">
        <v>270</v>
      </c>
      <c r="G188" s="81" t="s">
        <v>264</v>
      </c>
      <c r="H188" s="82">
        <v>25605</v>
      </c>
      <c r="I188" s="84" t="s">
        <v>247</v>
      </c>
      <c r="J188" s="54">
        <v>3</v>
      </c>
      <c r="K188" s="54">
        <v>3</v>
      </c>
      <c r="L188" s="54">
        <v>3.7917706389728671</v>
      </c>
      <c r="M188" s="54">
        <v>4.4334549009528903</v>
      </c>
      <c r="N188" s="54">
        <v>8.2252255399257574</v>
      </c>
      <c r="O188" s="54">
        <v>11.225225539925757</v>
      </c>
      <c r="P188" s="40">
        <f>+Ene!J188+Feb!J188+Mar!J188+Abr!J188+May!J188+Jun!J188+Jul!J188+Ago!J188+Set!J188+Oct!J188+Nov!J188+Dic!J188</f>
        <v>0</v>
      </c>
      <c r="Q188" s="8">
        <f>+Ene!K188+Feb!K188+Mar!K188+Abr!K188+May!K188+Jun!K188+Jul!K188+Ago!K188+Set!K188+Oct!K188+Nov!K188+Dic!K188</f>
        <v>0</v>
      </c>
      <c r="R188" s="42">
        <f>+Ene!L188+Feb!L188+Mar!L188+Abr!L188+May!L188+Jun!L188+Jul!L188+Ago!L188+Set!L188+Oct!L188+Nov!L188+Dic!L188</f>
        <v>0</v>
      </c>
      <c r="S188" s="54">
        <f t="shared" si="37"/>
        <v>3</v>
      </c>
      <c r="T188" s="51">
        <f t="shared" si="38"/>
        <v>0</v>
      </c>
      <c r="U188" s="13">
        <f>+Ene!M188+Feb!M188+Mar!M188+Abr!M188+May!M188+Jun!M188+Jul!M188+Ago!M188+Set!M188+Oct!M188+Nov!M188+Dic!M188</f>
        <v>0</v>
      </c>
      <c r="V188" s="13">
        <f>+Ene!N188+Feb!N188+Mar!N188+Abr!N188+May!N188+Jun!N188+Jul!N188+Ago!N188+Set!N188+Oct!N188+Nov!N188+Dic!N188</f>
        <v>0</v>
      </c>
      <c r="W188" s="13">
        <f>+Ene!O188+Feb!O188+Mar!O188+Abr!O188+May!O188+Jun!O188+Jul!O188+Ago!O188+Set!O188+Oct!O188+Nov!O188+Dic!O188</f>
        <v>0</v>
      </c>
      <c r="X188" s="13">
        <f t="shared" si="39"/>
        <v>0</v>
      </c>
      <c r="Y188" s="56">
        <f t="shared" si="40"/>
        <v>11.225225539925757</v>
      </c>
      <c r="Z188" s="47">
        <f t="shared" si="41"/>
        <v>0</v>
      </c>
      <c r="AA188" s="14">
        <f>+Ene!P188+Feb!P188+Mar!P188+Abr!P188+May!P188+Jun!P188+Jul!P188+Ago!P188+Set!P188+Oct!P188+Nov!P188+Dic!P188</f>
        <v>0</v>
      </c>
      <c r="AB188" s="13">
        <f>+Ene!Q188+Feb!Q188+Mar!Q188+Abr!Q188+May!Q188+Jun!Q188+Jul!Q188+Ago!Q188+Set!Q188+Oct!Q188+Nov!Q188+Dic!Q188</f>
        <v>0</v>
      </c>
      <c r="AC188" s="13">
        <f>+Ene!R188+Feb!R188+Mar!R188+Abr!R188+May!R188+Jun!R188+Jul!R188+Ago!R188+Set!R188+Oct!R188+Nov!R188+Dic!R188</f>
        <v>0</v>
      </c>
      <c r="AD188" s="13">
        <f>+Ene!S188+Feb!S188+Mar!S188+Abr!S188+May!S188+Jun!S188+Jul!S188+Ago!S188+Set!S188+Oct!S188+Nov!S188+Dic!S188</f>
        <v>0</v>
      </c>
      <c r="AE188" s="13">
        <f t="shared" si="42"/>
        <v>0</v>
      </c>
      <c r="AF188" s="56">
        <v>48</v>
      </c>
      <c r="AG188" s="47">
        <f t="shared" si="43"/>
        <v>0</v>
      </c>
      <c r="AH188" s="14">
        <f>+Ene!T188+Feb!T188+Mar!T188+Abr!T188+May!T188+Jun!T188+Jul!T188+Ago!T188+Set!T188+Oct!T188+Nov!T188+Dic!T188</f>
        <v>0</v>
      </c>
      <c r="AI188" s="13">
        <f>+Ene!U188+Feb!U188+Mar!U188+Abr!U188+May!U188+Jun!U188+Jul!U188+Ago!U188+Set!U188+Oct!U188+Nov!U188+Dic!U188</f>
        <v>0</v>
      </c>
      <c r="AJ188" s="13">
        <f>+Ene!V188+Feb!V188+Mar!V188+Abr!V188+May!V188+Jun!V188+Jul!V188+Ago!V188+Set!V188+Oct!V188+Nov!V188+Dic!V188</f>
        <v>0</v>
      </c>
      <c r="AK188" s="13">
        <f>+Ene!W188+Feb!W188+Mar!W188+Abr!W188+May!W188+Jun!W188+Jul!W188+Ago!W188+Set!W188+Oct!W188+Nov!W188+Dic!W188</f>
        <v>0</v>
      </c>
      <c r="AL188" s="13">
        <f t="shared" si="44"/>
        <v>0</v>
      </c>
      <c r="AM188" s="56">
        <f t="shared" si="45"/>
        <v>11.225225539925757</v>
      </c>
      <c r="AN188" s="47">
        <f t="shared" si="46"/>
        <v>0</v>
      </c>
      <c r="AO188" s="62">
        <f t="shared" si="47"/>
        <v>8.2252255399257574</v>
      </c>
      <c r="AP188" s="40">
        <f>+Ene!X188+Feb!W188+Mar!W188+Abr!W188+May!W188+Jun!W188+Jul!W188+Ago!W188+Set!W188+Oct!W188+Nov!W188+Dic!W188</f>
        <v>0</v>
      </c>
      <c r="AQ188" s="59">
        <f t="shared" si="48"/>
        <v>0</v>
      </c>
      <c r="AR188" s="8">
        <f>+Ene!Y188+Feb!Y188+Mar!Y188+Abr!Y188+May!Y188+Jun!Y188+Jul!Y188+Ago!Y188+Set!Y188+Oct!Y188+Nov!Y188+Dic!Y188</f>
        <v>0</v>
      </c>
      <c r="AS188" s="59">
        <f t="shared" si="49"/>
        <v>0</v>
      </c>
      <c r="AT188" s="13">
        <f>+Ene!AA188+Feb!AA188+Mar!AA188+Abr!AA188+May!AA188+Jun!AA188+Jul!AA188+Ago!AA188+Set!AA188+Oct!AA188+Nov!AA188+Dic!AA188</f>
        <v>0</v>
      </c>
      <c r="AU188" s="13">
        <f>+Ene!AB188+Feb!AB188+Mar!AB188+Abr!AB188+May!AB188+Jun!AB188+Jul!AB188+Ago!AB188+Set!AB188+Oct!AB188+Nov!AB188+Dic!AB188</f>
        <v>0</v>
      </c>
      <c r="AV188" s="13">
        <f>+Ene!AC188+Feb!AC188+Mar!AC188+Abr!AC188+May!AC188+Jun!AC188+Jul!AC188+Ago!AC188+Set!AC188+Oct!AC188+Nov!AC188+Dic!AC188</f>
        <v>0</v>
      </c>
      <c r="AW188" s="14">
        <f t="shared" si="50"/>
        <v>0</v>
      </c>
      <c r="AX188" s="56">
        <f t="shared" si="51"/>
        <v>11.225225539925757</v>
      </c>
      <c r="AY188" s="47">
        <f t="shared" si="52"/>
        <v>0</v>
      </c>
    </row>
    <row r="189" spans="1:51" x14ac:dyDescent="0.3">
      <c r="A189" s="79" t="s">
        <v>57</v>
      </c>
      <c r="B189" s="79" t="s">
        <v>104</v>
      </c>
      <c r="C189" s="80">
        <v>407</v>
      </c>
      <c r="D189" s="79" t="s">
        <v>268</v>
      </c>
      <c r="E189" s="79" t="s">
        <v>57</v>
      </c>
      <c r="F189" s="79" t="s">
        <v>105</v>
      </c>
      <c r="G189" s="81" t="s">
        <v>263</v>
      </c>
      <c r="H189" s="82">
        <v>109</v>
      </c>
      <c r="I189" s="84" t="s">
        <v>105</v>
      </c>
      <c r="J189" s="54">
        <v>90</v>
      </c>
      <c r="K189" s="54">
        <v>90</v>
      </c>
      <c r="L189" s="54">
        <v>90.747256672455549</v>
      </c>
      <c r="M189" s="54">
        <v>102.36883995203434</v>
      </c>
      <c r="N189" s="54">
        <v>193.1160966244899</v>
      </c>
      <c r="O189" s="54">
        <v>283.11609662448984</v>
      </c>
      <c r="P189" s="40">
        <f>+Ene!J189+Feb!J189+Mar!J189+Abr!J189+May!J189+Jun!J189+Jul!J189+Ago!J189+Set!J189+Oct!J189+Nov!J189+Dic!J189</f>
        <v>8</v>
      </c>
      <c r="Q189" s="8">
        <f>+Ene!K189+Feb!K189+Mar!K189+Abr!K189+May!K189+Jun!K189+Jul!K189+Ago!K189+Set!K189+Oct!K189+Nov!K189+Dic!K189</f>
        <v>7</v>
      </c>
      <c r="R189" s="42">
        <f>+Ene!L189+Feb!L189+Mar!L189+Abr!L189+May!L189+Jun!L189+Jul!L189+Ago!L189+Set!L189+Oct!L189+Nov!L189+Dic!L189</f>
        <v>9</v>
      </c>
      <c r="S189" s="54">
        <f t="shared" si="37"/>
        <v>90</v>
      </c>
      <c r="T189" s="51">
        <f t="shared" si="38"/>
        <v>10</v>
      </c>
      <c r="U189" s="13">
        <f>+Ene!M189+Feb!M189+Mar!M189+Abr!M189+May!M189+Jun!M189+Jul!M189+Ago!M189+Set!M189+Oct!M189+Nov!M189+Dic!M189</f>
        <v>2</v>
      </c>
      <c r="V189" s="13">
        <f>+Ene!N189+Feb!N189+Mar!N189+Abr!N189+May!N189+Jun!N189+Jul!N189+Ago!N189+Set!N189+Oct!N189+Nov!N189+Dic!N189</f>
        <v>3</v>
      </c>
      <c r="W189" s="13">
        <f>+Ene!O189+Feb!O189+Mar!O189+Abr!O189+May!O189+Jun!O189+Jul!O189+Ago!O189+Set!O189+Oct!O189+Nov!O189+Dic!O189</f>
        <v>5</v>
      </c>
      <c r="X189" s="13">
        <f t="shared" si="39"/>
        <v>10</v>
      </c>
      <c r="Y189" s="56">
        <f t="shared" si="40"/>
        <v>283.11609662448984</v>
      </c>
      <c r="Z189" s="47">
        <f t="shared" si="41"/>
        <v>3.5321199038935145</v>
      </c>
      <c r="AA189" s="14">
        <f>+Ene!P189+Feb!P189+Mar!P189+Abr!P189+May!P189+Jun!P189+Jul!P189+Ago!P189+Set!P189+Oct!P189+Nov!P189+Dic!P189</f>
        <v>0</v>
      </c>
      <c r="AB189" s="13">
        <f>+Ene!Q189+Feb!Q189+Mar!Q189+Abr!Q189+May!Q189+Jun!Q189+Jul!Q189+Ago!Q189+Set!Q189+Oct!Q189+Nov!Q189+Dic!Q189</f>
        <v>2</v>
      </c>
      <c r="AC189" s="13">
        <f>+Ene!R189+Feb!R189+Mar!R189+Abr!R189+May!R189+Jun!R189+Jul!R189+Ago!R189+Set!R189+Oct!R189+Nov!R189+Dic!R189</f>
        <v>25</v>
      </c>
      <c r="AD189" s="13">
        <f>+Ene!S189+Feb!S189+Mar!S189+Abr!S189+May!S189+Jun!S189+Jul!S189+Ago!S189+Set!S189+Oct!S189+Nov!S189+Dic!S189</f>
        <v>15</v>
      </c>
      <c r="AE189" s="13">
        <f t="shared" si="42"/>
        <v>42</v>
      </c>
      <c r="AF189" s="56">
        <v>86</v>
      </c>
      <c r="AG189" s="47">
        <f t="shared" si="43"/>
        <v>48.837209302325576</v>
      </c>
      <c r="AH189" s="14">
        <f>+Ene!T189+Feb!T189+Mar!T189+Abr!T189+May!T189+Jun!T189+Jul!T189+Ago!T189+Set!T189+Oct!T189+Nov!T189+Dic!T189</f>
        <v>12</v>
      </c>
      <c r="AI189" s="13">
        <f>+Ene!U189+Feb!U189+Mar!U189+Abr!U189+May!U189+Jun!U189+Jul!U189+Ago!U189+Set!U189+Oct!U189+Nov!U189+Dic!U189</f>
        <v>19</v>
      </c>
      <c r="AJ189" s="13">
        <f>+Ene!V189+Feb!V189+Mar!V189+Abr!V189+May!V189+Jun!V189+Jul!V189+Ago!V189+Set!V189+Oct!V189+Nov!V189+Dic!V189</f>
        <v>10</v>
      </c>
      <c r="AK189" s="13">
        <f>+Ene!W189+Feb!W189+Mar!W189+Abr!W189+May!W189+Jun!W189+Jul!W189+Ago!W189+Set!W189+Oct!W189+Nov!W189+Dic!W189</f>
        <v>6</v>
      </c>
      <c r="AL189" s="13">
        <f t="shared" si="44"/>
        <v>47</v>
      </c>
      <c r="AM189" s="56">
        <f t="shared" si="45"/>
        <v>283.11609662448984</v>
      </c>
      <c r="AN189" s="47">
        <f t="shared" si="46"/>
        <v>16.600963548299518</v>
      </c>
      <c r="AO189" s="62">
        <f t="shared" si="47"/>
        <v>193.1160966244899</v>
      </c>
      <c r="AP189" s="40">
        <f>+Ene!X189+Feb!W189+Mar!W189+Abr!W189+May!W189+Jun!W189+Jul!W189+Ago!W189+Set!W189+Oct!W189+Nov!W189+Dic!W189</f>
        <v>7</v>
      </c>
      <c r="AQ189" s="59">
        <f t="shared" si="48"/>
        <v>3.6247625766853342</v>
      </c>
      <c r="AR189" s="8">
        <f>+Ene!Y189+Feb!Y189+Mar!Y189+Abr!Y189+May!Y189+Jun!Y189+Jul!Y189+Ago!Y189+Set!Y189+Oct!Y189+Nov!Y189+Dic!Y189</f>
        <v>7</v>
      </c>
      <c r="AS189" s="59">
        <f t="shared" si="49"/>
        <v>3.6247625766853342</v>
      </c>
      <c r="AT189" s="13">
        <f>+Ene!AA189+Feb!AA189+Mar!AA189+Abr!AA189+May!AA189+Jun!AA189+Jul!AA189+Ago!AA189+Set!AA189+Oct!AA189+Nov!AA189+Dic!AA189</f>
        <v>7</v>
      </c>
      <c r="AU189" s="13">
        <f>+Ene!AB189+Feb!AB189+Mar!AB189+Abr!AB189+May!AB189+Jun!AB189+Jul!AB189+Ago!AB189+Set!AB189+Oct!AB189+Nov!AB189+Dic!AB189</f>
        <v>7</v>
      </c>
      <c r="AV189" s="13">
        <f>+Ene!AC189+Feb!AC189+Mar!AC189+Abr!AC189+May!AC189+Jun!AC189+Jul!AC189+Ago!AC189+Set!AC189+Oct!AC189+Nov!AC189+Dic!AC189</f>
        <v>4</v>
      </c>
      <c r="AW189" s="14">
        <f t="shared" si="50"/>
        <v>18</v>
      </c>
      <c r="AX189" s="56">
        <f t="shared" si="51"/>
        <v>283.11609662448984</v>
      </c>
      <c r="AY189" s="47">
        <f t="shared" si="52"/>
        <v>6.3578158270083254</v>
      </c>
    </row>
    <row r="190" spans="1:51" x14ac:dyDescent="0.3">
      <c r="A190" s="79" t="s">
        <v>57</v>
      </c>
      <c r="B190" s="79" t="s">
        <v>104</v>
      </c>
      <c r="C190" s="80">
        <v>407</v>
      </c>
      <c r="D190" s="79" t="s">
        <v>268</v>
      </c>
      <c r="E190" s="79" t="s">
        <v>57</v>
      </c>
      <c r="F190" s="79" t="s">
        <v>105</v>
      </c>
      <c r="G190" s="81" t="s">
        <v>264</v>
      </c>
      <c r="H190" s="82">
        <v>112</v>
      </c>
      <c r="I190" s="84" t="s">
        <v>107</v>
      </c>
      <c r="J190" s="54">
        <v>12</v>
      </c>
      <c r="K190" s="54">
        <v>12</v>
      </c>
      <c r="L190" s="54">
        <v>47.241909724034542</v>
      </c>
      <c r="M190" s="54">
        <v>53.291963557902726</v>
      </c>
      <c r="N190" s="54">
        <v>100.53387328193728</v>
      </c>
      <c r="O190" s="54">
        <v>112.53387328193728</v>
      </c>
      <c r="P190" s="40">
        <f>+Ene!J190+Feb!J190+Mar!J190+Abr!J190+May!J190+Jun!J190+Jul!J190+Ago!J190+Set!J190+Oct!J190+Nov!J190+Dic!J190</f>
        <v>0</v>
      </c>
      <c r="Q190" s="8">
        <f>+Ene!K190+Feb!K190+Mar!K190+Abr!K190+May!K190+Jun!K190+Jul!K190+Ago!K190+Set!K190+Oct!K190+Nov!K190+Dic!K190</f>
        <v>0</v>
      </c>
      <c r="R190" s="42">
        <f>+Ene!L190+Feb!L190+Mar!L190+Abr!L190+May!L190+Jun!L190+Jul!L190+Ago!L190+Set!L190+Oct!L190+Nov!L190+Dic!L190</f>
        <v>0</v>
      </c>
      <c r="S190" s="54">
        <f t="shared" si="37"/>
        <v>12</v>
      </c>
      <c r="T190" s="51">
        <f t="shared" si="38"/>
        <v>0</v>
      </c>
      <c r="U190" s="13">
        <f>+Ene!M190+Feb!M190+Mar!M190+Abr!M190+May!M190+Jun!M190+Jul!M190+Ago!M190+Set!M190+Oct!M190+Nov!M190+Dic!M190</f>
        <v>0</v>
      </c>
      <c r="V190" s="13">
        <f>+Ene!N190+Feb!N190+Mar!N190+Abr!N190+May!N190+Jun!N190+Jul!N190+Ago!N190+Set!N190+Oct!N190+Nov!N190+Dic!N190</f>
        <v>0</v>
      </c>
      <c r="W190" s="13">
        <f>+Ene!O190+Feb!O190+Mar!O190+Abr!O190+May!O190+Jun!O190+Jul!O190+Ago!O190+Set!O190+Oct!O190+Nov!O190+Dic!O190</f>
        <v>0</v>
      </c>
      <c r="X190" s="13">
        <f t="shared" si="39"/>
        <v>0</v>
      </c>
      <c r="Y190" s="56">
        <f t="shared" si="40"/>
        <v>112.53387328193728</v>
      </c>
      <c r="Z190" s="47">
        <f t="shared" si="41"/>
        <v>0</v>
      </c>
      <c r="AA190" s="14">
        <f>+Ene!P190+Feb!P190+Mar!P190+Abr!P190+May!P190+Jun!P190+Jul!P190+Ago!P190+Set!P190+Oct!P190+Nov!P190+Dic!P190</f>
        <v>0</v>
      </c>
      <c r="AB190" s="13">
        <f>+Ene!Q190+Feb!Q190+Mar!Q190+Abr!Q190+May!Q190+Jun!Q190+Jul!Q190+Ago!Q190+Set!Q190+Oct!Q190+Nov!Q190+Dic!Q190</f>
        <v>0</v>
      </c>
      <c r="AC190" s="13">
        <f>+Ene!R190+Feb!R190+Mar!R190+Abr!R190+May!R190+Jun!R190+Jul!R190+Ago!R190+Set!R190+Oct!R190+Nov!R190+Dic!R190</f>
        <v>0</v>
      </c>
      <c r="AD190" s="13">
        <f>+Ene!S190+Feb!S190+Mar!S190+Abr!S190+May!S190+Jun!S190+Jul!S190+Ago!S190+Set!S190+Oct!S190+Nov!S190+Dic!S190</f>
        <v>0</v>
      </c>
      <c r="AE190" s="13">
        <f t="shared" si="42"/>
        <v>0</v>
      </c>
      <c r="AF190" s="56">
        <v>44</v>
      </c>
      <c r="AG190" s="47">
        <f t="shared" si="43"/>
        <v>0</v>
      </c>
      <c r="AH190" s="14">
        <f>+Ene!T190+Feb!T190+Mar!T190+Abr!T190+May!T190+Jun!T190+Jul!T190+Ago!T190+Set!T190+Oct!T190+Nov!T190+Dic!T190</f>
        <v>0</v>
      </c>
      <c r="AI190" s="13">
        <f>+Ene!U190+Feb!U190+Mar!U190+Abr!U190+May!U190+Jun!U190+Jul!U190+Ago!U190+Set!U190+Oct!U190+Nov!U190+Dic!U190</f>
        <v>0</v>
      </c>
      <c r="AJ190" s="13">
        <f>+Ene!V190+Feb!V190+Mar!V190+Abr!V190+May!V190+Jun!V190+Jul!V190+Ago!V190+Set!V190+Oct!V190+Nov!V190+Dic!V190</f>
        <v>0</v>
      </c>
      <c r="AK190" s="13">
        <f>+Ene!W190+Feb!W190+Mar!W190+Abr!W190+May!W190+Jun!W190+Jul!W190+Ago!W190+Set!W190+Oct!W190+Nov!W190+Dic!W190</f>
        <v>0</v>
      </c>
      <c r="AL190" s="13">
        <f t="shared" si="44"/>
        <v>0</v>
      </c>
      <c r="AM190" s="56">
        <f t="shared" si="45"/>
        <v>112.53387328193728</v>
      </c>
      <c r="AN190" s="47">
        <f t="shared" si="46"/>
        <v>0</v>
      </c>
      <c r="AO190" s="62">
        <f t="shared" si="47"/>
        <v>100.53387328193728</v>
      </c>
      <c r="AP190" s="40">
        <f>+Ene!X190+Feb!W190+Mar!W190+Abr!W190+May!W190+Jun!W190+Jul!W190+Ago!W190+Set!W190+Oct!W190+Nov!W190+Dic!W190</f>
        <v>0</v>
      </c>
      <c r="AQ190" s="59">
        <f t="shared" si="48"/>
        <v>0</v>
      </c>
      <c r="AR190" s="8">
        <f>+Ene!Y190+Feb!Y190+Mar!Y190+Abr!Y190+May!Y190+Jun!Y190+Jul!Y190+Ago!Y190+Set!Y190+Oct!Y190+Nov!Y190+Dic!Y190</f>
        <v>0</v>
      </c>
      <c r="AS190" s="59">
        <f t="shared" si="49"/>
        <v>0</v>
      </c>
      <c r="AT190" s="13">
        <f>+Ene!AA190+Feb!AA190+Mar!AA190+Abr!AA190+May!AA190+Jun!AA190+Jul!AA190+Ago!AA190+Set!AA190+Oct!AA190+Nov!AA190+Dic!AA190</f>
        <v>0</v>
      </c>
      <c r="AU190" s="13">
        <f>+Ene!AB190+Feb!AB190+Mar!AB190+Abr!AB190+May!AB190+Jun!AB190+Jul!AB190+Ago!AB190+Set!AB190+Oct!AB190+Nov!AB190+Dic!AB190</f>
        <v>0</v>
      </c>
      <c r="AV190" s="13">
        <f>+Ene!AC190+Feb!AC190+Mar!AC190+Abr!AC190+May!AC190+Jun!AC190+Jul!AC190+Ago!AC190+Set!AC190+Oct!AC190+Nov!AC190+Dic!AC190</f>
        <v>0</v>
      </c>
      <c r="AW190" s="14">
        <f t="shared" si="50"/>
        <v>0</v>
      </c>
      <c r="AX190" s="56">
        <f t="shared" si="51"/>
        <v>112.53387328193728</v>
      </c>
      <c r="AY190" s="47">
        <f t="shared" si="52"/>
        <v>0</v>
      </c>
    </row>
    <row r="191" spans="1:51" x14ac:dyDescent="0.3">
      <c r="A191" s="79" t="s">
        <v>57</v>
      </c>
      <c r="B191" s="79" t="s">
        <v>104</v>
      </c>
      <c r="C191" s="80">
        <v>407</v>
      </c>
      <c r="D191" s="79" t="s">
        <v>268</v>
      </c>
      <c r="E191" s="79" t="s">
        <v>57</v>
      </c>
      <c r="F191" s="79" t="s">
        <v>105</v>
      </c>
      <c r="G191" s="81" t="s">
        <v>264</v>
      </c>
      <c r="H191" s="82">
        <v>110</v>
      </c>
      <c r="I191" s="84" t="s">
        <v>369</v>
      </c>
      <c r="J191" s="54">
        <v>6</v>
      </c>
      <c r="K191" s="54">
        <v>6</v>
      </c>
      <c r="L191" s="54">
        <v>15.726787016086183</v>
      </c>
      <c r="M191" s="54">
        <v>17.74084420888196</v>
      </c>
      <c r="N191" s="54">
        <v>33.467631224968144</v>
      </c>
      <c r="O191" s="54">
        <v>39.467631224968144</v>
      </c>
      <c r="P191" s="40">
        <f>+Ene!J191+Feb!J191+Mar!J191+Abr!J191+May!J191+Jun!J191+Jul!J191+Ago!J191+Set!J191+Oct!J191+Nov!J191+Dic!J191</f>
        <v>0</v>
      </c>
      <c r="Q191" s="8">
        <f>+Ene!K191+Feb!K191+Mar!K191+Abr!K191+May!K191+Jun!K191+Jul!K191+Ago!K191+Set!K191+Oct!K191+Nov!K191+Dic!K191</f>
        <v>0</v>
      </c>
      <c r="R191" s="42">
        <f>+Ene!L191+Feb!L191+Mar!L191+Abr!L191+May!L191+Jun!L191+Jul!L191+Ago!L191+Set!L191+Oct!L191+Nov!L191+Dic!L191</f>
        <v>0</v>
      </c>
      <c r="S191" s="54">
        <f t="shared" si="37"/>
        <v>6</v>
      </c>
      <c r="T191" s="51">
        <f t="shared" si="38"/>
        <v>0</v>
      </c>
      <c r="U191" s="13">
        <f>+Ene!M191+Feb!M191+Mar!M191+Abr!M191+May!M191+Jun!M191+Jul!M191+Ago!M191+Set!M191+Oct!M191+Nov!M191+Dic!M191</f>
        <v>0</v>
      </c>
      <c r="V191" s="13">
        <f>+Ene!N191+Feb!N191+Mar!N191+Abr!N191+May!N191+Jun!N191+Jul!N191+Ago!N191+Set!N191+Oct!N191+Nov!N191+Dic!N191</f>
        <v>0</v>
      </c>
      <c r="W191" s="13">
        <f>+Ene!O191+Feb!O191+Mar!O191+Abr!O191+May!O191+Jun!O191+Jul!O191+Ago!O191+Set!O191+Oct!O191+Nov!O191+Dic!O191</f>
        <v>0</v>
      </c>
      <c r="X191" s="13">
        <f t="shared" si="39"/>
        <v>0</v>
      </c>
      <c r="Y191" s="56">
        <f t="shared" si="40"/>
        <v>39.467631224968144</v>
      </c>
      <c r="Z191" s="47">
        <f t="shared" si="41"/>
        <v>0</v>
      </c>
      <c r="AA191" s="14">
        <f>+Ene!P191+Feb!P191+Mar!P191+Abr!P191+May!P191+Jun!P191+Jul!P191+Ago!P191+Set!P191+Oct!P191+Nov!P191+Dic!P191</f>
        <v>0</v>
      </c>
      <c r="AB191" s="13">
        <f>+Ene!Q191+Feb!Q191+Mar!Q191+Abr!Q191+May!Q191+Jun!Q191+Jul!Q191+Ago!Q191+Set!Q191+Oct!Q191+Nov!Q191+Dic!Q191</f>
        <v>0</v>
      </c>
      <c r="AC191" s="13">
        <f>+Ene!R191+Feb!R191+Mar!R191+Abr!R191+May!R191+Jun!R191+Jul!R191+Ago!R191+Set!R191+Oct!R191+Nov!R191+Dic!R191</f>
        <v>0</v>
      </c>
      <c r="AD191" s="13">
        <f>+Ene!S191+Feb!S191+Mar!S191+Abr!S191+May!S191+Jun!S191+Jul!S191+Ago!S191+Set!S191+Oct!S191+Nov!S191+Dic!S191</f>
        <v>0</v>
      </c>
      <c r="AE191" s="13">
        <f t="shared" si="42"/>
        <v>0</v>
      </c>
      <c r="AF191" s="56">
        <v>204</v>
      </c>
      <c r="AG191" s="47">
        <f t="shared" si="43"/>
        <v>0</v>
      </c>
      <c r="AH191" s="14">
        <f>+Ene!T191+Feb!T191+Mar!T191+Abr!T191+May!T191+Jun!T191+Jul!T191+Ago!T191+Set!T191+Oct!T191+Nov!T191+Dic!T191</f>
        <v>0</v>
      </c>
      <c r="AI191" s="13">
        <f>+Ene!U191+Feb!U191+Mar!U191+Abr!U191+May!U191+Jun!U191+Jul!U191+Ago!U191+Set!U191+Oct!U191+Nov!U191+Dic!U191</f>
        <v>0</v>
      </c>
      <c r="AJ191" s="13">
        <f>+Ene!V191+Feb!V191+Mar!V191+Abr!V191+May!V191+Jun!V191+Jul!V191+Ago!V191+Set!V191+Oct!V191+Nov!V191+Dic!V191</f>
        <v>0</v>
      </c>
      <c r="AK191" s="13">
        <f>+Ene!W191+Feb!W191+Mar!W191+Abr!W191+May!W191+Jun!W191+Jul!W191+Ago!W191+Set!W191+Oct!W191+Nov!W191+Dic!W191</f>
        <v>0</v>
      </c>
      <c r="AL191" s="13">
        <f t="shared" si="44"/>
        <v>0</v>
      </c>
      <c r="AM191" s="56">
        <f t="shared" si="45"/>
        <v>39.467631224968144</v>
      </c>
      <c r="AN191" s="47">
        <f t="shared" si="46"/>
        <v>0</v>
      </c>
      <c r="AO191" s="62">
        <f t="shared" si="47"/>
        <v>33.467631224968144</v>
      </c>
      <c r="AP191" s="40">
        <f>+Ene!X191+Feb!W191+Mar!W191+Abr!W191+May!W191+Jun!W191+Jul!W191+Ago!W191+Set!W191+Oct!W191+Nov!W191+Dic!W191</f>
        <v>0</v>
      </c>
      <c r="AQ191" s="59">
        <f t="shared" si="48"/>
        <v>0</v>
      </c>
      <c r="AR191" s="8">
        <f>+Ene!Y191+Feb!Y191+Mar!Y191+Abr!Y191+May!Y191+Jun!Y191+Jul!Y191+Ago!Y191+Set!Y191+Oct!Y191+Nov!Y191+Dic!Y191</f>
        <v>0</v>
      </c>
      <c r="AS191" s="59">
        <f t="shared" si="49"/>
        <v>0</v>
      </c>
      <c r="AT191" s="13">
        <f>+Ene!AA191+Feb!AA191+Mar!AA191+Abr!AA191+May!AA191+Jun!AA191+Jul!AA191+Ago!AA191+Set!AA191+Oct!AA191+Nov!AA191+Dic!AA191</f>
        <v>0</v>
      </c>
      <c r="AU191" s="13">
        <f>+Ene!AB191+Feb!AB191+Mar!AB191+Abr!AB191+May!AB191+Jun!AB191+Jul!AB191+Ago!AB191+Set!AB191+Oct!AB191+Nov!AB191+Dic!AB191</f>
        <v>0</v>
      </c>
      <c r="AV191" s="13">
        <f>+Ene!AC191+Feb!AC191+Mar!AC191+Abr!AC191+May!AC191+Jun!AC191+Jul!AC191+Ago!AC191+Set!AC191+Oct!AC191+Nov!AC191+Dic!AC191</f>
        <v>0</v>
      </c>
      <c r="AW191" s="14">
        <f t="shared" si="50"/>
        <v>0</v>
      </c>
      <c r="AX191" s="56">
        <f t="shared" si="51"/>
        <v>39.467631224968144</v>
      </c>
      <c r="AY191" s="47">
        <f t="shared" si="52"/>
        <v>0</v>
      </c>
    </row>
    <row r="192" spans="1:51" x14ac:dyDescent="0.3">
      <c r="A192" s="79" t="s">
        <v>57</v>
      </c>
      <c r="B192" s="79" t="s">
        <v>104</v>
      </c>
      <c r="C192" s="80">
        <v>407</v>
      </c>
      <c r="D192" s="79" t="s">
        <v>268</v>
      </c>
      <c r="E192" s="79" t="s">
        <v>57</v>
      </c>
      <c r="F192" s="79" t="s">
        <v>105</v>
      </c>
      <c r="G192" s="81" t="s">
        <v>263</v>
      </c>
      <c r="H192" s="82">
        <v>111</v>
      </c>
      <c r="I192" s="84" t="s">
        <v>106</v>
      </c>
      <c r="J192" s="54">
        <v>45</v>
      </c>
      <c r="K192" s="54">
        <v>45</v>
      </c>
      <c r="L192" s="54">
        <v>36.376270487506602</v>
      </c>
      <c r="M192" s="54">
        <v>41.034811939585104</v>
      </c>
      <c r="N192" s="54">
        <v>77.411082427091713</v>
      </c>
      <c r="O192" s="54">
        <v>122.41108242709171</v>
      </c>
      <c r="P192" s="40">
        <f>+Ene!J192+Feb!J192+Mar!J192+Abr!J192+May!J192+Jun!J192+Jul!J192+Ago!J192+Set!J192+Oct!J192+Nov!J192+Dic!J192</f>
        <v>3</v>
      </c>
      <c r="Q192" s="8">
        <f>+Ene!K192+Feb!K192+Mar!K192+Abr!K192+May!K192+Jun!K192+Jul!K192+Ago!K192+Set!K192+Oct!K192+Nov!K192+Dic!K192</f>
        <v>3</v>
      </c>
      <c r="R192" s="42">
        <f>+Ene!L192+Feb!L192+Mar!L192+Abr!L192+May!L192+Jun!L192+Jul!L192+Ago!L192+Set!L192+Oct!L192+Nov!L192+Dic!L192</f>
        <v>3</v>
      </c>
      <c r="S192" s="54">
        <f t="shared" si="37"/>
        <v>45</v>
      </c>
      <c r="T192" s="51">
        <f t="shared" si="38"/>
        <v>6.666666666666667</v>
      </c>
      <c r="U192" s="13">
        <f>+Ene!M192+Feb!M192+Mar!M192+Abr!M192+May!M192+Jun!M192+Jul!M192+Ago!M192+Set!M192+Oct!M192+Nov!M192+Dic!M192</f>
        <v>4</v>
      </c>
      <c r="V192" s="13">
        <f>+Ene!N192+Feb!N192+Mar!N192+Abr!N192+May!N192+Jun!N192+Jul!N192+Ago!N192+Set!N192+Oct!N192+Nov!N192+Dic!N192</f>
        <v>1</v>
      </c>
      <c r="W192" s="13">
        <f>+Ene!O192+Feb!O192+Mar!O192+Abr!O192+May!O192+Jun!O192+Jul!O192+Ago!O192+Set!O192+Oct!O192+Nov!O192+Dic!O192</f>
        <v>3</v>
      </c>
      <c r="X192" s="13">
        <f t="shared" si="39"/>
        <v>8</v>
      </c>
      <c r="Y192" s="56">
        <f t="shared" si="40"/>
        <v>122.41108242709171</v>
      </c>
      <c r="Z192" s="47">
        <f t="shared" si="41"/>
        <v>6.5353559836094215</v>
      </c>
      <c r="AA192" s="14">
        <f>+Ene!P192+Feb!P192+Mar!P192+Abr!P192+May!P192+Jun!P192+Jul!P192+Ago!P192+Set!P192+Oct!P192+Nov!P192+Dic!P192</f>
        <v>0</v>
      </c>
      <c r="AB192" s="13">
        <f>+Ene!Q192+Feb!Q192+Mar!Q192+Abr!Q192+May!Q192+Jun!Q192+Jul!Q192+Ago!Q192+Set!Q192+Oct!Q192+Nov!Q192+Dic!Q192</f>
        <v>0</v>
      </c>
      <c r="AC192" s="13">
        <f>+Ene!R192+Feb!R192+Mar!R192+Abr!R192+May!R192+Jun!R192+Jul!R192+Ago!R192+Set!R192+Oct!R192+Nov!R192+Dic!R192</f>
        <v>21</v>
      </c>
      <c r="AD192" s="13">
        <f>+Ene!S192+Feb!S192+Mar!S192+Abr!S192+May!S192+Jun!S192+Jul!S192+Ago!S192+Set!S192+Oct!S192+Nov!S192+Dic!S192</f>
        <v>12</v>
      </c>
      <c r="AE192" s="13">
        <f t="shared" si="42"/>
        <v>33</v>
      </c>
      <c r="AF192" s="56">
        <v>73</v>
      </c>
      <c r="AG192" s="47">
        <f t="shared" si="43"/>
        <v>45.205479452054789</v>
      </c>
      <c r="AH192" s="14">
        <f>+Ene!T192+Feb!T192+Mar!T192+Abr!T192+May!T192+Jun!T192+Jul!T192+Ago!T192+Set!T192+Oct!T192+Nov!T192+Dic!T192</f>
        <v>6</v>
      </c>
      <c r="AI192" s="13">
        <f>+Ene!U192+Feb!U192+Mar!U192+Abr!U192+May!U192+Jun!U192+Jul!U192+Ago!U192+Set!U192+Oct!U192+Nov!U192+Dic!U192</f>
        <v>9</v>
      </c>
      <c r="AJ192" s="13">
        <f>+Ene!V192+Feb!V192+Mar!V192+Abr!V192+May!V192+Jun!V192+Jul!V192+Ago!V192+Set!V192+Oct!V192+Nov!V192+Dic!V192</f>
        <v>0</v>
      </c>
      <c r="AK192" s="13">
        <f>+Ene!W192+Feb!W192+Mar!W192+Abr!W192+May!W192+Jun!W192+Jul!W192+Ago!W192+Set!W192+Oct!W192+Nov!W192+Dic!W192</f>
        <v>2</v>
      </c>
      <c r="AL192" s="13">
        <f t="shared" si="44"/>
        <v>17</v>
      </c>
      <c r="AM192" s="56">
        <f t="shared" si="45"/>
        <v>122.41108242709171</v>
      </c>
      <c r="AN192" s="47">
        <f t="shared" si="46"/>
        <v>13.887631465170022</v>
      </c>
      <c r="AO192" s="62">
        <f t="shared" si="47"/>
        <v>77.411082427091713</v>
      </c>
      <c r="AP192" s="40">
        <f>+Ene!X192+Feb!W192+Mar!W192+Abr!W192+May!W192+Jun!W192+Jul!W192+Ago!W192+Set!W192+Oct!W192+Nov!W192+Dic!W192</f>
        <v>12</v>
      </c>
      <c r="AQ192" s="59">
        <f t="shared" si="48"/>
        <v>15.501656382730461</v>
      </c>
      <c r="AR192" s="8">
        <f>+Ene!Y192+Feb!Y192+Mar!Y192+Abr!Y192+May!Y192+Jun!Y192+Jul!Y192+Ago!Y192+Set!Y192+Oct!Y192+Nov!Y192+Dic!Y192</f>
        <v>12</v>
      </c>
      <c r="AS192" s="59">
        <f t="shared" si="49"/>
        <v>15.501656382730461</v>
      </c>
      <c r="AT192" s="13">
        <f>+Ene!AA192+Feb!AA192+Mar!AA192+Abr!AA192+May!AA192+Jun!AA192+Jul!AA192+Ago!AA192+Set!AA192+Oct!AA192+Nov!AA192+Dic!AA192</f>
        <v>0</v>
      </c>
      <c r="AU192" s="13">
        <f>+Ene!AB192+Feb!AB192+Mar!AB192+Abr!AB192+May!AB192+Jun!AB192+Jul!AB192+Ago!AB192+Set!AB192+Oct!AB192+Nov!AB192+Dic!AB192</f>
        <v>0</v>
      </c>
      <c r="AV192" s="13">
        <f>+Ene!AC192+Feb!AC192+Mar!AC192+Abr!AC192+May!AC192+Jun!AC192+Jul!AC192+Ago!AC192+Set!AC192+Oct!AC192+Nov!AC192+Dic!AC192</f>
        <v>0</v>
      </c>
      <c r="AW192" s="14">
        <f t="shared" si="50"/>
        <v>0</v>
      </c>
      <c r="AX192" s="56">
        <f t="shared" si="51"/>
        <v>122.41108242709171</v>
      </c>
      <c r="AY192" s="47">
        <f t="shared" si="52"/>
        <v>0</v>
      </c>
    </row>
    <row r="193" spans="1:51" x14ac:dyDescent="0.3">
      <c r="A193" s="79" t="s">
        <v>57</v>
      </c>
      <c r="B193" s="79" t="s">
        <v>104</v>
      </c>
      <c r="C193" s="80">
        <v>407</v>
      </c>
      <c r="D193" s="79" t="s">
        <v>268</v>
      </c>
      <c r="E193" s="79" t="s">
        <v>57</v>
      </c>
      <c r="F193" s="79" t="s">
        <v>105</v>
      </c>
      <c r="G193" s="81" t="s">
        <v>264</v>
      </c>
      <c r="H193" s="82">
        <v>6924</v>
      </c>
      <c r="I193" s="84" t="s">
        <v>109</v>
      </c>
      <c r="J193" s="54">
        <v>6</v>
      </c>
      <c r="K193" s="54">
        <v>6</v>
      </c>
      <c r="L193" s="54">
        <v>14.905544874254009</v>
      </c>
      <c r="M193" s="54">
        <v>16.814429367687083</v>
      </c>
      <c r="N193" s="54">
        <v>31.719974241941092</v>
      </c>
      <c r="O193" s="54">
        <v>37.719974241941088</v>
      </c>
      <c r="P193" s="40">
        <f>+Ene!J193+Feb!J193+Mar!J193+Abr!J193+May!J193+Jun!J193+Jul!J193+Ago!J193+Set!J193+Oct!J193+Nov!J193+Dic!J193</f>
        <v>0</v>
      </c>
      <c r="Q193" s="8">
        <f>+Ene!K193+Feb!K193+Mar!K193+Abr!K193+May!K193+Jun!K193+Jul!K193+Ago!K193+Set!K193+Oct!K193+Nov!K193+Dic!K193</f>
        <v>0</v>
      </c>
      <c r="R193" s="42">
        <f>+Ene!L193+Feb!L193+Mar!L193+Abr!L193+May!L193+Jun!L193+Jul!L193+Ago!L193+Set!L193+Oct!L193+Nov!L193+Dic!L193</f>
        <v>0</v>
      </c>
      <c r="S193" s="54">
        <f t="shared" si="37"/>
        <v>6</v>
      </c>
      <c r="T193" s="51">
        <f t="shared" si="38"/>
        <v>0</v>
      </c>
      <c r="U193" s="13">
        <f>+Ene!M193+Feb!M193+Mar!M193+Abr!M193+May!M193+Jun!M193+Jul!M193+Ago!M193+Set!M193+Oct!M193+Nov!M193+Dic!M193</f>
        <v>1</v>
      </c>
      <c r="V193" s="13">
        <f>+Ene!N193+Feb!N193+Mar!N193+Abr!N193+May!N193+Jun!N193+Jul!N193+Ago!N193+Set!N193+Oct!N193+Nov!N193+Dic!N193</f>
        <v>4</v>
      </c>
      <c r="W193" s="13">
        <f>+Ene!O193+Feb!O193+Mar!O193+Abr!O193+May!O193+Jun!O193+Jul!O193+Ago!O193+Set!O193+Oct!O193+Nov!O193+Dic!O193</f>
        <v>2</v>
      </c>
      <c r="X193" s="13">
        <f t="shared" si="39"/>
        <v>7</v>
      </c>
      <c r="Y193" s="56">
        <f t="shared" si="40"/>
        <v>37.719974241941088</v>
      </c>
      <c r="Z193" s="47">
        <f t="shared" si="41"/>
        <v>18.557806946264172</v>
      </c>
      <c r="AA193" s="14">
        <f>+Ene!P193+Feb!P193+Mar!P193+Abr!P193+May!P193+Jun!P193+Jul!P193+Ago!P193+Set!P193+Oct!P193+Nov!P193+Dic!P193</f>
        <v>0</v>
      </c>
      <c r="AB193" s="13">
        <f>+Ene!Q193+Feb!Q193+Mar!Q193+Abr!Q193+May!Q193+Jun!Q193+Jul!Q193+Ago!Q193+Set!Q193+Oct!Q193+Nov!Q193+Dic!Q193</f>
        <v>2</v>
      </c>
      <c r="AC193" s="13">
        <f>+Ene!R193+Feb!R193+Mar!R193+Abr!R193+May!R193+Jun!R193+Jul!R193+Ago!R193+Set!R193+Oct!R193+Nov!R193+Dic!R193</f>
        <v>6</v>
      </c>
      <c r="AD193" s="13">
        <f>+Ene!S193+Feb!S193+Mar!S193+Abr!S193+May!S193+Jun!S193+Jul!S193+Ago!S193+Set!S193+Oct!S193+Nov!S193+Dic!S193</f>
        <v>9</v>
      </c>
      <c r="AE193" s="13">
        <f t="shared" si="42"/>
        <v>17</v>
      </c>
      <c r="AF193" s="56">
        <v>319</v>
      </c>
      <c r="AG193" s="47">
        <f t="shared" si="43"/>
        <v>5.3291536050156738</v>
      </c>
      <c r="AH193" s="14">
        <f>+Ene!T193+Feb!T193+Mar!T193+Abr!T193+May!T193+Jun!T193+Jul!T193+Ago!T193+Set!T193+Oct!T193+Nov!T193+Dic!T193</f>
        <v>0</v>
      </c>
      <c r="AI193" s="13">
        <f>+Ene!U193+Feb!U193+Mar!U193+Abr!U193+May!U193+Jun!U193+Jul!U193+Ago!U193+Set!U193+Oct!U193+Nov!U193+Dic!U193</f>
        <v>0</v>
      </c>
      <c r="AJ193" s="13">
        <f>+Ene!V193+Feb!V193+Mar!V193+Abr!V193+May!V193+Jun!V193+Jul!V193+Ago!V193+Set!V193+Oct!V193+Nov!V193+Dic!V193</f>
        <v>0</v>
      </c>
      <c r="AK193" s="13">
        <f>+Ene!W193+Feb!W193+Mar!W193+Abr!W193+May!W193+Jun!W193+Jul!W193+Ago!W193+Set!W193+Oct!W193+Nov!W193+Dic!W193</f>
        <v>0</v>
      </c>
      <c r="AL193" s="13">
        <f t="shared" si="44"/>
        <v>0</v>
      </c>
      <c r="AM193" s="56">
        <f t="shared" si="45"/>
        <v>37.719974241941088</v>
      </c>
      <c r="AN193" s="47">
        <f t="shared" si="46"/>
        <v>0</v>
      </c>
      <c r="AO193" s="62">
        <f t="shared" si="47"/>
        <v>31.719974241941092</v>
      </c>
      <c r="AP193" s="40">
        <f>+Ene!X193+Feb!W193+Mar!W193+Abr!W193+May!W193+Jun!W193+Jul!W193+Ago!W193+Set!W193+Oct!W193+Nov!W193+Dic!W193</f>
        <v>7</v>
      </c>
      <c r="AQ193" s="59">
        <f t="shared" si="48"/>
        <v>22.068113758883172</v>
      </c>
      <c r="AR193" s="8">
        <f>+Ene!Y193+Feb!Y193+Mar!Y193+Abr!Y193+May!Y193+Jun!Y193+Jul!Y193+Ago!Y193+Set!Y193+Oct!Y193+Nov!Y193+Dic!Y193</f>
        <v>7</v>
      </c>
      <c r="AS193" s="59">
        <f t="shared" si="49"/>
        <v>22.068113758883172</v>
      </c>
      <c r="AT193" s="13">
        <f>+Ene!AA193+Feb!AA193+Mar!AA193+Abr!AA193+May!AA193+Jun!AA193+Jul!AA193+Ago!AA193+Set!AA193+Oct!AA193+Nov!AA193+Dic!AA193</f>
        <v>0</v>
      </c>
      <c r="AU193" s="13">
        <f>+Ene!AB193+Feb!AB193+Mar!AB193+Abr!AB193+May!AB193+Jun!AB193+Jul!AB193+Ago!AB193+Set!AB193+Oct!AB193+Nov!AB193+Dic!AB193</f>
        <v>0</v>
      </c>
      <c r="AV193" s="13">
        <f>+Ene!AC193+Feb!AC193+Mar!AC193+Abr!AC193+May!AC193+Jun!AC193+Jul!AC193+Ago!AC193+Set!AC193+Oct!AC193+Nov!AC193+Dic!AC193</f>
        <v>0</v>
      </c>
      <c r="AW193" s="14">
        <f t="shared" si="50"/>
        <v>0</v>
      </c>
      <c r="AX193" s="56">
        <f t="shared" si="51"/>
        <v>37.719974241941088</v>
      </c>
      <c r="AY193" s="47">
        <f t="shared" si="52"/>
        <v>0</v>
      </c>
    </row>
    <row r="194" spans="1:51" x14ac:dyDescent="0.3">
      <c r="A194" s="79" t="s">
        <v>57</v>
      </c>
      <c r="B194" s="79" t="s">
        <v>104</v>
      </c>
      <c r="C194" s="80">
        <v>407</v>
      </c>
      <c r="D194" s="79" t="s">
        <v>268</v>
      </c>
      <c r="E194" s="79" t="s">
        <v>57</v>
      </c>
      <c r="F194" s="79" t="s">
        <v>105</v>
      </c>
      <c r="G194" s="81" t="s">
        <v>573</v>
      </c>
      <c r="H194" s="82">
        <v>31794</v>
      </c>
      <c r="I194" s="84" t="s">
        <v>583</v>
      </c>
      <c r="J194" s="54">
        <v>6</v>
      </c>
      <c r="K194" s="54">
        <v>6</v>
      </c>
      <c r="L194" s="54">
        <v>17.322033565479334</v>
      </c>
      <c r="M194" s="54">
        <v>19.540386637897665</v>
      </c>
      <c r="N194" s="54">
        <v>36.862420203376999</v>
      </c>
      <c r="O194" s="54">
        <v>42.862420203376999</v>
      </c>
      <c r="P194" s="40">
        <f>+Ene!J194+Feb!J194+Mar!J194+Abr!J194+May!J194+Jun!J194+Jul!J194+Ago!J194+Set!J194+Oct!J194+Nov!J194+Dic!J194</f>
        <v>0</v>
      </c>
      <c r="Q194" s="8">
        <f>+Ene!K194+Feb!K194+Mar!K194+Abr!K194+May!K194+Jun!K194+Jul!K194+Ago!K194+Set!K194+Oct!K194+Nov!K194+Dic!K194</f>
        <v>0</v>
      </c>
      <c r="R194" s="42">
        <f>+Ene!L194+Feb!L194+Mar!L194+Abr!L194+May!L194+Jun!L194+Jul!L194+Ago!L194+Set!L194+Oct!L194+Nov!L194+Dic!L194</f>
        <v>0</v>
      </c>
      <c r="S194" s="54">
        <f t="shared" si="37"/>
        <v>6</v>
      </c>
      <c r="T194" s="51">
        <f t="shared" si="38"/>
        <v>0</v>
      </c>
      <c r="U194" s="13">
        <f>+Ene!M194+Feb!M194+Mar!M194+Abr!M194+May!M194+Jun!M194+Jul!M194+Ago!M194+Set!M194+Oct!M194+Nov!M194+Dic!M194</f>
        <v>0</v>
      </c>
      <c r="V194" s="13">
        <f>+Ene!N194+Feb!N194+Mar!N194+Abr!N194+May!N194+Jun!N194+Jul!N194+Ago!N194+Set!N194+Oct!N194+Nov!N194+Dic!N194</f>
        <v>0</v>
      </c>
      <c r="W194" s="13">
        <f>+Ene!O194+Feb!O194+Mar!O194+Abr!O194+May!O194+Jun!O194+Jul!O194+Ago!O194+Set!O194+Oct!O194+Nov!O194+Dic!O194</f>
        <v>0</v>
      </c>
      <c r="X194" s="13">
        <f t="shared" si="39"/>
        <v>0</v>
      </c>
      <c r="Y194" s="56">
        <f t="shared" si="40"/>
        <v>42.862420203376999</v>
      </c>
      <c r="Z194" s="47">
        <f t="shared" si="41"/>
        <v>0</v>
      </c>
      <c r="AA194" s="14">
        <f>+Ene!P194+Feb!P194+Mar!P194+Abr!P194+May!P194+Jun!P194+Jul!P194+Ago!P194+Set!P194+Oct!P194+Nov!P194+Dic!P194</f>
        <v>0</v>
      </c>
      <c r="AB194" s="13">
        <f>+Ene!Q194+Feb!Q194+Mar!Q194+Abr!Q194+May!Q194+Jun!Q194+Jul!Q194+Ago!Q194+Set!Q194+Oct!Q194+Nov!Q194+Dic!Q194</f>
        <v>0</v>
      </c>
      <c r="AC194" s="13">
        <f>+Ene!R194+Feb!R194+Mar!R194+Abr!R194+May!R194+Jun!R194+Jul!R194+Ago!R194+Set!R194+Oct!R194+Nov!R194+Dic!R194</f>
        <v>0</v>
      </c>
      <c r="AD194" s="13">
        <f>+Ene!S194+Feb!S194+Mar!S194+Abr!S194+May!S194+Jun!S194+Jul!S194+Ago!S194+Set!S194+Oct!S194+Nov!S194+Dic!S194</f>
        <v>0</v>
      </c>
      <c r="AE194" s="13">
        <f t="shared" si="42"/>
        <v>0</v>
      </c>
      <c r="AF194" s="56">
        <v>26</v>
      </c>
      <c r="AG194" s="47">
        <f t="shared" si="43"/>
        <v>0</v>
      </c>
      <c r="AH194" s="14">
        <f>+Ene!T194+Feb!T194+Mar!T194+Abr!T194+May!T194+Jun!T194+Jul!T194+Ago!T194+Set!T194+Oct!T194+Nov!T194+Dic!T194</f>
        <v>0</v>
      </c>
      <c r="AI194" s="13">
        <f>+Ene!U194+Feb!U194+Mar!U194+Abr!U194+May!U194+Jun!U194+Jul!U194+Ago!U194+Set!U194+Oct!U194+Nov!U194+Dic!U194</f>
        <v>0</v>
      </c>
      <c r="AJ194" s="13">
        <f>+Ene!V194+Feb!V194+Mar!V194+Abr!V194+May!V194+Jun!V194+Jul!V194+Ago!V194+Set!V194+Oct!V194+Nov!V194+Dic!V194</f>
        <v>0</v>
      </c>
      <c r="AK194" s="13">
        <f>+Ene!W194+Feb!W194+Mar!W194+Abr!W194+May!W194+Jun!W194+Jul!W194+Ago!W194+Set!W194+Oct!W194+Nov!W194+Dic!W194</f>
        <v>0</v>
      </c>
      <c r="AL194" s="13">
        <f t="shared" si="44"/>
        <v>0</v>
      </c>
      <c r="AM194" s="56">
        <f t="shared" si="45"/>
        <v>42.862420203376999</v>
      </c>
      <c r="AN194" s="47">
        <f t="shared" si="46"/>
        <v>0</v>
      </c>
      <c r="AO194" s="62">
        <f t="shared" si="47"/>
        <v>36.862420203376999</v>
      </c>
      <c r="AP194" s="40">
        <f>+Ene!X194+Feb!W194+Mar!W194+Abr!W194+May!W194+Jun!W194+Jul!W194+Ago!W194+Set!W194+Oct!W194+Nov!W194+Dic!W194</f>
        <v>0</v>
      </c>
      <c r="AQ194" s="59">
        <f t="shared" si="48"/>
        <v>0</v>
      </c>
      <c r="AR194" s="8">
        <f>+Ene!Y194+Feb!Y194+Mar!Y194+Abr!Y194+May!Y194+Jun!Y194+Jul!Y194+Ago!Y194+Set!Y194+Oct!Y194+Nov!Y194+Dic!Y194</f>
        <v>0</v>
      </c>
      <c r="AS194" s="59">
        <f t="shared" si="49"/>
        <v>0</v>
      </c>
      <c r="AT194" s="13">
        <f>+Ene!AA194+Feb!AA194+Mar!AA194+Abr!AA194+May!AA194+Jun!AA194+Jul!AA194+Ago!AA194+Set!AA194+Oct!AA194+Nov!AA194+Dic!AA194</f>
        <v>0</v>
      </c>
      <c r="AU194" s="13">
        <f>+Ene!AB194+Feb!AB194+Mar!AB194+Abr!AB194+May!AB194+Jun!AB194+Jul!AB194+Ago!AB194+Set!AB194+Oct!AB194+Nov!AB194+Dic!AB194</f>
        <v>0</v>
      </c>
      <c r="AV194" s="13">
        <f>+Ene!AC194+Feb!AC194+Mar!AC194+Abr!AC194+May!AC194+Jun!AC194+Jul!AC194+Ago!AC194+Set!AC194+Oct!AC194+Nov!AC194+Dic!AC194</f>
        <v>0</v>
      </c>
      <c r="AW194" s="14">
        <f t="shared" si="50"/>
        <v>0</v>
      </c>
      <c r="AX194" s="56">
        <f t="shared" si="51"/>
        <v>42.862420203376999</v>
      </c>
      <c r="AY194" s="47">
        <f t="shared" si="52"/>
        <v>0</v>
      </c>
    </row>
    <row r="195" spans="1:51" x14ac:dyDescent="0.3">
      <c r="A195" s="79" t="s">
        <v>57</v>
      </c>
      <c r="B195" s="79" t="s">
        <v>104</v>
      </c>
      <c r="C195" s="80">
        <v>407</v>
      </c>
      <c r="D195" s="79" t="s">
        <v>268</v>
      </c>
      <c r="E195" s="79" t="s">
        <v>57</v>
      </c>
      <c r="F195" s="79" t="s">
        <v>105</v>
      </c>
      <c r="G195" s="81" t="s">
        <v>573</v>
      </c>
      <c r="H195" s="82">
        <v>288</v>
      </c>
      <c r="I195" s="84" t="s">
        <v>108</v>
      </c>
      <c r="J195" s="54">
        <v>25</v>
      </c>
      <c r="K195" s="54">
        <v>25</v>
      </c>
      <c r="L195" s="54">
        <v>19.676403614694223</v>
      </c>
      <c r="M195" s="54">
        <v>22.196270017665967</v>
      </c>
      <c r="N195" s="54">
        <v>41.87267363236019</v>
      </c>
      <c r="O195" s="54">
        <v>66.87267363236019</v>
      </c>
      <c r="P195" s="40">
        <f>+Ene!J195+Feb!J195+Mar!J195+Abr!J195+May!J195+Jun!J195+Jul!J195+Ago!J195+Set!J195+Oct!J195+Nov!J195+Dic!J195</f>
        <v>1</v>
      </c>
      <c r="Q195" s="8">
        <f>+Ene!K195+Feb!K195+Mar!K195+Abr!K195+May!K195+Jun!K195+Jul!K195+Ago!K195+Set!K195+Oct!K195+Nov!K195+Dic!K195</f>
        <v>1</v>
      </c>
      <c r="R195" s="42">
        <f>+Ene!L195+Feb!L195+Mar!L195+Abr!L195+May!L195+Jun!L195+Jul!L195+Ago!L195+Set!L195+Oct!L195+Nov!L195+Dic!L195</f>
        <v>0</v>
      </c>
      <c r="S195" s="54">
        <f t="shared" si="37"/>
        <v>25</v>
      </c>
      <c r="T195" s="51">
        <f t="shared" si="38"/>
        <v>0</v>
      </c>
      <c r="U195" s="13">
        <f>+Ene!M195+Feb!M195+Mar!M195+Abr!M195+May!M195+Jun!M195+Jul!M195+Ago!M195+Set!M195+Oct!M195+Nov!M195+Dic!M195</f>
        <v>1</v>
      </c>
      <c r="V195" s="13">
        <f>+Ene!N195+Feb!N195+Mar!N195+Abr!N195+May!N195+Jun!N195+Jul!N195+Ago!N195+Set!N195+Oct!N195+Nov!N195+Dic!N195</f>
        <v>3</v>
      </c>
      <c r="W195" s="13">
        <f>+Ene!O195+Feb!O195+Mar!O195+Abr!O195+May!O195+Jun!O195+Jul!O195+Ago!O195+Set!O195+Oct!O195+Nov!O195+Dic!O195</f>
        <v>2</v>
      </c>
      <c r="X195" s="13">
        <f t="shared" si="39"/>
        <v>6</v>
      </c>
      <c r="Y195" s="56">
        <f t="shared" si="40"/>
        <v>66.87267363236019</v>
      </c>
      <c r="Z195" s="47">
        <f t="shared" si="41"/>
        <v>8.9722747336014326</v>
      </c>
      <c r="AA195" s="14">
        <f>+Ene!P195+Feb!P195+Mar!P195+Abr!P195+May!P195+Jun!P195+Jul!P195+Ago!P195+Set!P195+Oct!P195+Nov!P195+Dic!P195</f>
        <v>0</v>
      </c>
      <c r="AB195" s="13">
        <f>+Ene!Q195+Feb!Q195+Mar!Q195+Abr!Q195+May!Q195+Jun!Q195+Jul!Q195+Ago!Q195+Set!Q195+Oct!Q195+Nov!Q195+Dic!Q195</f>
        <v>1</v>
      </c>
      <c r="AC195" s="13">
        <f>+Ene!R195+Feb!R195+Mar!R195+Abr!R195+May!R195+Jun!R195+Jul!R195+Ago!R195+Set!R195+Oct!R195+Nov!R195+Dic!R195</f>
        <v>10</v>
      </c>
      <c r="AD195" s="13">
        <f>+Ene!S195+Feb!S195+Mar!S195+Abr!S195+May!S195+Jun!S195+Jul!S195+Ago!S195+Set!S195+Oct!S195+Nov!S195+Dic!S195</f>
        <v>6</v>
      </c>
      <c r="AE195" s="13">
        <f t="shared" si="42"/>
        <v>17</v>
      </c>
      <c r="AF195" s="56">
        <v>38</v>
      </c>
      <c r="AG195" s="47">
        <f t="shared" si="43"/>
        <v>44.736842105263158</v>
      </c>
      <c r="AH195" s="14">
        <f>+Ene!T195+Feb!T195+Mar!T195+Abr!T195+May!T195+Jun!T195+Jul!T195+Ago!T195+Set!T195+Oct!T195+Nov!T195+Dic!T195</f>
        <v>1</v>
      </c>
      <c r="AI195" s="13">
        <f>+Ene!U195+Feb!U195+Mar!U195+Abr!U195+May!U195+Jun!U195+Jul!U195+Ago!U195+Set!U195+Oct!U195+Nov!U195+Dic!U195</f>
        <v>6</v>
      </c>
      <c r="AJ195" s="13">
        <f>+Ene!V195+Feb!V195+Mar!V195+Abr!V195+May!V195+Jun!V195+Jul!V195+Ago!V195+Set!V195+Oct!V195+Nov!V195+Dic!V195</f>
        <v>2</v>
      </c>
      <c r="AK195" s="13">
        <f>+Ene!W195+Feb!W195+Mar!W195+Abr!W195+May!W195+Jun!W195+Jul!W195+Ago!W195+Set!W195+Oct!W195+Nov!W195+Dic!W195</f>
        <v>2</v>
      </c>
      <c r="AL195" s="13">
        <f t="shared" si="44"/>
        <v>11</v>
      </c>
      <c r="AM195" s="56">
        <f t="shared" si="45"/>
        <v>66.87267363236019</v>
      </c>
      <c r="AN195" s="47">
        <f t="shared" si="46"/>
        <v>16.449170344935958</v>
      </c>
      <c r="AO195" s="62">
        <f t="shared" si="47"/>
        <v>41.87267363236019</v>
      </c>
      <c r="AP195" s="40">
        <f>+Ene!X195+Feb!W195+Mar!W195+Abr!W195+May!W195+Jun!W195+Jul!W195+Ago!W195+Set!W195+Oct!W195+Nov!W195+Dic!W195</f>
        <v>0</v>
      </c>
      <c r="AQ195" s="59">
        <f t="shared" si="48"/>
        <v>0</v>
      </c>
      <c r="AR195" s="8">
        <f>+Ene!Y195+Feb!Y195+Mar!Y195+Abr!Y195+May!Y195+Jun!Y195+Jul!Y195+Ago!Y195+Set!Y195+Oct!Y195+Nov!Y195+Dic!Y195</f>
        <v>0</v>
      </c>
      <c r="AS195" s="59">
        <f t="shared" si="49"/>
        <v>0</v>
      </c>
      <c r="AT195" s="13">
        <f>+Ene!AA195+Feb!AA195+Mar!AA195+Abr!AA195+May!AA195+Jun!AA195+Jul!AA195+Ago!AA195+Set!AA195+Oct!AA195+Nov!AA195+Dic!AA195</f>
        <v>0</v>
      </c>
      <c r="AU195" s="13">
        <f>+Ene!AB195+Feb!AB195+Mar!AB195+Abr!AB195+May!AB195+Jun!AB195+Jul!AB195+Ago!AB195+Set!AB195+Oct!AB195+Nov!AB195+Dic!AB195</f>
        <v>2</v>
      </c>
      <c r="AV195" s="13">
        <f>+Ene!AC195+Feb!AC195+Mar!AC195+Abr!AC195+May!AC195+Jun!AC195+Jul!AC195+Ago!AC195+Set!AC195+Oct!AC195+Nov!AC195+Dic!AC195</f>
        <v>2</v>
      </c>
      <c r="AW195" s="14">
        <f t="shared" si="50"/>
        <v>4</v>
      </c>
      <c r="AX195" s="56">
        <f t="shared" si="51"/>
        <v>66.87267363236019</v>
      </c>
      <c r="AY195" s="47">
        <f t="shared" si="52"/>
        <v>5.9815164890676211</v>
      </c>
    </row>
    <row r="196" spans="1:51" x14ac:dyDescent="0.3">
      <c r="A196" s="79" t="s">
        <v>57</v>
      </c>
      <c r="B196" s="79" t="s">
        <v>104</v>
      </c>
      <c r="C196" s="80">
        <v>407</v>
      </c>
      <c r="D196" s="79" t="s">
        <v>268</v>
      </c>
      <c r="E196" s="79" t="s">
        <v>57</v>
      </c>
      <c r="F196" s="79" t="s">
        <v>105</v>
      </c>
      <c r="G196" s="81" t="s">
        <v>573</v>
      </c>
      <c r="H196" s="82">
        <v>31394</v>
      </c>
      <c r="I196" s="84" t="s">
        <v>584</v>
      </c>
      <c r="J196" s="54">
        <v>3</v>
      </c>
      <c r="K196" s="54">
        <v>3</v>
      </c>
      <c r="L196" s="54">
        <v>4.3372054107135449</v>
      </c>
      <c r="M196" s="54">
        <v>4.8926513352463417</v>
      </c>
      <c r="N196" s="54">
        <v>9.2298567459598857</v>
      </c>
      <c r="O196" s="54">
        <v>12.229856745959886</v>
      </c>
      <c r="P196" s="40">
        <f>+Ene!J196+Feb!J196+Mar!J196+Abr!J196+May!J196+Jun!J196+Jul!J196+Ago!J196+Set!J196+Oct!J196+Nov!J196+Dic!J196</f>
        <v>0</v>
      </c>
      <c r="Q196" s="8">
        <f>+Ene!K196+Feb!K196+Mar!K196+Abr!K196+May!K196+Jun!K196+Jul!K196+Ago!K196+Set!K196+Oct!K196+Nov!K196+Dic!K196</f>
        <v>0</v>
      </c>
      <c r="R196" s="42">
        <f>+Ene!L196+Feb!L196+Mar!L196+Abr!L196+May!L196+Jun!L196+Jul!L196+Ago!L196+Set!L196+Oct!L196+Nov!L196+Dic!L196</f>
        <v>0</v>
      </c>
      <c r="S196" s="54">
        <f t="shared" si="37"/>
        <v>3</v>
      </c>
      <c r="T196" s="51">
        <f t="shared" si="38"/>
        <v>0</v>
      </c>
      <c r="U196" s="13">
        <f>+Ene!M196+Feb!M196+Mar!M196+Abr!M196+May!M196+Jun!M196+Jul!M196+Ago!M196+Set!M196+Oct!M196+Nov!M196+Dic!M196</f>
        <v>0</v>
      </c>
      <c r="V196" s="13">
        <f>+Ene!N196+Feb!N196+Mar!N196+Abr!N196+May!N196+Jun!N196+Jul!N196+Ago!N196+Set!N196+Oct!N196+Nov!N196+Dic!N196</f>
        <v>0</v>
      </c>
      <c r="W196" s="13">
        <f>+Ene!O196+Feb!O196+Mar!O196+Abr!O196+May!O196+Jun!O196+Jul!O196+Ago!O196+Set!O196+Oct!O196+Nov!O196+Dic!O196</f>
        <v>1</v>
      </c>
      <c r="X196" s="13">
        <f t="shared" si="39"/>
        <v>1</v>
      </c>
      <c r="Y196" s="56">
        <f t="shared" si="40"/>
        <v>12.229856745959886</v>
      </c>
      <c r="Z196" s="47">
        <f t="shared" si="41"/>
        <v>8.1767106579588376</v>
      </c>
      <c r="AA196" s="14">
        <f>+Ene!P196+Feb!P196+Mar!P196+Abr!P196+May!P196+Jun!P196+Jul!P196+Ago!P196+Set!P196+Oct!P196+Nov!P196+Dic!P196</f>
        <v>0</v>
      </c>
      <c r="AB196" s="13">
        <f>+Ene!Q196+Feb!Q196+Mar!Q196+Abr!Q196+May!Q196+Jun!Q196+Jul!Q196+Ago!Q196+Set!Q196+Oct!Q196+Nov!Q196+Dic!Q196</f>
        <v>0</v>
      </c>
      <c r="AC196" s="13">
        <f>+Ene!R196+Feb!R196+Mar!R196+Abr!R196+May!R196+Jun!R196+Jul!R196+Ago!R196+Set!R196+Oct!R196+Nov!R196+Dic!R196</f>
        <v>11</v>
      </c>
      <c r="AD196" s="13">
        <f>+Ene!S196+Feb!S196+Mar!S196+Abr!S196+May!S196+Jun!S196+Jul!S196+Ago!S196+Set!S196+Oct!S196+Nov!S196+Dic!S196</f>
        <v>4</v>
      </c>
      <c r="AE196" s="13">
        <f t="shared" si="42"/>
        <v>15</v>
      </c>
      <c r="AF196" s="56">
        <v>82</v>
      </c>
      <c r="AG196" s="47">
        <f t="shared" si="43"/>
        <v>18.292682926829269</v>
      </c>
      <c r="AH196" s="14">
        <f>+Ene!T196+Feb!T196+Mar!T196+Abr!T196+May!T196+Jun!T196+Jul!T196+Ago!T196+Set!T196+Oct!T196+Nov!T196+Dic!T196</f>
        <v>0</v>
      </c>
      <c r="AI196" s="13">
        <f>+Ene!U196+Feb!U196+Mar!U196+Abr!U196+May!U196+Jun!U196+Jul!U196+Ago!U196+Set!U196+Oct!U196+Nov!U196+Dic!U196</f>
        <v>0</v>
      </c>
      <c r="AJ196" s="13">
        <f>+Ene!V196+Feb!V196+Mar!V196+Abr!V196+May!V196+Jun!V196+Jul!V196+Ago!V196+Set!V196+Oct!V196+Nov!V196+Dic!V196</f>
        <v>0</v>
      </c>
      <c r="AK196" s="13">
        <f>+Ene!W196+Feb!W196+Mar!W196+Abr!W196+May!W196+Jun!W196+Jul!W196+Ago!W196+Set!W196+Oct!W196+Nov!W196+Dic!W196</f>
        <v>0</v>
      </c>
      <c r="AL196" s="13">
        <f t="shared" si="44"/>
        <v>0</v>
      </c>
      <c r="AM196" s="56">
        <f t="shared" si="45"/>
        <v>12.229856745959886</v>
      </c>
      <c r="AN196" s="47">
        <f t="shared" si="46"/>
        <v>0</v>
      </c>
      <c r="AO196" s="62">
        <f t="shared" si="47"/>
        <v>9.2298567459598857</v>
      </c>
      <c r="AP196" s="40">
        <f>+Ene!X196+Feb!W196+Mar!W196+Abr!W196+May!W196+Jun!W196+Jul!W196+Ago!W196+Set!W196+Oct!W196+Nov!W196+Dic!W196</f>
        <v>0</v>
      </c>
      <c r="AQ196" s="59">
        <f t="shared" si="48"/>
        <v>0</v>
      </c>
      <c r="AR196" s="8">
        <f>+Ene!Y196+Feb!Y196+Mar!Y196+Abr!Y196+May!Y196+Jun!Y196+Jul!Y196+Ago!Y196+Set!Y196+Oct!Y196+Nov!Y196+Dic!Y196</f>
        <v>0</v>
      </c>
      <c r="AS196" s="59">
        <f t="shared" si="49"/>
        <v>0</v>
      </c>
      <c r="AT196" s="13">
        <f>+Ene!AA196+Feb!AA196+Mar!AA196+Abr!AA196+May!AA196+Jun!AA196+Jul!AA196+Ago!AA196+Set!AA196+Oct!AA196+Nov!AA196+Dic!AA196</f>
        <v>0</v>
      </c>
      <c r="AU196" s="13">
        <f>+Ene!AB196+Feb!AB196+Mar!AB196+Abr!AB196+May!AB196+Jun!AB196+Jul!AB196+Ago!AB196+Set!AB196+Oct!AB196+Nov!AB196+Dic!AB196</f>
        <v>0</v>
      </c>
      <c r="AV196" s="13">
        <f>+Ene!AC196+Feb!AC196+Mar!AC196+Abr!AC196+May!AC196+Jun!AC196+Jul!AC196+Ago!AC196+Set!AC196+Oct!AC196+Nov!AC196+Dic!AC196</f>
        <v>0</v>
      </c>
      <c r="AW196" s="14">
        <f t="shared" si="50"/>
        <v>0</v>
      </c>
      <c r="AX196" s="56">
        <f t="shared" si="51"/>
        <v>12.229856745959886</v>
      </c>
      <c r="AY196" s="47">
        <f t="shared" si="52"/>
        <v>0</v>
      </c>
    </row>
    <row r="197" spans="1:51" x14ac:dyDescent="0.3">
      <c r="A197" s="79" t="s">
        <v>57</v>
      </c>
      <c r="B197" s="79" t="s">
        <v>136</v>
      </c>
      <c r="C197" s="80">
        <v>407</v>
      </c>
      <c r="D197" s="79" t="s">
        <v>268</v>
      </c>
      <c r="E197" s="79" t="s">
        <v>57</v>
      </c>
      <c r="F197" s="79" t="s">
        <v>105</v>
      </c>
      <c r="G197" s="81" t="s">
        <v>264</v>
      </c>
      <c r="H197" s="82">
        <v>30842</v>
      </c>
      <c r="I197" s="84" t="s">
        <v>585</v>
      </c>
      <c r="J197" s="54">
        <v>2</v>
      </c>
      <c r="K197" s="54">
        <v>2</v>
      </c>
      <c r="L197" s="54">
        <v>3.2112001598552213</v>
      </c>
      <c r="M197" s="54">
        <v>3.6224437770573887</v>
      </c>
      <c r="N197" s="54">
        <v>6.8336439369126101</v>
      </c>
      <c r="O197" s="54">
        <v>8.8336439369126101</v>
      </c>
      <c r="P197" s="40">
        <f>+Ene!J197+Feb!J197+Mar!J197+Abr!J197+May!J197+Jun!J197+Jul!J197+Ago!J197+Set!J197+Oct!J197+Nov!J197+Dic!J197</f>
        <v>0</v>
      </c>
      <c r="Q197" s="8">
        <f>+Ene!K197+Feb!K197+Mar!K197+Abr!K197+May!K197+Jun!K197+Jul!K197+Ago!K197+Set!K197+Oct!K197+Nov!K197+Dic!K197</f>
        <v>0</v>
      </c>
      <c r="R197" s="42">
        <f>+Ene!L197+Feb!L197+Mar!L197+Abr!L197+May!L197+Jun!L197+Jul!L197+Ago!L197+Set!L197+Oct!L197+Nov!L197+Dic!L197</f>
        <v>0</v>
      </c>
      <c r="S197" s="54">
        <f t="shared" ref="S197:S260" si="53">+J197</f>
        <v>2</v>
      </c>
      <c r="T197" s="51">
        <f t="shared" si="38"/>
        <v>0</v>
      </c>
      <c r="U197" s="13">
        <f>+Ene!M197+Feb!M197+Mar!M197+Abr!M197+May!M197+Jun!M197+Jul!M197+Ago!M197+Set!M197+Oct!M197+Nov!M197+Dic!M197</f>
        <v>0</v>
      </c>
      <c r="V197" s="13">
        <f>+Ene!N197+Feb!N197+Mar!N197+Abr!N197+May!N197+Jun!N197+Jul!N197+Ago!N197+Set!N197+Oct!N197+Nov!N197+Dic!N197</f>
        <v>0</v>
      </c>
      <c r="W197" s="13">
        <f>+Ene!O197+Feb!O197+Mar!O197+Abr!O197+May!O197+Jun!O197+Jul!O197+Ago!O197+Set!O197+Oct!O197+Nov!O197+Dic!O197</f>
        <v>0</v>
      </c>
      <c r="X197" s="13">
        <f t="shared" si="39"/>
        <v>0</v>
      </c>
      <c r="Y197" s="56">
        <f t="shared" si="40"/>
        <v>8.8336439369126101</v>
      </c>
      <c r="Z197" s="47">
        <f t="shared" si="41"/>
        <v>0</v>
      </c>
      <c r="AA197" s="14">
        <f>+Ene!P197+Feb!P197+Mar!P197+Abr!P197+May!P197+Jun!P197+Jul!P197+Ago!P197+Set!P197+Oct!P197+Nov!P197+Dic!P197</f>
        <v>0</v>
      </c>
      <c r="AB197" s="13">
        <f>+Ene!Q197+Feb!Q197+Mar!Q197+Abr!Q197+May!Q197+Jun!Q197+Jul!Q197+Ago!Q197+Set!Q197+Oct!Q197+Nov!Q197+Dic!Q197</f>
        <v>0</v>
      </c>
      <c r="AC197" s="13">
        <f>+Ene!R197+Feb!R197+Mar!R197+Abr!R197+May!R197+Jun!R197+Jul!R197+Ago!R197+Set!R197+Oct!R197+Nov!R197+Dic!R197</f>
        <v>0</v>
      </c>
      <c r="AD197" s="13">
        <f>+Ene!S197+Feb!S197+Mar!S197+Abr!S197+May!S197+Jun!S197+Jul!S197+Ago!S197+Set!S197+Oct!S197+Nov!S197+Dic!S197</f>
        <v>0</v>
      </c>
      <c r="AE197" s="13">
        <f t="shared" si="42"/>
        <v>0</v>
      </c>
      <c r="AF197" s="56">
        <v>67</v>
      </c>
      <c r="AG197" s="47">
        <f t="shared" si="43"/>
        <v>0</v>
      </c>
      <c r="AH197" s="14">
        <f>+Ene!T197+Feb!T197+Mar!T197+Abr!T197+May!T197+Jun!T197+Jul!T197+Ago!T197+Set!T197+Oct!T197+Nov!T197+Dic!T197</f>
        <v>0</v>
      </c>
      <c r="AI197" s="13">
        <f>+Ene!U197+Feb!U197+Mar!U197+Abr!U197+May!U197+Jun!U197+Jul!U197+Ago!U197+Set!U197+Oct!U197+Nov!U197+Dic!U197</f>
        <v>0</v>
      </c>
      <c r="AJ197" s="13">
        <f>+Ene!V197+Feb!V197+Mar!V197+Abr!V197+May!V197+Jun!V197+Jul!V197+Ago!V197+Set!V197+Oct!V197+Nov!V197+Dic!V197</f>
        <v>0</v>
      </c>
      <c r="AK197" s="13">
        <f>+Ene!W197+Feb!W197+Mar!W197+Abr!W197+May!W197+Jun!W197+Jul!W197+Ago!W197+Set!W197+Oct!W197+Nov!W197+Dic!W197</f>
        <v>0</v>
      </c>
      <c r="AL197" s="13">
        <f t="shared" si="44"/>
        <v>0</v>
      </c>
      <c r="AM197" s="56">
        <f t="shared" si="45"/>
        <v>8.8336439369126101</v>
      </c>
      <c r="AN197" s="47">
        <f t="shared" si="46"/>
        <v>0</v>
      </c>
      <c r="AO197" s="62">
        <f t="shared" si="47"/>
        <v>6.8336439369126101</v>
      </c>
      <c r="AP197" s="40">
        <f>+Ene!X197+Feb!W197+Mar!W197+Abr!W197+May!W197+Jun!W197+Jul!W197+Ago!W197+Set!W197+Oct!W197+Nov!W197+Dic!W197</f>
        <v>0</v>
      </c>
      <c r="AQ197" s="59">
        <f t="shared" si="48"/>
        <v>0</v>
      </c>
      <c r="AR197" s="8">
        <f>+Ene!Y197+Feb!Y197+Mar!Y197+Abr!Y197+May!Y197+Jun!Y197+Jul!Y197+Ago!Y197+Set!Y197+Oct!Y197+Nov!Y197+Dic!Y197</f>
        <v>0</v>
      </c>
      <c r="AS197" s="59">
        <f t="shared" si="49"/>
        <v>0</v>
      </c>
      <c r="AT197" s="13">
        <f>+Ene!AA197+Feb!AA197+Mar!AA197+Abr!AA197+May!AA197+Jun!AA197+Jul!AA197+Ago!AA197+Set!AA197+Oct!AA197+Nov!AA197+Dic!AA197</f>
        <v>0</v>
      </c>
      <c r="AU197" s="13">
        <f>+Ene!AB197+Feb!AB197+Mar!AB197+Abr!AB197+May!AB197+Jun!AB197+Jul!AB197+Ago!AB197+Set!AB197+Oct!AB197+Nov!AB197+Dic!AB197</f>
        <v>0</v>
      </c>
      <c r="AV197" s="13">
        <f>+Ene!AC197+Feb!AC197+Mar!AC197+Abr!AC197+May!AC197+Jun!AC197+Jul!AC197+Ago!AC197+Set!AC197+Oct!AC197+Nov!AC197+Dic!AC197</f>
        <v>0</v>
      </c>
      <c r="AW197" s="14">
        <f t="shared" si="50"/>
        <v>0</v>
      </c>
      <c r="AX197" s="56">
        <f t="shared" si="51"/>
        <v>8.8336439369126101</v>
      </c>
      <c r="AY197" s="47">
        <f t="shared" si="52"/>
        <v>0</v>
      </c>
    </row>
    <row r="198" spans="1:51" x14ac:dyDescent="0.3">
      <c r="A198" s="79" t="s">
        <v>57</v>
      </c>
      <c r="B198" s="79" t="s">
        <v>104</v>
      </c>
      <c r="C198" s="80">
        <v>407</v>
      </c>
      <c r="D198" s="79" t="s">
        <v>268</v>
      </c>
      <c r="E198" s="79" t="s">
        <v>57</v>
      </c>
      <c r="F198" s="79" t="s">
        <v>105</v>
      </c>
      <c r="G198" s="81" t="s">
        <v>573</v>
      </c>
      <c r="H198" s="82">
        <v>25574</v>
      </c>
      <c r="I198" s="90" t="s">
        <v>370</v>
      </c>
      <c r="J198" s="54">
        <v>4</v>
      </c>
      <c r="K198" s="54">
        <v>4</v>
      </c>
      <c r="L198" s="54">
        <v>5.8483418485868768</v>
      </c>
      <c r="M198" s="54">
        <v>6.597312058078928</v>
      </c>
      <c r="N198" s="54">
        <v>12.445653906665804</v>
      </c>
      <c r="O198" s="54">
        <v>16.445653906665804</v>
      </c>
      <c r="P198" s="40">
        <f>+Ene!J198+Feb!J198+Mar!J198+Abr!J198+May!J198+Jun!J198+Jul!J198+Ago!J198+Set!J198+Oct!J198+Nov!J198+Dic!J198</f>
        <v>0</v>
      </c>
      <c r="Q198" s="8">
        <f>+Ene!K198+Feb!K198+Mar!K198+Abr!K198+May!K198+Jun!K198+Jul!K198+Ago!K198+Set!K198+Oct!K198+Nov!K198+Dic!K198</f>
        <v>0</v>
      </c>
      <c r="R198" s="42">
        <f>+Ene!L198+Feb!L198+Mar!L198+Abr!L198+May!L198+Jun!L198+Jul!L198+Ago!L198+Set!L198+Oct!L198+Nov!L198+Dic!L198</f>
        <v>0</v>
      </c>
      <c r="S198" s="54">
        <f t="shared" si="53"/>
        <v>4</v>
      </c>
      <c r="T198" s="51">
        <f t="shared" ref="T198:T261" si="54">IFERROR(R198/S198,0)*100</f>
        <v>0</v>
      </c>
      <c r="U198" s="13">
        <f>+Ene!M198+Feb!M198+Mar!M198+Abr!M198+May!M198+Jun!M198+Jul!M198+Ago!M198+Set!M198+Oct!M198+Nov!M198+Dic!M198</f>
        <v>0</v>
      </c>
      <c r="V198" s="13">
        <f>+Ene!N198+Feb!N198+Mar!N198+Abr!N198+May!N198+Jun!N198+Jul!N198+Ago!N198+Set!N198+Oct!N198+Nov!N198+Dic!N198</f>
        <v>0</v>
      </c>
      <c r="W198" s="13">
        <f>+Ene!O198+Feb!O198+Mar!O198+Abr!O198+May!O198+Jun!O198+Jul!O198+Ago!O198+Set!O198+Oct!O198+Nov!O198+Dic!O198</f>
        <v>0</v>
      </c>
      <c r="X198" s="13">
        <f t="shared" ref="X198:X261" si="55">SUM(U198:W198)</f>
        <v>0</v>
      </c>
      <c r="Y198" s="56">
        <f t="shared" ref="Y198:Y261" si="56">+O198</f>
        <v>16.445653906665804</v>
      </c>
      <c r="Z198" s="47">
        <f t="shared" ref="Z198:Z261" si="57">IFERROR(X198/Y198,0)*100</f>
        <v>0</v>
      </c>
      <c r="AA198" s="14">
        <f>+Ene!P198+Feb!P198+Mar!P198+Abr!P198+May!P198+Jun!P198+Jul!P198+Ago!P198+Set!P198+Oct!P198+Nov!P198+Dic!P198</f>
        <v>0</v>
      </c>
      <c r="AB198" s="13">
        <f>+Ene!Q198+Feb!Q198+Mar!Q198+Abr!Q198+May!Q198+Jun!Q198+Jul!Q198+Ago!Q198+Set!Q198+Oct!Q198+Nov!Q198+Dic!Q198</f>
        <v>0</v>
      </c>
      <c r="AC198" s="13">
        <f>+Ene!R198+Feb!R198+Mar!R198+Abr!R198+May!R198+Jun!R198+Jul!R198+Ago!R198+Set!R198+Oct!R198+Nov!R198+Dic!R198</f>
        <v>0</v>
      </c>
      <c r="AD198" s="13">
        <f>+Ene!S198+Feb!S198+Mar!S198+Abr!S198+May!S198+Jun!S198+Jul!S198+Ago!S198+Set!S198+Oct!S198+Nov!S198+Dic!S198</f>
        <v>0</v>
      </c>
      <c r="AE198" s="13">
        <f t="shared" ref="AE198:AE261" si="58">SUM(AA198:AD198)</f>
        <v>0</v>
      </c>
      <c r="AF198" s="52">
        <v>73</v>
      </c>
      <c r="AG198" s="47">
        <f t="shared" ref="AG198:AG261" si="59">IFERROR(AE198/AF198,0)*100</f>
        <v>0</v>
      </c>
      <c r="AH198" s="14">
        <f>+Ene!T198+Feb!T198+Mar!T198+Abr!T198+May!T198+Jun!T198+Jul!T198+Ago!T198+Set!T198+Oct!T198+Nov!T198+Dic!T198</f>
        <v>0</v>
      </c>
      <c r="AI198" s="13">
        <f>+Ene!U198+Feb!U198+Mar!U198+Abr!U198+May!U198+Jun!U198+Jul!U198+Ago!U198+Set!U198+Oct!U198+Nov!U198+Dic!U198</f>
        <v>0</v>
      </c>
      <c r="AJ198" s="13">
        <f>+Ene!V198+Feb!V198+Mar!V198+Abr!V198+May!V198+Jun!V198+Jul!V198+Ago!V198+Set!V198+Oct!V198+Nov!V198+Dic!V198</f>
        <v>0</v>
      </c>
      <c r="AK198" s="13">
        <f>+Ene!W198+Feb!W198+Mar!W198+Abr!W198+May!W198+Jun!W198+Jul!W198+Ago!W198+Set!W198+Oct!W198+Nov!W198+Dic!W198</f>
        <v>0</v>
      </c>
      <c r="AL198" s="13">
        <f t="shared" ref="AL198:AL261" si="60">SUM(AH198:AK198)</f>
        <v>0</v>
      </c>
      <c r="AM198" s="56">
        <f t="shared" ref="AM198:AM261" si="61">+O198</f>
        <v>16.445653906665804</v>
      </c>
      <c r="AN198" s="47">
        <f t="shared" ref="AN198:AN261" si="62">IFERROR(AL198/AM198,0)*100</f>
        <v>0</v>
      </c>
      <c r="AO198" s="62">
        <f t="shared" ref="AO198:AO261" si="63">+N198</f>
        <v>12.445653906665804</v>
      </c>
      <c r="AP198" s="40">
        <f>+Ene!X198+Feb!W198+Mar!W198+Abr!W198+May!W198+Jun!W198+Jul!W198+Ago!W198+Set!W198+Oct!W198+Nov!W198+Dic!W198</f>
        <v>0</v>
      </c>
      <c r="AQ198" s="59">
        <f t="shared" ref="AQ198:AQ261" si="64">IFERROR(AP198/AO198,0)*100</f>
        <v>0</v>
      </c>
      <c r="AR198" s="8">
        <f>+Ene!Y198+Feb!Y198+Mar!Y198+Abr!Y198+May!Y198+Jun!Y198+Jul!Y198+Ago!Y198+Set!Y198+Oct!Y198+Nov!Y198+Dic!Y198</f>
        <v>0</v>
      </c>
      <c r="AS198" s="59">
        <f t="shared" ref="AS198:AS261" si="65">IFERROR(AR198/AO198,0)*100</f>
        <v>0</v>
      </c>
      <c r="AT198" s="13">
        <f>+Ene!AA198+Feb!AA198+Mar!AA198+Abr!AA198+May!AA198+Jun!AA198+Jul!AA198+Ago!AA198+Set!AA198+Oct!AA198+Nov!AA198+Dic!AA198</f>
        <v>0</v>
      </c>
      <c r="AU198" s="13">
        <f>+Ene!AB198+Feb!AB198+Mar!AB198+Abr!AB198+May!AB198+Jun!AB198+Jul!AB198+Ago!AB198+Set!AB198+Oct!AB198+Nov!AB198+Dic!AB198</f>
        <v>0</v>
      </c>
      <c r="AV198" s="13">
        <f>+Ene!AC198+Feb!AC198+Mar!AC198+Abr!AC198+May!AC198+Jun!AC198+Jul!AC198+Ago!AC198+Set!AC198+Oct!AC198+Nov!AC198+Dic!AC198</f>
        <v>0</v>
      </c>
      <c r="AW198" s="14">
        <f t="shared" ref="AW198:AW261" si="66">SUM(AT198:AV198)</f>
        <v>0</v>
      </c>
      <c r="AX198" s="56">
        <f t="shared" ref="AX198:AX261" si="67">+O198</f>
        <v>16.445653906665804</v>
      </c>
      <c r="AY198" s="47">
        <f t="shared" ref="AY198:AY261" si="68">IFERROR(AW198/AX198,0)*100</f>
        <v>0</v>
      </c>
    </row>
    <row r="199" spans="1:51" x14ac:dyDescent="0.3">
      <c r="A199" s="79" t="s">
        <v>57</v>
      </c>
      <c r="B199" s="79" t="s">
        <v>58</v>
      </c>
      <c r="C199" s="80">
        <v>407</v>
      </c>
      <c r="D199" s="79" t="s">
        <v>268</v>
      </c>
      <c r="E199" s="79" t="s">
        <v>57</v>
      </c>
      <c r="F199" s="79" t="s">
        <v>59</v>
      </c>
      <c r="G199" s="81" t="s">
        <v>263</v>
      </c>
      <c r="H199" s="82">
        <v>101</v>
      </c>
      <c r="I199" s="84" t="s">
        <v>59</v>
      </c>
      <c r="J199" s="54">
        <v>50</v>
      </c>
      <c r="K199" s="54">
        <v>50</v>
      </c>
      <c r="L199" s="54">
        <v>68.818772323900419</v>
      </c>
      <c r="M199" s="54">
        <v>66.540005028407037</v>
      </c>
      <c r="N199" s="54">
        <v>135.35877735230747</v>
      </c>
      <c r="O199" s="54">
        <v>185.35877735230747</v>
      </c>
      <c r="P199" s="40">
        <f>+Ene!J199+Feb!J199+Mar!J199+Abr!J199+May!J199+Jun!J199+Jul!J199+Ago!J199+Set!J199+Oct!J199+Nov!J199+Dic!J199</f>
        <v>6</v>
      </c>
      <c r="Q199" s="8">
        <f>+Ene!K199+Feb!K199+Mar!K199+Abr!K199+May!K199+Jun!K199+Jul!K199+Ago!K199+Set!K199+Oct!K199+Nov!K199+Dic!K199</f>
        <v>8</v>
      </c>
      <c r="R199" s="42">
        <f>+Ene!L199+Feb!L199+Mar!L199+Abr!L199+May!L199+Jun!L199+Jul!L199+Ago!L199+Set!L199+Oct!L199+Nov!L199+Dic!L199</f>
        <v>17</v>
      </c>
      <c r="S199" s="54">
        <f t="shared" si="53"/>
        <v>50</v>
      </c>
      <c r="T199" s="51">
        <f t="shared" si="54"/>
        <v>34</v>
      </c>
      <c r="U199" s="13">
        <f>+Ene!M199+Feb!M199+Mar!M199+Abr!M199+May!M199+Jun!M199+Jul!M199+Ago!M199+Set!M199+Oct!M199+Nov!M199+Dic!M199</f>
        <v>4</v>
      </c>
      <c r="V199" s="13">
        <f>+Ene!N199+Feb!N199+Mar!N199+Abr!N199+May!N199+Jun!N199+Jul!N199+Ago!N199+Set!N199+Oct!N199+Nov!N199+Dic!N199</f>
        <v>1</v>
      </c>
      <c r="W199" s="13">
        <f>+Ene!O199+Feb!O199+Mar!O199+Abr!O199+May!O199+Jun!O199+Jul!O199+Ago!O199+Set!O199+Oct!O199+Nov!O199+Dic!O199</f>
        <v>2</v>
      </c>
      <c r="X199" s="13">
        <f t="shared" si="55"/>
        <v>7</v>
      </c>
      <c r="Y199" s="56">
        <f t="shared" si="56"/>
        <v>185.35877735230747</v>
      </c>
      <c r="Z199" s="47">
        <f t="shared" si="57"/>
        <v>3.7764599551146425</v>
      </c>
      <c r="AA199" s="14">
        <f>+Ene!P199+Feb!P199+Mar!P199+Abr!P199+May!P199+Jun!P199+Jul!P199+Ago!P199+Set!P199+Oct!P199+Nov!P199+Dic!P199</f>
        <v>0</v>
      </c>
      <c r="AB199" s="13">
        <f>+Ene!Q199+Feb!Q199+Mar!Q199+Abr!Q199+May!Q199+Jun!Q199+Jul!Q199+Ago!Q199+Set!Q199+Oct!Q199+Nov!Q199+Dic!Q199</f>
        <v>3</v>
      </c>
      <c r="AC199" s="13">
        <f>+Ene!R199+Feb!R199+Mar!R199+Abr!R199+May!R199+Jun!R199+Jul!R199+Ago!R199+Set!R199+Oct!R199+Nov!R199+Dic!R199</f>
        <v>8</v>
      </c>
      <c r="AD199" s="13">
        <f>+Ene!S199+Feb!S199+Mar!S199+Abr!S199+May!S199+Jun!S199+Jul!S199+Ago!S199+Set!S199+Oct!S199+Nov!S199+Dic!S199</f>
        <v>5</v>
      </c>
      <c r="AE199" s="13">
        <f t="shared" si="58"/>
        <v>16</v>
      </c>
      <c r="AF199" s="56">
        <v>54</v>
      </c>
      <c r="AG199" s="47">
        <f t="shared" si="59"/>
        <v>29.629629629629626</v>
      </c>
      <c r="AH199" s="14">
        <f>+Ene!T199+Feb!T199+Mar!T199+Abr!T199+May!T199+Jun!T199+Jul!T199+Ago!T199+Set!T199+Oct!T199+Nov!T199+Dic!T199</f>
        <v>0</v>
      </c>
      <c r="AI199" s="13">
        <f>+Ene!U199+Feb!U199+Mar!U199+Abr!U199+May!U199+Jun!U199+Jul!U199+Ago!U199+Set!U199+Oct!U199+Nov!U199+Dic!U199</f>
        <v>9</v>
      </c>
      <c r="AJ199" s="13">
        <f>+Ene!V199+Feb!V199+Mar!V199+Abr!V199+May!V199+Jun!V199+Jul!V199+Ago!V199+Set!V199+Oct!V199+Nov!V199+Dic!V199</f>
        <v>0</v>
      </c>
      <c r="AK199" s="13">
        <f>+Ene!W199+Feb!W199+Mar!W199+Abr!W199+May!W199+Jun!W199+Jul!W199+Ago!W199+Set!W199+Oct!W199+Nov!W199+Dic!W199</f>
        <v>0</v>
      </c>
      <c r="AL199" s="13">
        <f t="shared" si="60"/>
        <v>9</v>
      </c>
      <c r="AM199" s="56">
        <f t="shared" si="61"/>
        <v>185.35877735230747</v>
      </c>
      <c r="AN199" s="47">
        <f t="shared" si="62"/>
        <v>4.8554485137188257</v>
      </c>
      <c r="AO199" s="62">
        <f t="shared" si="63"/>
        <v>135.35877735230747</v>
      </c>
      <c r="AP199" s="40">
        <f>+Ene!X199+Feb!W199+Mar!W199+Abr!W199+May!W199+Jun!W199+Jul!W199+Ago!W199+Set!W199+Oct!W199+Nov!W199+Dic!W199</f>
        <v>4</v>
      </c>
      <c r="AQ199" s="59">
        <f t="shared" si="64"/>
        <v>2.9551094345281568</v>
      </c>
      <c r="AR199" s="8">
        <f>+Ene!Y199+Feb!Y199+Mar!Y199+Abr!Y199+May!Y199+Jun!Y199+Jul!Y199+Ago!Y199+Set!Y199+Oct!Y199+Nov!Y199+Dic!Y199</f>
        <v>7</v>
      </c>
      <c r="AS199" s="59">
        <f t="shared" si="65"/>
        <v>5.171441510424275</v>
      </c>
      <c r="AT199" s="13">
        <f>+Ene!AA199+Feb!AA199+Mar!AA199+Abr!AA199+May!AA199+Jun!AA199+Jul!AA199+Ago!AA199+Set!AA199+Oct!AA199+Nov!AA199+Dic!AA199</f>
        <v>0</v>
      </c>
      <c r="AU199" s="13">
        <f>+Ene!AB199+Feb!AB199+Mar!AB199+Abr!AB199+May!AB199+Jun!AB199+Jul!AB199+Ago!AB199+Set!AB199+Oct!AB199+Nov!AB199+Dic!AB199</f>
        <v>0</v>
      </c>
      <c r="AV199" s="13">
        <f>+Ene!AC199+Feb!AC199+Mar!AC199+Abr!AC199+May!AC199+Jun!AC199+Jul!AC199+Ago!AC199+Set!AC199+Oct!AC199+Nov!AC199+Dic!AC199</f>
        <v>0</v>
      </c>
      <c r="AW199" s="14">
        <f t="shared" si="66"/>
        <v>0</v>
      </c>
      <c r="AX199" s="56">
        <f t="shared" si="67"/>
        <v>185.35877735230747</v>
      </c>
      <c r="AY199" s="47">
        <f t="shared" si="68"/>
        <v>0</v>
      </c>
    </row>
    <row r="200" spans="1:51" x14ac:dyDescent="0.3">
      <c r="A200" s="79" t="s">
        <v>57</v>
      </c>
      <c r="B200" s="79" t="s">
        <v>58</v>
      </c>
      <c r="C200" s="80">
        <v>407</v>
      </c>
      <c r="D200" s="79" t="s">
        <v>268</v>
      </c>
      <c r="E200" s="79" t="s">
        <v>57</v>
      </c>
      <c r="F200" s="79" t="s">
        <v>59</v>
      </c>
      <c r="G200" s="81" t="s">
        <v>264</v>
      </c>
      <c r="H200" s="82">
        <v>102</v>
      </c>
      <c r="I200" s="84" t="s">
        <v>60</v>
      </c>
      <c r="J200" s="54">
        <v>29</v>
      </c>
      <c r="K200" s="54">
        <v>29</v>
      </c>
      <c r="L200" s="54">
        <v>43.040831862334329</v>
      </c>
      <c r="M200" s="54">
        <v>41.615638754310005</v>
      </c>
      <c r="N200" s="54">
        <v>84.656470616644327</v>
      </c>
      <c r="O200" s="54">
        <v>113.65647061664433</v>
      </c>
      <c r="P200" s="40">
        <f>+Ene!J200+Feb!J200+Mar!J200+Abr!J200+May!J200+Jun!J200+Jul!J200+Ago!J200+Set!J200+Oct!J200+Nov!J200+Dic!J200</f>
        <v>0</v>
      </c>
      <c r="Q200" s="8">
        <f>+Ene!K200+Feb!K200+Mar!K200+Abr!K200+May!K200+Jun!K200+Jul!K200+Ago!K200+Set!K200+Oct!K200+Nov!K200+Dic!K200</f>
        <v>0</v>
      </c>
      <c r="R200" s="42">
        <f>+Ene!L200+Feb!L200+Mar!L200+Abr!L200+May!L200+Jun!L200+Jul!L200+Ago!L200+Set!L200+Oct!L200+Nov!L200+Dic!L200</f>
        <v>0</v>
      </c>
      <c r="S200" s="54">
        <f t="shared" si="53"/>
        <v>29</v>
      </c>
      <c r="T200" s="51">
        <f t="shared" si="54"/>
        <v>0</v>
      </c>
      <c r="U200" s="13">
        <f>+Ene!M200+Feb!M200+Mar!M200+Abr!M200+May!M200+Jun!M200+Jul!M200+Ago!M200+Set!M200+Oct!M200+Nov!M200+Dic!M200</f>
        <v>0</v>
      </c>
      <c r="V200" s="13">
        <f>+Ene!N200+Feb!N200+Mar!N200+Abr!N200+May!N200+Jun!N200+Jul!N200+Ago!N200+Set!N200+Oct!N200+Nov!N200+Dic!N200</f>
        <v>0</v>
      </c>
      <c r="W200" s="13">
        <f>+Ene!O200+Feb!O200+Mar!O200+Abr!O200+May!O200+Jun!O200+Jul!O200+Ago!O200+Set!O200+Oct!O200+Nov!O200+Dic!O200</f>
        <v>0</v>
      </c>
      <c r="X200" s="13">
        <f t="shared" si="55"/>
        <v>0</v>
      </c>
      <c r="Y200" s="56">
        <f t="shared" si="56"/>
        <v>113.65647061664433</v>
      </c>
      <c r="Z200" s="47">
        <f t="shared" si="57"/>
        <v>0</v>
      </c>
      <c r="AA200" s="14">
        <f>+Ene!P200+Feb!P200+Mar!P200+Abr!P200+May!P200+Jun!P200+Jul!P200+Ago!P200+Set!P200+Oct!P200+Nov!P200+Dic!P200</f>
        <v>0</v>
      </c>
      <c r="AB200" s="13">
        <f>+Ene!Q200+Feb!Q200+Mar!Q200+Abr!Q200+May!Q200+Jun!Q200+Jul!Q200+Ago!Q200+Set!Q200+Oct!Q200+Nov!Q200+Dic!Q200</f>
        <v>0</v>
      </c>
      <c r="AC200" s="13">
        <f>+Ene!R200+Feb!R200+Mar!R200+Abr!R200+May!R200+Jun!R200+Jul!R200+Ago!R200+Set!R200+Oct!R200+Nov!R200+Dic!R200</f>
        <v>0</v>
      </c>
      <c r="AD200" s="13">
        <f>+Ene!S200+Feb!S200+Mar!S200+Abr!S200+May!S200+Jun!S200+Jul!S200+Ago!S200+Set!S200+Oct!S200+Nov!S200+Dic!S200</f>
        <v>0</v>
      </c>
      <c r="AE200" s="13">
        <f t="shared" si="58"/>
        <v>0</v>
      </c>
      <c r="AF200" s="56">
        <v>38</v>
      </c>
      <c r="AG200" s="47">
        <f t="shared" si="59"/>
        <v>0</v>
      </c>
      <c r="AH200" s="14">
        <f>+Ene!T200+Feb!T200+Mar!T200+Abr!T200+May!T200+Jun!T200+Jul!T200+Ago!T200+Set!T200+Oct!T200+Nov!T200+Dic!T200</f>
        <v>0</v>
      </c>
      <c r="AI200" s="13">
        <f>+Ene!U200+Feb!U200+Mar!U200+Abr!U200+May!U200+Jun!U200+Jul!U200+Ago!U200+Set!U200+Oct!U200+Nov!U200+Dic!U200</f>
        <v>0</v>
      </c>
      <c r="AJ200" s="13">
        <f>+Ene!V200+Feb!V200+Mar!V200+Abr!V200+May!V200+Jun!V200+Jul!V200+Ago!V200+Set!V200+Oct!V200+Nov!V200+Dic!V200</f>
        <v>0</v>
      </c>
      <c r="AK200" s="13">
        <f>+Ene!W200+Feb!W200+Mar!W200+Abr!W200+May!W200+Jun!W200+Jul!W200+Ago!W200+Set!W200+Oct!W200+Nov!W200+Dic!W200</f>
        <v>0</v>
      </c>
      <c r="AL200" s="13">
        <f t="shared" si="60"/>
        <v>0</v>
      </c>
      <c r="AM200" s="56">
        <f t="shared" si="61"/>
        <v>113.65647061664433</v>
      </c>
      <c r="AN200" s="47">
        <f t="shared" si="62"/>
        <v>0</v>
      </c>
      <c r="AO200" s="62">
        <f t="shared" si="63"/>
        <v>84.656470616644327</v>
      </c>
      <c r="AP200" s="40">
        <f>+Ene!X200+Feb!W200+Mar!W200+Abr!W200+May!W200+Jun!W200+Jul!W200+Ago!W200+Set!W200+Oct!W200+Nov!W200+Dic!W200</f>
        <v>0</v>
      </c>
      <c r="AQ200" s="59">
        <f t="shared" si="64"/>
        <v>0</v>
      </c>
      <c r="AR200" s="8">
        <f>+Ene!Y200+Feb!Y200+Mar!Y200+Abr!Y200+May!Y200+Jun!Y200+Jul!Y200+Ago!Y200+Set!Y200+Oct!Y200+Nov!Y200+Dic!Y200</f>
        <v>0</v>
      </c>
      <c r="AS200" s="59">
        <f t="shared" si="65"/>
        <v>0</v>
      </c>
      <c r="AT200" s="13">
        <f>+Ene!AA200+Feb!AA200+Mar!AA200+Abr!AA200+May!AA200+Jun!AA200+Jul!AA200+Ago!AA200+Set!AA200+Oct!AA200+Nov!AA200+Dic!AA200</f>
        <v>0</v>
      </c>
      <c r="AU200" s="13">
        <f>+Ene!AB200+Feb!AB200+Mar!AB200+Abr!AB200+May!AB200+Jun!AB200+Jul!AB200+Ago!AB200+Set!AB200+Oct!AB200+Nov!AB200+Dic!AB200</f>
        <v>0</v>
      </c>
      <c r="AV200" s="13">
        <f>+Ene!AC200+Feb!AC200+Mar!AC200+Abr!AC200+May!AC200+Jun!AC200+Jul!AC200+Ago!AC200+Set!AC200+Oct!AC200+Nov!AC200+Dic!AC200</f>
        <v>0</v>
      </c>
      <c r="AW200" s="14">
        <f t="shared" si="66"/>
        <v>0</v>
      </c>
      <c r="AX200" s="56">
        <f t="shared" si="67"/>
        <v>113.65647061664433</v>
      </c>
      <c r="AY200" s="47">
        <f t="shared" si="68"/>
        <v>0</v>
      </c>
    </row>
    <row r="201" spans="1:51" x14ac:dyDescent="0.3">
      <c r="A201" s="79" t="s">
        <v>57</v>
      </c>
      <c r="B201" s="79" t="s">
        <v>58</v>
      </c>
      <c r="C201" s="80">
        <v>407</v>
      </c>
      <c r="D201" s="79" t="s">
        <v>268</v>
      </c>
      <c r="E201" s="79" t="s">
        <v>57</v>
      </c>
      <c r="F201" s="79" t="s">
        <v>59</v>
      </c>
      <c r="G201" s="81" t="s">
        <v>263</v>
      </c>
      <c r="H201" s="82">
        <v>104</v>
      </c>
      <c r="I201" s="84" t="s">
        <v>62</v>
      </c>
      <c r="J201" s="54">
        <v>9</v>
      </c>
      <c r="K201" s="54">
        <v>9</v>
      </c>
      <c r="L201" s="54">
        <v>16.199525620839061</v>
      </c>
      <c r="M201" s="54">
        <v>15.663117487698695</v>
      </c>
      <c r="N201" s="54">
        <v>31.862643108537757</v>
      </c>
      <c r="O201" s="54">
        <v>40.862643108537753</v>
      </c>
      <c r="P201" s="40">
        <f>+Ene!J201+Feb!J201+Mar!J201+Abr!J201+May!J201+Jun!J201+Jul!J201+Ago!J201+Set!J201+Oct!J201+Nov!J201+Dic!J201</f>
        <v>0</v>
      </c>
      <c r="Q201" s="8">
        <f>+Ene!K201+Feb!K201+Mar!K201+Abr!K201+May!K201+Jun!K201+Jul!K201+Ago!K201+Set!K201+Oct!K201+Nov!K201+Dic!K201</f>
        <v>0</v>
      </c>
      <c r="R201" s="42">
        <f>+Ene!L201+Feb!L201+Mar!L201+Abr!L201+May!L201+Jun!L201+Jul!L201+Ago!L201+Set!L201+Oct!L201+Nov!L201+Dic!L201</f>
        <v>0</v>
      </c>
      <c r="S201" s="54">
        <f t="shared" si="53"/>
        <v>9</v>
      </c>
      <c r="T201" s="51">
        <f t="shared" si="54"/>
        <v>0</v>
      </c>
      <c r="U201" s="13">
        <f>+Ene!M201+Feb!M201+Mar!M201+Abr!M201+May!M201+Jun!M201+Jul!M201+Ago!M201+Set!M201+Oct!M201+Nov!M201+Dic!M201</f>
        <v>0</v>
      </c>
      <c r="V201" s="13">
        <f>+Ene!N201+Feb!N201+Mar!N201+Abr!N201+May!N201+Jun!N201+Jul!N201+Ago!N201+Set!N201+Oct!N201+Nov!N201+Dic!N201</f>
        <v>0</v>
      </c>
      <c r="W201" s="13">
        <f>+Ene!O201+Feb!O201+Mar!O201+Abr!O201+May!O201+Jun!O201+Jul!O201+Ago!O201+Set!O201+Oct!O201+Nov!O201+Dic!O201</f>
        <v>0</v>
      </c>
      <c r="X201" s="13">
        <f t="shared" si="55"/>
        <v>0</v>
      </c>
      <c r="Y201" s="56">
        <f t="shared" si="56"/>
        <v>40.862643108537753</v>
      </c>
      <c r="Z201" s="47">
        <f t="shared" si="57"/>
        <v>0</v>
      </c>
      <c r="AA201" s="14">
        <f>+Ene!P201+Feb!P201+Mar!P201+Abr!P201+May!P201+Jun!P201+Jul!P201+Ago!P201+Set!P201+Oct!P201+Nov!P201+Dic!P201</f>
        <v>0</v>
      </c>
      <c r="AB201" s="13">
        <f>+Ene!Q201+Feb!Q201+Mar!Q201+Abr!Q201+May!Q201+Jun!Q201+Jul!Q201+Ago!Q201+Set!Q201+Oct!Q201+Nov!Q201+Dic!Q201</f>
        <v>0</v>
      </c>
      <c r="AC201" s="13">
        <f>+Ene!R201+Feb!R201+Mar!R201+Abr!R201+May!R201+Jun!R201+Jul!R201+Ago!R201+Set!R201+Oct!R201+Nov!R201+Dic!R201</f>
        <v>0</v>
      </c>
      <c r="AD201" s="13">
        <f>+Ene!S201+Feb!S201+Mar!S201+Abr!S201+May!S201+Jun!S201+Jul!S201+Ago!S201+Set!S201+Oct!S201+Nov!S201+Dic!S201</f>
        <v>0</v>
      </c>
      <c r="AE201" s="13">
        <f t="shared" si="58"/>
        <v>0</v>
      </c>
      <c r="AF201" s="56">
        <v>44</v>
      </c>
      <c r="AG201" s="47">
        <f t="shared" si="59"/>
        <v>0</v>
      </c>
      <c r="AH201" s="14">
        <f>+Ene!T201+Feb!T201+Mar!T201+Abr!T201+May!T201+Jun!T201+Jul!T201+Ago!T201+Set!T201+Oct!T201+Nov!T201+Dic!T201</f>
        <v>0</v>
      </c>
      <c r="AI201" s="13">
        <f>+Ene!U201+Feb!U201+Mar!U201+Abr!U201+May!U201+Jun!U201+Jul!U201+Ago!U201+Set!U201+Oct!U201+Nov!U201+Dic!U201</f>
        <v>0</v>
      </c>
      <c r="AJ201" s="13">
        <f>+Ene!V201+Feb!V201+Mar!V201+Abr!V201+May!V201+Jun!V201+Jul!V201+Ago!V201+Set!V201+Oct!V201+Nov!V201+Dic!V201</f>
        <v>0</v>
      </c>
      <c r="AK201" s="13">
        <f>+Ene!W201+Feb!W201+Mar!W201+Abr!W201+May!W201+Jun!W201+Jul!W201+Ago!W201+Set!W201+Oct!W201+Nov!W201+Dic!W201</f>
        <v>0</v>
      </c>
      <c r="AL201" s="13">
        <f t="shared" si="60"/>
        <v>0</v>
      </c>
      <c r="AM201" s="56">
        <f t="shared" si="61"/>
        <v>40.862643108537753</v>
      </c>
      <c r="AN201" s="47">
        <f t="shared" si="62"/>
        <v>0</v>
      </c>
      <c r="AO201" s="62">
        <f t="shared" si="63"/>
        <v>31.862643108537757</v>
      </c>
      <c r="AP201" s="40">
        <f>+Ene!X201+Feb!W201+Mar!W201+Abr!W201+May!W201+Jun!W201+Jul!W201+Ago!W201+Set!W201+Oct!W201+Nov!W201+Dic!W201</f>
        <v>0</v>
      </c>
      <c r="AQ201" s="59">
        <f t="shared" si="64"/>
        <v>0</v>
      </c>
      <c r="AR201" s="8">
        <f>+Ene!Y201+Feb!Y201+Mar!Y201+Abr!Y201+May!Y201+Jun!Y201+Jul!Y201+Ago!Y201+Set!Y201+Oct!Y201+Nov!Y201+Dic!Y201</f>
        <v>0</v>
      </c>
      <c r="AS201" s="59">
        <f t="shared" si="65"/>
        <v>0</v>
      </c>
      <c r="AT201" s="13">
        <f>+Ene!AA201+Feb!AA201+Mar!AA201+Abr!AA201+May!AA201+Jun!AA201+Jul!AA201+Ago!AA201+Set!AA201+Oct!AA201+Nov!AA201+Dic!AA201</f>
        <v>0</v>
      </c>
      <c r="AU201" s="13">
        <f>+Ene!AB201+Feb!AB201+Mar!AB201+Abr!AB201+May!AB201+Jun!AB201+Jul!AB201+Ago!AB201+Set!AB201+Oct!AB201+Nov!AB201+Dic!AB201</f>
        <v>0</v>
      </c>
      <c r="AV201" s="13">
        <f>+Ene!AC201+Feb!AC201+Mar!AC201+Abr!AC201+May!AC201+Jun!AC201+Jul!AC201+Ago!AC201+Set!AC201+Oct!AC201+Nov!AC201+Dic!AC201</f>
        <v>0</v>
      </c>
      <c r="AW201" s="14">
        <f t="shared" si="66"/>
        <v>0</v>
      </c>
      <c r="AX201" s="56">
        <f t="shared" si="67"/>
        <v>40.862643108537753</v>
      </c>
      <c r="AY201" s="47">
        <f t="shared" si="68"/>
        <v>0</v>
      </c>
    </row>
    <row r="202" spans="1:51" x14ac:dyDescent="0.3">
      <c r="A202" s="79" t="s">
        <v>57</v>
      </c>
      <c r="B202" s="79" t="s">
        <v>58</v>
      </c>
      <c r="C202" s="80">
        <v>407</v>
      </c>
      <c r="D202" s="79" t="s">
        <v>268</v>
      </c>
      <c r="E202" s="79" t="s">
        <v>57</v>
      </c>
      <c r="F202" s="79" t="s">
        <v>59</v>
      </c>
      <c r="G202" s="81" t="s">
        <v>264</v>
      </c>
      <c r="H202" s="82">
        <v>103</v>
      </c>
      <c r="I202" s="84" t="s">
        <v>61</v>
      </c>
      <c r="J202" s="54">
        <v>4</v>
      </c>
      <c r="K202" s="54">
        <v>4</v>
      </c>
      <c r="L202" s="54">
        <v>23.906788911810942</v>
      </c>
      <c r="M202" s="54">
        <v>23.115173384929786</v>
      </c>
      <c r="N202" s="54">
        <v>47.021962296740725</v>
      </c>
      <c r="O202" s="54">
        <v>51.021962296740725</v>
      </c>
      <c r="P202" s="40">
        <f>+Ene!J202+Feb!J202+Mar!J202+Abr!J202+May!J202+Jun!J202+Jul!J202+Ago!J202+Set!J202+Oct!J202+Nov!J202+Dic!J202</f>
        <v>0</v>
      </c>
      <c r="Q202" s="8">
        <f>+Ene!K202+Feb!K202+Mar!K202+Abr!K202+May!K202+Jun!K202+Jul!K202+Ago!K202+Set!K202+Oct!K202+Nov!K202+Dic!K202</f>
        <v>0</v>
      </c>
      <c r="R202" s="42">
        <f>+Ene!L202+Feb!L202+Mar!L202+Abr!L202+May!L202+Jun!L202+Jul!L202+Ago!L202+Set!L202+Oct!L202+Nov!L202+Dic!L202</f>
        <v>0</v>
      </c>
      <c r="S202" s="54">
        <f t="shared" si="53"/>
        <v>4</v>
      </c>
      <c r="T202" s="51">
        <f t="shared" si="54"/>
        <v>0</v>
      </c>
      <c r="U202" s="13">
        <f>+Ene!M202+Feb!M202+Mar!M202+Abr!M202+May!M202+Jun!M202+Jul!M202+Ago!M202+Set!M202+Oct!M202+Nov!M202+Dic!M202</f>
        <v>0</v>
      </c>
      <c r="V202" s="13">
        <f>+Ene!N202+Feb!N202+Mar!N202+Abr!N202+May!N202+Jun!N202+Jul!N202+Ago!N202+Set!N202+Oct!N202+Nov!N202+Dic!N202</f>
        <v>0</v>
      </c>
      <c r="W202" s="13">
        <f>+Ene!O202+Feb!O202+Mar!O202+Abr!O202+May!O202+Jun!O202+Jul!O202+Ago!O202+Set!O202+Oct!O202+Nov!O202+Dic!O202</f>
        <v>0</v>
      </c>
      <c r="X202" s="13">
        <f t="shared" si="55"/>
        <v>0</v>
      </c>
      <c r="Y202" s="56">
        <f t="shared" si="56"/>
        <v>51.021962296740725</v>
      </c>
      <c r="Z202" s="47">
        <f t="shared" si="57"/>
        <v>0</v>
      </c>
      <c r="AA202" s="14">
        <f>+Ene!P202+Feb!P202+Mar!P202+Abr!P202+May!P202+Jun!P202+Jul!P202+Ago!P202+Set!P202+Oct!P202+Nov!P202+Dic!P202</f>
        <v>0</v>
      </c>
      <c r="AB202" s="13">
        <f>+Ene!Q202+Feb!Q202+Mar!Q202+Abr!Q202+May!Q202+Jun!Q202+Jul!Q202+Ago!Q202+Set!Q202+Oct!Q202+Nov!Q202+Dic!Q202</f>
        <v>0</v>
      </c>
      <c r="AC202" s="13">
        <f>+Ene!R202+Feb!R202+Mar!R202+Abr!R202+May!R202+Jun!R202+Jul!R202+Ago!R202+Set!R202+Oct!R202+Nov!R202+Dic!R202</f>
        <v>0</v>
      </c>
      <c r="AD202" s="13">
        <f>+Ene!S202+Feb!S202+Mar!S202+Abr!S202+May!S202+Jun!S202+Jul!S202+Ago!S202+Set!S202+Oct!S202+Nov!S202+Dic!S202</f>
        <v>0</v>
      </c>
      <c r="AE202" s="13">
        <f t="shared" si="58"/>
        <v>0</v>
      </c>
      <c r="AF202" s="56">
        <v>89</v>
      </c>
      <c r="AG202" s="47">
        <f t="shared" si="59"/>
        <v>0</v>
      </c>
      <c r="AH202" s="14">
        <f>+Ene!T202+Feb!T202+Mar!T202+Abr!T202+May!T202+Jun!T202+Jul!T202+Ago!T202+Set!T202+Oct!T202+Nov!T202+Dic!T202</f>
        <v>0</v>
      </c>
      <c r="AI202" s="13">
        <f>+Ene!U202+Feb!U202+Mar!U202+Abr!U202+May!U202+Jun!U202+Jul!U202+Ago!U202+Set!U202+Oct!U202+Nov!U202+Dic!U202</f>
        <v>0</v>
      </c>
      <c r="AJ202" s="13">
        <f>+Ene!V202+Feb!V202+Mar!V202+Abr!V202+May!V202+Jun!V202+Jul!V202+Ago!V202+Set!V202+Oct!V202+Nov!V202+Dic!V202</f>
        <v>0</v>
      </c>
      <c r="AK202" s="13">
        <f>+Ene!W202+Feb!W202+Mar!W202+Abr!W202+May!W202+Jun!W202+Jul!W202+Ago!W202+Set!W202+Oct!W202+Nov!W202+Dic!W202</f>
        <v>0</v>
      </c>
      <c r="AL202" s="13">
        <f t="shared" si="60"/>
        <v>0</v>
      </c>
      <c r="AM202" s="56">
        <f t="shared" si="61"/>
        <v>51.021962296740725</v>
      </c>
      <c r="AN202" s="47">
        <f t="shared" si="62"/>
        <v>0</v>
      </c>
      <c r="AO202" s="62">
        <f t="shared" si="63"/>
        <v>47.021962296740725</v>
      </c>
      <c r="AP202" s="40">
        <f>+Ene!X202+Feb!W202+Mar!W202+Abr!W202+May!W202+Jun!W202+Jul!W202+Ago!W202+Set!W202+Oct!W202+Nov!W202+Dic!W202</f>
        <v>0</v>
      </c>
      <c r="AQ202" s="59">
        <f t="shared" si="64"/>
        <v>0</v>
      </c>
      <c r="AR202" s="8">
        <f>+Ene!Y202+Feb!Y202+Mar!Y202+Abr!Y202+May!Y202+Jun!Y202+Jul!Y202+Ago!Y202+Set!Y202+Oct!Y202+Nov!Y202+Dic!Y202</f>
        <v>0</v>
      </c>
      <c r="AS202" s="59">
        <f t="shared" si="65"/>
        <v>0</v>
      </c>
      <c r="AT202" s="13">
        <f>+Ene!AA202+Feb!AA202+Mar!AA202+Abr!AA202+May!AA202+Jun!AA202+Jul!AA202+Ago!AA202+Set!AA202+Oct!AA202+Nov!AA202+Dic!AA202</f>
        <v>0</v>
      </c>
      <c r="AU202" s="13">
        <f>+Ene!AB202+Feb!AB202+Mar!AB202+Abr!AB202+May!AB202+Jun!AB202+Jul!AB202+Ago!AB202+Set!AB202+Oct!AB202+Nov!AB202+Dic!AB202</f>
        <v>0</v>
      </c>
      <c r="AV202" s="13">
        <f>+Ene!AC202+Feb!AC202+Mar!AC202+Abr!AC202+May!AC202+Jun!AC202+Jul!AC202+Ago!AC202+Set!AC202+Oct!AC202+Nov!AC202+Dic!AC202</f>
        <v>0</v>
      </c>
      <c r="AW202" s="14">
        <f t="shared" si="66"/>
        <v>0</v>
      </c>
      <c r="AX202" s="56">
        <f t="shared" si="67"/>
        <v>51.021962296740725</v>
      </c>
      <c r="AY202" s="47">
        <f t="shared" si="68"/>
        <v>0</v>
      </c>
    </row>
    <row r="203" spans="1:51" x14ac:dyDescent="0.3">
      <c r="A203" s="79" t="s">
        <v>57</v>
      </c>
      <c r="B203" s="79" t="s">
        <v>58</v>
      </c>
      <c r="C203" s="80">
        <v>407</v>
      </c>
      <c r="D203" s="79" t="s">
        <v>268</v>
      </c>
      <c r="E203" s="79" t="s">
        <v>57</v>
      </c>
      <c r="F203" s="79" t="s">
        <v>59</v>
      </c>
      <c r="G203" s="81" t="s">
        <v>264</v>
      </c>
      <c r="H203" s="82">
        <v>289</v>
      </c>
      <c r="I203" s="84" t="s">
        <v>63</v>
      </c>
      <c r="J203" s="54">
        <v>8</v>
      </c>
      <c r="K203" s="54">
        <v>8</v>
      </c>
      <c r="L203" s="54">
        <v>29.460707326459861</v>
      </c>
      <c r="M203" s="54">
        <v>28.485187216312188</v>
      </c>
      <c r="N203" s="54">
        <v>57.945894542772052</v>
      </c>
      <c r="O203" s="54">
        <v>65.945894542772052</v>
      </c>
      <c r="P203" s="40">
        <f>+Ene!J203+Feb!J203+Mar!J203+Abr!J203+May!J203+Jun!J203+Jul!J203+Ago!J203+Set!J203+Oct!J203+Nov!J203+Dic!J203</f>
        <v>1</v>
      </c>
      <c r="Q203" s="8">
        <f>+Ene!K203+Feb!K203+Mar!K203+Abr!K203+May!K203+Jun!K203+Jul!K203+Ago!K203+Set!K203+Oct!K203+Nov!K203+Dic!K203</f>
        <v>1</v>
      </c>
      <c r="R203" s="42">
        <f>+Ene!L203+Feb!L203+Mar!L203+Abr!L203+May!L203+Jun!L203+Jul!L203+Ago!L203+Set!L203+Oct!L203+Nov!L203+Dic!L203</f>
        <v>0</v>
      </c>
      <c r="S203" s="54">
        <f t="shared" si="53"/>
        <v>8</v>
      </c>
      <c r="T203" s="51">
        <f t="shared" si="54"/>
        <v>0</v>
      </c>
      <c r="U203" s="13">
        <f>+Ene!M203+Feb!M203+Mar!M203+Abr!M203+May!M203+Jun!M203+Jul!M203+Ago!M203+Set!M203+Oct!M203+Nov!M203+Dic!M203</f>
        <v>0</v>
      </c>
      <c r="V203" s="13">
        <f>+Ene!N203+Feb!N203+Mar!N203+Abr!N203+May!N203+Jun!N203+Jul!N203+Ago!N203+Set!N203+Oct!N203+Nov!N203+Dic!N203</f>
        <v>0</v>
      </c>
      <c r="W203" s="13">
        <f>+Ene!O203+Feb!O203+Mar!O203+Abr!O203+May!O203+Jun!O203+Jul!O203+Ago!O203+Set!O203+Oct!O203+Nov!O203+Dic!O203</f>
        <v>0</v>
      </c>
      <c r="X203" s="13">
        <f t="shared" si="55"/>
        <v>0</v>
      </c>
      <c r="Y203" s="56">
        <f t="shared" si="56"/>
        <v>65.945894542772052</v>
      </c>
      <c r="Z203" s="47">
        <f t="shared" si="57"/>
        <v>0</v>
      </c>
      <c r="AA203" s="14">
        <f>+Ene!P203+Feb!P203+Mar!P203+Abr!P203+May!P203+Jun!P203+Jul!P203+Ago!P203+Set!P203+Oct!P203+Nov!P203+Dic!P203</f>
        <v>0</v>
      </c>
      <c r="AB203" s="13">
        <f>+Ene!Q203+Feb!Q203+Mar!Q203+Abr!Q203+May!Q203+Jun!Q203+Jul!Q203+Ago!Q203+Set!Q203+Oct!Q203+Nov!Q203+Dic!Q203</f>
        <v>0</v>
      </c>
      <c r="AC203" s="13">
        <f>+Ene!R203+Feb!R203+Mar!R203+Abr!R203+May!R203+Jun!R203+Jul!R203+Ago!R203+Set!R203+Oct!R203+Nov!R203+Dic!R203</f>
        <v>1</v>
      </c>
      <c r="AD203" s="13">
        <f>+Ene!S203+Feb!S203+Mar!S203+Abr!S203+May!S203+Jun!S203+Jul!S203+Ago!S203+Set!S203+Oct!S203+Nov!S203+Dic!S203</f>
        <v>0</v>
      </c>
      <c r="AE203" s="13">
        <f t="shared" si="58"/>
        <v>1</v>
      </c>
      <c r="AF203" s="56">
        <v>28</v>
      </c>
      <c r="AG203" s="47">
        <f t="shared" si="59"/>
        <v>3.5714285714285712</v>
      </c>
      <c r="AH203" s="14">
        <f>+Ene!T203+Feb!T203+Mar!T203+Abr!T203+May!T203+Jun!T203+Jul!T203+Ago!T203+Set!T203+Oct!T203+Nov!T203+Dic!T203</f>
        <v>2</v>
      </c>
      <c r="AI203" s="13">
        <f>+Ene!U203+Feb!U203+Mar!U203+Abr!U203+May!U203+Jun!U203+Jul!U203+Ago!U203+Set!U203+Oct!U203+Nov!U203+Dic!U203</f>
        <v>1</v>
      </c>
      <c r="AJ203" s="13">
        <f>+Ene!V203+Feb!V203+Mar!V203+Abr!V203+May!V203+Jun!V203+Jul!V203+Ago!V203+Set!V203+Oct!V203+Nov!V203+Dic!V203</f>
        <v>0</v>
      </c>
      <c r="AK203" s="13">
        <f>+Ene!W203+Feb!W203+Mar!W203+Abr!W203+May!W203+Jun!W203+Jul!W203+Ago!W203+Set!W203+Oct!W203+Nov!W203+Dic!W203</f>
        <v>0</v>
      </c>
      <c r="AL203" s="13">
        <f t="shared" si="60"/>
        <v>3</v>
      </c>
      <c r="AM203" s="56">
        <f t="shared" si="61"/>
        <v>65.945894542772052</v>
      </c>
      <c r="AN203" s="47">
        <f t="shared" si="62"/>
        <v>4.5491838738410335</v>
      </c>
      <c r="AO203" s="62">
        <f t="shared" si="63"/>
        <v>57.945894542772052</v>
      </c>
      <c r="AP203" s="40">
        <f>+Ene!X203+Feb!W203+Mar!W203+Abr!W203+May!W203+Jun!W203+Jul!W203+Ago!W203+Set!W203+Oct!W203+Nov!W203+Dic!W203</f>
        <v>1</v>
      </c>
      <c r="AQ203" s="59">
        <f t="shared" si="64"/>
        <v>1.7257477995474939</v>
      </c>
      <c r="AR203" s="8">
        <f>+Ene!Y203+Feb!Y203+Mar!Y203+Abr!Y203+May!Y203+Jun!Y203+Jul!Y203+Ago!Y203+Set!Y203+Oct!Y203+Nov!Y203+Dic!Y203</f>
        <v>1</v>
      </c>
      <c r="AS203" s="59">
        <f t="shared" si="65"/>
        <v>1.7257477995474939</v>
      </c>
      <c r="AT203" s="13">
        <f>+Ene!AA203+Feb!AA203+Mar!AA203+Abr!AA203+May!AA203+Jun!AA203+Jul!AA203+Ago!AA203+Set!AA203+Oct!AA203+Nov!AA203+Dic!AA203</f>
        <v>0</v>
      </c>
      <c r="AU203" s="13">
        <f>+Ene!AB203+Feb!AB203+Mar!AB203+Abr!AB203+May!AB203+Jun!AB203+Jul!AB203+Ago!AB203+Set!AB203+Oct!AB203+Nov!AB203+Dic!AB203</f>
        <v>0</v>
      </c>
      <c r="AV203" s="13">
        <f>+Ene!AC203+Feb!AC203+Mar!AC203+Abr!AC203+May!AC203+Jun!AC203+Jul!AC203+Ago!AC203+Set!AC203+Oct!AC203+Nov!AC203+Dic!AC203</f>
        <v>0</v>
      </c>
      <c r="AW203" s="14">
        <f t="shared" si="66"/>
        <v>0</v>
      </c>
      <c r="AX203" s="56">
        <f t="shared" si="67"/>
        <v>65.945894542772052</v>
      </c>
      <c r="AY203" s="47">
        <f t="shared" si="68"/>
        <v>0</v>
      </c>
    </row>
    <row r="204" spans="1:51" x14ac:dyDescent="0.3">
      <c r="A204" s="79" t="s">
        <v>57</v>
      </c>
      <c r="B204" s="79" t="s">
        <v>136</v>
      </c>
      <c r="C204" s="80">
        <v>407</v>
      </c>
      <c r="D204" s="79" t="s">
        <v>268</v>
      </c>
      <c r="E204" s="79" t="s">
        <v>57</v>
      </c>
      <c r="F204" s="79" t="s">
        <v>59</v>
      </c>
      <c r="G204" s="81" t="s">
        <v>264</v>
      </c>
      <c r="H204" s="82">
        <v>31817</v>
      </c>
      <c r="I204" s="84" t="s">
        <v>586</v>
      </c>
      <c r="J204" s="54">
        <v>4</v>
      </c>
      <c r="K204" s="54">
        <v>4</v>
      </c>
      <c r="L204" s="54">
        <v>5.6839208252702953</v>
      </c>
      <c r="M204" s="54">
        <v>5.4957115264202843</v>
      </c>
      <c r="N204" s="54">
        <v>11.179632351690579</v>
      </c>
      <c r="O204" s="54">
        <v>15.179632351690579</v>
      </c>
      <c r="P204" s="40">
        <f>+Ene!J204+Feb!J204+Mar!J204+Abr!J204+May!J204+Jun!J204+Jul!J204+Ago!J204+Set!J204+Oct!J204+Nov!J204+Dic!J204</f>
        <v>0</v>
      </c>
      <c r="Q204" s="8">
        <f>+Ene!K204+Feb!K204+Mar!K204+Abr!K204+May!K204+Jun!K204+Jul!K204+Ago!K204+Set!K204+Oct!K204+Nov!K204+Dic!K204</f>
        <v>0</v>
      </c>
      <c r="R204" s="42">
        <f>+Ene!L204+Feb!L204+Mar!L204+Abr!L204+May!L204+Jun!L204+Jul!L204+Ago!L204+Set!L204+Oct!L204+Nov!L204+Dic!L204</f>
        <v>0</v>
      </c>
      <c r="S204" s="54">
        <f t="shared" si="53"/>
        <v>4</v>
      </c>
      <c r="T204" s="51">
        <f t="shared" si="54"/>
        <v>0</v>
      </c>
      <c r="U204" s="13">
        <f>+Ene!M204+Feb!M204+Mar!M204+Abr!M204+May!M204+Jun!M204+Jul!M204+Ago!M204+Set!M204+Oct!M204+Nov!M204+Dic!M204</f>
        <v>0</v>
      </c>
      <c r="V204" s="13">
        <f>+Ene!N204+Feb!N204+Mar!N204+Abr!N204+May!N204+Jun!N204+Jul!N204+Ago!N204+Set!N204+Oct!N204+Nov!N204+Dic!N204</f>
        <v>0</v>
      </c>
      <c r="W204" s="13">
        <f>+Ene!O204+Feb!O204+Mar!O204+Abr!O204+May!O204+Jun!O204+Jul!O204+Ago!O204+Set!O204+Oct!O204+Nov!O204+Dic!O204</f>
        <v>0</v>
      </c>
      <c r="X204" s="13">
        <f t="shared" si="55"/>
        <v>0</v>
      </c>
      <c r="Y204" s="56">
        <f t="shared" si="56"/>
        <v>15.179632351690579</v>
      </c>
      <c r="Z204" s="47">
        <f t="shared" si="57"/>
        <v>0</v>
      </c>
      <c r="AA204" s="14">
        <f>+Ene!P204+Feb!P204+Mar!P204+Abr!P204+May!P204+Jun!P204+Jul!P204+Ago!P204+Set!P204+Oct!P204+Nov!P204+Dic!P204</f>
        <v>0</v>
      </c>
      <c r="AB204" s="13">
        <f>+Ene!Q204+Feb!Q204+Mar!Q204+Abr!Q204+May!Q204+Jun!Q204+Jul!Q204+Ago!Q204+Set!Q204+Oct!Q204+Nov!Q204+Dic!Q204</f>
        <v>0</v>
      </c>
      <c r="AC204" s="13">
        <f>+Ene!R204+Feb!R204+Mar!R204+Abr!R204+May!R204+Jun!R204+Jul!R204+Ago!R204+Set!R204+Oct!R204+Nov!R204+Dic!R204</f>
        <v>0</v>
      </c>
      <c r="AD204" s="13">
        <f>+Ene!S204+Feb!S204+Mar!S204+Abr!S204+May!S204+Jun!S204+Jul!S204+Ago!S204+Set!S204+Oct!S204+Nov!S204+Dic!S204</f>
        <v>0</v>
      </c>
      <c r="AE204" s="13">
        <f t="shared" si="58"/>
        <v>0</v>
      </c>
      <c r="AF204" s="56">
        <v>25</v>
      </c>
      <c r="AG204" s="47">
        <f t="shared" si="59"/>
        <v>0</v>
      </c>
      <c r="AH204" s="14">
        <f>+Ene!T204+Feb!T204+Mar!T204+Abr!T204+May!T204+Jun!T204+Jul!T204+Ago!T204+Set!T204+Oct!T204+Nov!T204+Dic!T204</f>
        <v>0</v>
      </c>
      <c r="AI204" s="13">
        <f>+Ene!U204+Feb!U204+Mar!U204+Abr!U204+May!U204+Jun!U204+Jul!U204+Ago!U204+Set!U204+Oct!U204+Nov!U204+Dic!U204</f>
        <v>0</v>
      </c>
      <c r="AJ204" s="13">
        <f>+Ene!V204+Feb!V204+Mar!V204+Abr!V204+May!V204+Jun!V204+Jul!V204+Ago!V204+Set!V204+Oct!V204+Nov!V204+Dic!V204</f>
        <v>0</v>
      </c>
      <c r="AK204" s="13">
        <f>+Ene!W204+Feb!W204+Mar!W204+Abr!W204+May!W204+Jun!W204+Jul!W204+Ago!W204+Set!W204+Oct!W204+Nov!W204+Dic!W204</f>
        <v>0</v>
      </c>
      <c r="AL204" s="13">
        <f t="shared" si="60"/>
        <v>0</v>
      </c>
      <c r="AM204" s="56">
        <f t="shared" si="61"/>
        <v>15.179632351690579</v>
      </c>
      <c r="AN204" s="47">
        <f t="shared" si="62"/>
        <v>0</v>
      </c>
      <c r="AO204" s="62">
        <f t="shared" si="63"/>
        <v>11.179632351690579</v>
      </c>
      <c r="AP204" s="40">
        <f>+Ene!X204+Feb!W204+Mar!W204+Abr!W204+May!W204+Jun!W204+Jul!W204+Ago!W204+Set!W204+Oct!W204+Nov!W204+Dic!W204</f>
        <v>0</v>
      </c>
      <c r="AQ204" s="59">
        <f t="shared" si="64"/>
        <v>0</v>
      </c>
      <c r="AR204" s="8">
        <f>+Ene!Y204+Feb!Y204+Mar!Y204+Abr!Y204+May!Y204+Jun!Y204+Jul!Y204+Ago!Y204+Set!Y204+Oct!Y204+Nov!Y204+Dic!Y204</f>
        <v>0</v>
      </c>
      <c r="AS204" s="59">
        <f t="shared" si="65"/>
        <v>0</v>
      </c>
      <c r="AT204" s="13">
        <f>+Ene!AA204+Feb!AA204+Mar!AA204+Abr!AA204+May!AA204+Jun!AA204+Jul!AA204+Ago!AA204+Set!AA204+Oct!AA204+Nov!AA204+Dic!AA204</f>
        <v>0</v>
      </c>
      <c r="AU204" s="13">
        <f>+Ene!AB204+Feb!AB204+Mar!AB204+Abr!AB204+May!AB204+Jun!AB204+Jul!AB204+Ago!AB204+Set!AB204+Oct!AB204+Nov!AB204+Dic!AB204</f>
        <v>0</v>
      </c>
      <c r="AV204" s="13">
        <f>+Ene!AC204+Feb!AC204+Mar!AC204+Abr!AC204+May!AC204+Jun!AC204+Jul!AC204+Ago!AC204+Set!AC204+Oct!AC204+Nov!AC204+Dic!AC204</f>
        <v>0</v>
      </c>
      <c r="AW204" s="14">
        <f t="shared" si="66"/>
        <v>0</v>
      </c>
      <c r="AX204" s="56">
        <f t="shared" si="67"/>
        <v>15.179632351690579</v>
      </c>
      <c r="AY204" s="47">
        <f t="shared" si="68"/>
        <v>0</v>
      </c>
    </row>
    <row r="205" spans="1:51" x14ac:dyDescent="0.3">
      <c r="A205" s="79" t="s">
        <v>57</v>
      </c>
      <c r="B205" s="79" t="s">
        <v>58</v>
      </c>
      <c r="C205" s="80">
        <v>407</v>
      </c>
      <c r="D205" s="79" t="s">
        <v>268</v>
      </c>
      <c r="E205" s="79" t="s">
        <v>57</v>
      </c>
      <c r="F205" s="79" t="s">
        <v>59</v>
      </c>
      <c r="G205" s="81" t="s">
        <v>264</v>
      </c>
      <c r="H205" s="82">
        <v>14717</v>
      </c>
      <c r="I205" s="84" t="s">
        <v>64</v>
      </c>
      <c r="J205" s="54">
        <v>8</v>
      </c>
      <c r="K205" s="54">
        <v>8</v>
      </c>
      <c r="L205" s="54">
        <v>25.873971337931998</v>
      </c>
      <c r="M205" s="54">
        <v>25.017217320119688</v>
      </c>
      <c r="N205" s="54">
        <v>50.891188658051689</v>
      </c>
      <c r="O205" s="54">
        <v>58.891188658051689</v>
      </c>
      <c r="P205" s="40">
        <f>+Ene!J205+Feb!J205+Mar!J205+Abr!J205+May!J205+Jun!J205+Jul!J205+Ago!J205+Set!J205+Oct!J205+Nov!J205+Dic!J205</f>
        <v>0</v>
      </c>
      <c r="Q205" s="8">
        <f>+Ene!K205+Feb!K205+Mar!K205+Abr!K205+May!K205+Jun!K205+Jul!K205+Ago!K205+Set!K205+Oct!K205+Nov!K205+Dic!K205</f>
        <v>0</v>
      </c>
      <c r="R205" s="42">
        <f>+Ene!L205+Feb!L205+Mar!L205+Abr!L205+May!L205+Jun!L205+Jul!L205+Ago!L205+Set!L205+Oct!L205+Nov!L205+Dic!L205</f>
        <v>0</v>
      </c>
      <c r="S205" s="54">
        <f t="shared" si="53"/>
        <v>8</v>
      </c>
      <c r="T205" s="51">
        <f t="shared" si="54"/>
        <v>0</v>
      </c>
      <c r="U205" s="13">
        <f>+Ene!M205+Feb!M205+Mar!M205+Abr!M205+May!M205+Jun!M205+Jul!M205+Ago!M205+Set!M205+Oct!M205+Nov!M205+Dic!M205</f>
        <v>0</v>
      </c>
      <c r="V205" s="13">
        <f>+Ene!N205+Feb!N205+Mar!N205+Abr!N205+May!N205+Jun!N205+Jul!N205+Ago!N205+Set!N205+Oct!N205+Nov!N205+Dic!N205</f>
        <v>0</v>
      </c>
      <c r="W205" s="13">
        <f>+Ene!O205+Feb!O205+Mar!O205+Abr!O205+May!O205+Jun!O205+Jul!O205+Ago!O205+Set!O205+Oct!O205+Nov!O205+Dic!O205</f>
        <v>0</v>
      </c>
      <c r="X205" s="13">
        <f t="shared" si="55"/>
        <v>0</v>
      </c>
      <c r="Y205" s="56">
        <f t="shared" si="56"/>
        <v>58.891188658051689</v>
      </c>
      <c r="Z205" s="47">
        <f t="shared" si="57"/>
        <v>0</v>
      </c>
      <c r="AA205" s="14">
        <f>+Ene!P205+Feb!P205+Mar!P205+Abr!P205+May!P205+Jun!P205+Jul!P205+Ago!P205+Set!P205+Oct!P205+Nov!P205+Dic!P205</f>
        <v>0</v>
      </c>
      <c r="AB205" s="13">
        <f>+Ene!Q205+Feb!Q205+Mar!Q205+Abr!Q205+May!Q205+Jun!Q205+Jul!Q205+Ago!Q205+Set!Q205+Oct!Q205+Nov!Q205+Dic!Q205</f>
        <v>0</v>
      </c>
      <c r="AC205" s="13">
        <f>+Ene!R205+Feb!R205+Mar!R205+Abr!R205+May!R205+Jun!R205+Jul!R205+Ago!R205+Set!R205+Oct!R205+Nov!R205+Dic!R205</f>
        <v>0</v>
      </c>
      <c r="AD205" s="13">
        <f>+Ene!S205+Feb!S205+Mar!S205+Abr!S205+May!S205+Jun!S205+Jul!S205+Ago!S205+Set!S205+Oct!S205+Nov!S205+Dic!S205</f>
        <v>0</v>
      </c>
      <c r="AE205" s="13">
        <f t="shared" si="58"/>
        <v>0</v>
      </c>
      <c r="AF205" s="56">
        <v>14</v>
      </c>
      <c r="AG205" s="47">
        <f t="shared" si="59"/>
        <v>0</v>
      </c>
      <c r="AH205" s="14">
        <f>+Ene!T205+Feb!T205+Mar!T205+Abr!T205+May!T205+Jun!T205+Jul!T205+Ago!T205+Set!T205+Oct!T205+Nov!T205+Dic!T205</f>
        <v>0</v>
      </c>
      <c r="AI205" s="13">
        <f>+Ene!U205+Feb!U205+Mar!U205+Abr!U205+May!U205+Jun!U205+Jul!U205+Ago!U205+Set!U205+Oct!U205+Nov!U205+Dic!U205</f>
        <v>0</v>
      </c>
      <c r="AJ205" s="13">
        <f>+Ene!V205+Feb!V205+Mar!V205+Abr!V205+May!V205+Jun!V205+Jul!V205+Ago!V205+Set!V205+Oct!V205+Nov!V205+Dic!V205</f>
        <v>0</v>
      </c>
      <c r="AK205" s="13">
        <f>+Ene!W205+Feb!W205+Mar!W205+Abr!W205+May!W205+Jun!W205+Jul!W205+Ago!W205+Set!W205+Oct!W205+Nov!W205+Dic!W205</f>
        <v>0</v>
      </c>
      <c r="AL205" s="13">
        <f t="shared" si="60"/>
        <v>0</v>
      </c>
      <c r="AM205" s="56">
        <f t="shared" si="61"/>
        <v>58.891188658051689</v>
      </c>
      <c r="AN205" s="47">
        <f t="shared" si="62"/>
        <v>0</v>
      </c>
      <c r="AO205" s="62">
        <f t="shared" si="63"/>
        <v>50.891188658051689</v>
      </c>
      <c r="AP205" s="40">
        <f>+Ene!X205+Feb!W205+Mar!W205+Abr!W205+May!W205+Jun!W205+Jul!W205+Ago!W205+Set!W205+Oct!W205+Nov!W205+Dic!W205</f>
        <v>0</v>
      </c>
      <c r="AQ205" s="59">
        <f t="shared" si="64"/>
        <v>0</v>
      </c>
      <c r="AR205" s="8">
        <f>+Ene!Y205+Feb!Y205+Mar!Y205+Abr!Y205+May!Y205+Jun!Y205+Jul!Y205+Ago!Y205+Set!Y205+Oct!Y205+Nov!Y205+Dic!Y205</f>
        <v>0</v>
      </c>
      <c r="AS205" s="59">
        <f t="shared" si="65"/>
        <v>0</v>
      </c>
      <c r="AT205" s="13">
        <f>+Ene!AA205+Feb!AA205+Mar!AA205+Abr!AA205+May!AA205+Jun!AA205+Jul!AA205+Ago!AA205+Set!AA205+Oct!AA205+Nov!AA205+Dic!AA205</f>
        <v>0</v>
      </c>
      <c r="AU205" s="13">
        <f>+Ene!AB205+Feb!AB205+Mar!AB205+Abr!AB205+May!AB205+Jun!AB205+Jul!AB205+Ago!AB205+Set!AB205+Oct!AB205+Nov!AB205+Dic!AB205</f>
        <v>0</v>
      </c>
      <c r="AV205" s="13">
        <f>+Ene!AC205+Feb!AC205+Mar!AC205+Abr!AC205+May!AC205+Jun!AC205+Jul!AC205+Ago!AC205+Set!AC205+Oct!AC205+Nov!AC205+Dic!AC205</f>
        <v>0</v>
      </c>
      <c r="AW205" s="14">
        <f t="shared" si="66"/>
        <v>0</v>
      </c>
      <c r="AX205" s="56">
        <f t="shared" si="67"/>
        <v>58.891188658051689</v>
      </c>
      <c r="AY205" s="47">
        <f t="shared" si="68"/>
        <v>0</v>
      </c>
    </row>
    <row r="206" spans="1:51" x14ac:dyDescent="0.3">
      <c r="A206" s="79" t="s">
        <v>57</v>
      </c>
      <c r="B206" s="79" t="s">
        <v>58</v>
      </c>
      <c r="C206" s="80">
        <v>407</v>
      </c>
      <c r="D206" s="79" t="s">
        <v>268</v>
      </c>
      <c r="E206" s="79" t="s">
        <v>57</v>
      </c>
      <c r="F206" s="79" t="s">
        <v>59</v>
      </c>
      <c r="G206" s="81" t="s">
        <v>264</v>
      </c>
      <c r="H206" s="82">
        <v>18573</v>
      </c>
      <c r="I206" s="84" t="s">
        <v>65</v>
      </c>
      <c r="J206" s="54">
        <v>8</v>
      </c>
      <c r="K206" s="54">
        <v>8</v>
      </c>
      <c r="L206" s="54">
        <v>18.721037685169357</v>
      </c>
      <c r="M206" s="54">
        <v>18.101135775064407</v>
      </c>
      <c r="N206" s="54">
        <v>36.822173460233763</v>
      </c>
      <c r="O206" s="54">
        <v>44.822173460233763</v>
      </c>
      <c r="P206" s="40">
        <f>+Ene!J206+Feb!J206+Mar!J206+Abr!J206+May!J206+Jun!J206+Jul!J206+Ago!J206+Set!J206+Oct!J206+Nov!J206+Dic!J206</f>
        <v>0</v>
      </c>
      <c r="Q206" s="8">
        <f>+Ene!K206+Feb!K206+Mar!K206+Abr!K206+May!K206+Jun!K206+Jul!K206+Ago!K206+Set!K206+Oct!K206+Nov!K206+Dic!K206</f>
        <v>0</v>
      </c>
      <c r="R206" s="42">
        <f>+Ene!L206+Feb!L206+Mar!L206+Abr!L206+May!L206+Jun!L206+Jul!L206+Ago!L206+Set!L206+Oct!L206+Nov!L206+Dic!L206</f>
        <v>0</v>
      </c>
      <c r="S206" s="54">
        <f t="shared" si="53"/>
        <v>8</v>
      </c>
      <c r="T206" s="51">
        <f t="shared" si="54"/>
        <v>0</v>
      </c>
      <c r="U206" s="13">
        <f>+Ene!M206+Feb!M206+Mar!M206+Abr!M206+May!M206+Jun!M206+Jul!M206+Ago!M206+Set!M206+Oct!M206+Nov!M206+Dic!M206</f>
        <v>0</v>
      </c>
      <c r="V206" s="13">
        <f>+Ene!N206+Feb!N206+Mar!N206+Abr!N206+May!N206+Jun!N206+Jul!N206+Ago!N206+Set!N206+Oct!N206+Nov!N206+Dic!N206</f>
        <v>0</v>
      </c>
      <c r="W206" s="13">
        <f>+Ene!O206+Feb!O206+Mar!O206+Abr!O206+May!O206+Jun!O206+Jul!O206+Ago!O206+Set!O206+Oct!O206+Nov!O206+Dic!O206</f>
        <v>0</v>
      </c>
      <c r="X206" s="13">
        <f t="shared" si="55"/>
        <v>0</v>
      </c>
      <c r="Y206" s="56">
        <f t="shared" si="56"/>
        <v>44.822173460233763</v>
      </c>
      <c r="Z206" s="47">
        <f t="shared" si="57"/>
        <v>0</v>
      </c>
      <c r="AA206" s="14">
        <f>+Ene!P206+Feb!P206+Mar!P206+Abr!P206+May!P206+Jun!P206+Jul!P206+Ago!P206+Set!P206+Oct!P206+Nov!P206+Dic!P206</f>
        <v>0</v>
      </c>
      <c r="AB206" s="13">
        <f>+Ene!Q206+Feb!Q206+Mar!Q206+Abr!Q206+May!Q206+Jun!Q206+Jul!Q206+Ago!Q206+Set!Q206+Oct!Q206+Nov!Q206+Dic!Q206</f>
        <v>0</v>
      </c>
      <c r="AC206" s="13">
        <f>+Ene!R206+Feb!R206+Mar!R206+Abr!R206+May!R206+Jun!R206+Jul!R206+Ago!R206+Set!R206+Oct!R206+Nov!R206+Dic!R206</f>
        <v>0</v>
      </c>
      <c r="AD206" s="13">
        <f>+Ene!S206+Feb!S206+Mar!S206+Abr!S206+May!S206+Jun!S206+Jul!S206+Ago!S206+Set!S206+Oct!S206+Nov!S206+Dic!S206</f>
        <v>0</v>
      </c>
      <c r="AE206" s="13">
        <f t="shared" si="58"/>
        <v>0</v>
      </c>
      <c r="AF206" s="56">
        <v>51</v>
      </c>
      <c r="AG206" s="47">
        <f t="shared" si="59"/>
        <v>0</v>
      </c>
      <c r="AH206" s="14">
        <f>+Ene!T206+Feb!T206+Mar!T206+Abr!T206+May!T206+Jun!T206+Jul!T206+Ago!T206+Set!T206+Oct!T206+Nov!T206+Dic!T206</f>
        <v>0</v>
      </c>
      <c r="AI206" s="13">
        <f>+Ene!U206+Feb!U206+Mar!U206+Abr!U206+May!U206+Jun!U206+Jul!U206+Ago!U206+Set!U206+Oct!U206+Nov!U206+Dic!U206</f>
        <v>0</v>
      </c>
      <c r="AJ206" s="13">
        <f>+Ene!V206+Feb!V206+Mar!V206+Abr!V206+May!V206+Jun!V206+Jul!V206+Ago!V206+Set!V206+Oct!V206+Nov!V206+Dic!V206</f>
        <v>0</v>
      </c>
      <c r="AK206" s="13">
        <f>+Ene!W206+Feb!W206+Mar!W206+Abr!W206+May!W206+Jun!W206+Jul!W206+Ago!W206+Set!W206+Oct!W206+Nov!W206+Dic!W206</f>
        <v>0</v>
      </c>
      <c r="AL206" s="13">
        <f t="shared" si="60"/>
        <v>0</v>
      </c>
      <c r="AM206" s="56">
        <f t="shared" si="61"/>
        <v>44.822173460233763</v>
      </c>
      <c r="AN206" s="47">
        <f t="shared" si="62"/>
        <v>0</v>
      </c>
      <c r="AO206" s="62">
        <f t="shared" si="63"/>
        <v>36.822173460233763</v>
      </c>
      <c r="AP206" s="40">
        <f>+Ene!X206+Feb!W206+Mar!W206+Abr!W206+May!W206+Jun!W206+Jul!W206+Ago!W206+Set!W206+Oct!W206+Nov!W206+Dic!W206</f>
        <v>0</v>
      </c>
      <c r="AQ206" s="59">
        <f t="shared" si="64"/>
        <v>0</v>
      </c>
      <c r="AR206" s="8">
        <f>+Ene!Y206+Feb!Y206+Mar!Y206+Abr!Y206+May!Y206+Jun!Y206+Jul!Y206+Ago!Y206+Set!Y206+Oct!Y206+Nov!Y206+Dic!Y206</f>
        <v>0</v>
      </c>
      <c r="AS206" s="59">
        <f t="shared" si="65"/>
        <v>0</v>
      </c>
      <c r="AT206" s="13">
        <f>+Ene!AA206+Feb!AA206+Mar!AA206+Abr!AA206+May!AA206+Jun!AA206+Jul!AA206+Ago!AA206+Set!AA206+Oct!AA206+Nov!AA206+Dic!AA206</f>
        <v>0</v>
      </c>
      <c r="AU206" s="13">
        <f>+Ene!AB206+Feb!AB206+Mar!AB206+Abr!AB206+May!AB206+Jun!AB206+Jul!AB206+Ago!AB206+Set!AB206+Oct!AB206+Nov!AB206+Dic!AB206</f>
        <v>0</v>
      </c>
      <c r="AV206" s="13">
        <f>+Ene!AC206+Feb!AC206+Mar!AC206+Abr!AC206+May!AC206+Jun!AC206+Jul!AC206+Ago!AC206+Set!AC206+Oct!AC206+Nov!AC206+Dic!AC206</f>
        <v>0</v>
      </c>
      <c r="AW206" s="14">
        <f t="shared" si="66"/>
        <v>0</v>
      </c>
      <c r="AX206" s="56">
        <f t="shared" si="67"/>
        <v>44.822173460233763</v>
      </c>
      <c r="AY206" s="47">
        <f t="shared" si="68"/>
        <v>0</v>
      </c>
    </row>
    <row r="207" spans="1:51" x14ac:dyDescent="0.3">
      <c r="A207" s="79" t="s">
        <v>57</v>
      </c>
      <c r="B207" s="79" t="s">
        <v>58</v>
      </c>
      <c r="C207" s="80">
        <v>407</v>
      </c>
      <c r="D207" s="79" t="s">
        <v>268</v>
      </c>
      <c r="E207" s="79" t="s">
        <v>57</v>
      </c>
      <c r="F207" s="79" t="s">
        <v>59</v>
      </c>
      <c r="G207" s="81" t="s">
        <v>264</v>
      </c>
      <c r="H207" s="82">
        <v>26116</v>
      </c>
      <c r="I207" s="84" t="s">
        <v>371</v>
      </c>
      <c r="J207" s="54">
        <v>2</v>
      </c>
      <c r="K207" s="54">
        <v>2</v>
      </c>
      <c r="L207" s="54">
        <v>3.710416539856408</v>
      </c>
      <c r="M207" s="54">
        <v>3.5875550650267258</v>
      </c>
      <c r="N207" s="54">
        <v>7.2979716048831342</v>
      </c>
      <c r="O207" s="54">
        <v>9.2979716048831342</v>
      </c>
      <c r="P207" s="40">
        <f>+Ene!J207+Feb!J207+Mar!J207+Abr!J207+May!J207+Jun!J207+Jul!J207+Ago!J207+Set!J207+Oct!J207+Nov!J207+Dic!J207</f>
        <v>0</v>
      </c>
      <c r="Q207" s="8">
        <f>+Ene!K207+Feb!K207+Mar!K207+Abr!K207+May!K207+Jun!K207+Jul!K207+Ago!K207+Set!K207+Oct!K207+Nov!K207+Dic!K207</f>
        <v>0</v>
      </c>
      <c r="R207" s="42">
        <f>+Ene!L207+Feb!L207+Mar!L207+Abr!L207+May!L207+Jun!L207+Jul!L207+Ago!L207+Set!L207+Oct!L207+Nov!L207+Dic!L207</f>
        <v>0</v>
      </c>
      <c r="S207" s="54">
        <f t="shared" si="53"/>
        <v>2</v>
      </c>
      <c r="T207" s="51">
        <f t="shared" si="54"/>
        <v>0</v>
      </c>
      <c r="U207" s="13">
        <f>+Ene!M207+Feb!M207+Mar!M207+Abr!M207+May!M207+Jun!M207+Jul!M207+Ago!M207+Set!M207+Oct!M207+Nov!M207+Dic!M207</f>
        <v>0</v>
      </c>
      <c r="V207" s="13">
        <f>+Ene!N207+Feb!N207+Mar!N207+Abr!N207+May!N207+Jun!N207+Jul!N207+Ago!N207+Set!N207+Oct!N207+Nov!N207+Dic!N207</f>
        <v>0</v>
      </c>
      <c r="W207" s="13">
        <f>+Ene!O207+Feb!O207+Mar!O207+Abr!O207+May!O207+Jun!O207+Jul!O207+Ago!O207+Set!O207+Oct!O207+Nov!O207+Dic!O207</f>
        <v>0</v>
      </c>
      <c r="X207" s="13">
        <f t="shared" si="55"/>
        <v>0</v>
      </c>
      <c r="Y207" s="56">
        <f t="shared" si="56"/>
        <v>9.2979716048831342</v>
      </c>
      <c r="Z207" s="47">
        <f t="shared" si="57"/>
        <v>0</v>
      </c>
      <c r="AA207" s="14">
        <f>+Ene!P207+Feb!P207+Mar!P207+Abr!P207+May!P207+Jun!P207+Jul!P207+Ago!P207+Set!P207+Oct!P207+Nov!P207+Dic!P207</f>
        <v>0</v>
      </c>
      <c r="AB207" s="13">
        <f>+Ene!Q207+Feb!Q207+Mar!Q207+Abr!Q207+May!Q207+Jun!Q207+Jul!Q207+Ago!Q207+Set!Q207+Oct!Q207+Nov!Q207+Dic!Q207</f>
        <v>0</v>
      </c>
      <c r="AC207" s="13">
        <f>+Ene!R207+Feb!R207+Mar!R207+Abr!R207+May!R207+Jun!R207+Jul!R207+Ago!R207+Set!R207+Oct!R207+Nov!R207+Dic!R207</f>
        <v>0</v>
      </c>
      <c r="AD207" s="13">
        <f>+Ene!S207+Feb!S207+Mar!S207+Abr!S207+May!S207+Jun!S207+Jul!S207+Ago!S207+Set!S207+Oct!S207+Nov!S207+Dic!S207</f>
        <v>0</v>
      </c>
      <c r="AE207" s="13">
        <f t="shared" si="58"/>
        <v>0</v>
      </c>
      <c r="AF207" s="56">
        <v>45</v>
      </c>
      <c r="AG207" s="47">
        <f t="shared" si="59"/>
        <v>0</v>
      </c>
      <c r="AH207" s="14">
        <f>+Ene!T207+Feb!T207+Mar!T207+Abr!T207+May!T207+Jun!T207+Jul!T207+Ago!T207+Set!T207+Oct!T207+Nov!T207+Dic!T207</f>
        <v>0</v>
      </c>
      <c r="AI207" s="13">
        <f>+Ene!U207+Feb!U207+Mar!U207+Abr!U207+May!U207+Jun!U207+Jul!U207+Ago!U207+Set!U207+Oct!U207+Nov!U207+Dic!U207</f>
        <v>0</v>
      </c>
      <c r="AJ207" s="13">
        <f>+Ene!V207+Feb!V207+Mar!V207+Abr!V207+May!V207+Jun!V207+Jul!V207+Ago!V207+Set!V207+Oct!V207+Nov!V207+Dic!V207</f>
        <v>0</v>
      </c>
      <c r="AK207" s="13">
        <f>+Ene!W207+Feb!W207+Mar!W207+Abr!W207+May!W207+Jun!W207+Jul!W207+Ago!W207+Set!W207+Oct!W207+Nov!W207+Dic!W207</f>
        <v>0</v>
      </c>
      <c r="AL207" s="13">
        <f t="shared" si="60"/>
        <v>0</v>
      </c>
      <c r="AM207" s="56">
        <f t="shared" si="61"/>
        <v>9.2979716048831342</v>
      </c>
      <c r="AN207" s="47">
        <f t="shared" si="62"/>
        <v>0</v>
      </c>
      <c r="AO207" s="62">
        <f t="shared" si="63"/>
        <v>7.2979716048831342</v>
      </c>
      <c r="AP207" s="40">
        <f>+Ene!X207+Feb!W207+Mar!W207+Abr!W207+May!W207+Jun!W207+Jul!W207+Ago!W207+Set!W207+Oct!W207+Nov!W207+Dic!W207</f>
        <v>0</v>
      </c>
      <c r="AQ207" s="59">
        <f t="shared" si="64"/>
        <v>0</v>
      </c>
      <c r="AR207" s="8">
        <f>+Ene!Y207+Feb!Y207+Mar!Y207+Abr!Y207+May!Y207+Jun!Y207+Jul!Y207+Ago!Y207+Set!Y207+Oct!Y207+Nov!Y207+Dic!Y207</f>
        <v>0</v>
      </c>
      <c r="AS207" s="59">
        <f t="shared" si="65"/>
        <v>0</v>
      </c>
      <c r="AT207" s="13">
        <f>+Ene!AA207+Feb!AA207+Mar!AA207+Abr!AA207+May!AA207+Jun!AA207+Jul!AA207+Ago!AA207+Set!AA207+Oct!AA207+Nov!AA207+Dic!AA207</f>
        <v>0</v>
      </c>
      <c r="AU207" s="13">
        <f>+Ene!AB207+Feb!AB207+Mar!AB207+Abr!AB207+May!AB207+Jun!AB207+Jul!AB207+Ago!AB207+Set!AB207+Oct!AB207+Nov!AB207+Dic!AB207</f>
        <v>0</v>
      </c>
      <c r="AV207" s="13">
        <f>+Ene!AC207+Feb!AC207+Mar!AC207+Abr!AC207+May!AC207+Jun!AC207+Jul!AC207+Ago!AC207+Set!AC207+Oct!AC207+Nov!AC207+Dic!AC207</f>
        <v>0</v>
      </c>
      <c r="AW207" s="14">
        <f t="shared" si="66"/>
        <v>0</v>
      </c>
      <c r="AX207" s="56">
        <f t="shared" si="67"/>
        <v>9.2979716048831342</v>
      </c>
      <c r="AY207" s="47">
        <f t="shared" si="68"/>
        <v>0</v>
      </c>
    </row>
    <row r="208" spans="1:51" x14ac:dyDescent="0.3">
      <c r="A208" s="79" t="s">
        <v>57</v>
      </c>
      <c r="B208" s="79" t="s">
        <v>58</v>
      </c>
      <c r="C208" s="80">
        <v>407</v>
      </c>
      <c r="D208" s="79" t="s">
        <v>268</v>
      </c>
      <c r="E208" s="79" t="s">
        <v>57</v>
      </c>
      <c r="F208" s="79" t="s">
        <v>59</v>
      </c>
      <c r="G208" s="81" t="s">
        <v>264</v>
      </c>
      <c r="H208" s="82">
        <v>26631</v>
      </c>
      <c r="I208" s="84" t="s">
        <v>372</v>
      </c>
      <c r="J208" s="54">
        <v>2</v>
      </c>
      <c r="K208" s="54">
        <v>2</v>
      </c>
      <c r="L208" s="54">
        <v>2.4736110265709375</v>
      </c>
      <c r="M208" s="54">
        <v>2.3917033766844829</v>
      </c>
      <c r="N208" s="54">
        <v>4.8653144032554199</v>
      </c>
      <c r="O208" s="54">
        <v>6.8653144032554199</v>
      </c>
      <c r="P208" s="40">
        <f>+Ene!J208+Feb!J208+Mar!J208+Abr!J208+May!J208+Jun!J208+Jul!J208+Ago!J208+Set!J208+Oct!J208+Nov!J208+Dic!J208</f>
        <v>0</v>
      </c>
      <c r="Q208" s="8">
        <f>+Ene!K208+Feb!K208+Mar!K208+Abr!K208+May!K208+Jun!K208+Jul!K208+Ago!K208+Set!K208+Oct!K208+Nov!K208+Dic!K208</f>
        <v>0</v>
      </c>
      <c r="R208" s="42">
        <f>+Ene!L208+Feb!L208+Mar!L208+Abr!L208+May!L208+Jun!L208+Jul!L208+Ago!L208+Set!L208+Oct!L208+Nov!L208+Dic!L208</f>
        <v>0</v>
      </c>
      <c r="S208" s="54">
        <f t="shared" si="53"/>
        <v>2</v>
      </c>
      <c r="T208" s="51">
        <f t="shared" si="54"/>
        <v>0</v>
      </c>
      <c r="U208" s="13">
        <f>+Ene!M208+Feb!M208+Mar!M208+Abr!M208+May!M208+Jun!M208+Jul!M208+Ago!M208+Set!M208+Oct!M208+Nov!M208+Dic!M208</f>
        <v>0</v>
      </c>
      <c r="V208" s="13">
        <f>+Ene!N208+Feb!N208+Mar!N208+Abr!N208+May!N208+Jun!N208+Jul!N208+Ago!N208+Set!N208+Oct!N208+Nov!N208+Dic!N208</f>
        <v>0</v>
      </c>
      <c r="W208" s="13">
        <f>+Ene!O208+Feb!O208+Mar!O208+Abr!O208+May!O208+Jun!O208+Jul!O208+Ago!O208+Set!O208+Oct!O208+Nov!O208+Dic!O208</f>
        <v>0</v>
      </c>
      <c r="X208" s="13">
        <f t="shared" si="55"/>
        <v>0</v>
      </c>
      <c r="Y208" s="56">
        <f t="shared" si="56"/>
        <v>6.8653144032554199</v>
      </c>
      <c r="Z208" s="47">
        <f t="shared" si="57"/>
        <v>0</v>
      </c>
      <c r="AA208" s="14">
        <f>+Ene!P208+Feb!P208+Mar!P208+Abr!P208+May!P208+Jun!P208+Jul!P208+Ago!P208+Set!P208+Oct!P208+Nov!P208+Dic!P208</f>
        <v>0</v>
      </c>
      <c r="AB208" s="13">
        <f>+Ene!Q208+Feb!Q208+Mar!Q208+Abr!Q208+May!Q208+Jun!Q208+Jul!Q208+Ago!Q208+Set!Q208+Oct!Q208+Nov!Q208+Dic!Q208</f>
        <v>0</v>
      </c>
      <c r="AC208" s="13">
        <f>+Ene!R208+Feb!R208+Mar!R208+Abr!R208+May!R208+Jun!R208+Jul!R208+Ago!R208+Set!R208+Oct!R208+Nov!R208+Dic!R208</f>
        <v>0</v>
      </c>
      <c r="AD208" s="13">
        <f>+Ene!S208+Feb!S208+Mar!S208+Abr!S208+May!S208+Jun!S208+Jul!S208+Ago!S208+Set!S208+Oct!S208+Nov!S208+Dic!S208</f>
        <v>0</v>
      </c>
      <c r="AE208" s="13">
        <f t="shared" si="58"/>
        <v>0</v>
      </c>
      <c r="AF208" s="56">
        <v>130</v>
      </c>
      <c r="AG208" s="47">
        <f t="shared" si="59"/>
        <v>0</v>
      </c>
      <c r="AH208" s="14">
        <f>+Ene!T208+Feb!T208+Mar!T208+Abr!T208+May!T208+Jun!T208+Jul!T208+Ago!T208+Set!T208+Oct!T208+Nov!T208+Dic!T208</f>
        <v>0</v>
      </c>
      <c r="AI208" s="13">
        <f>+Ene!U208+Feb!U208+Mar!U208+Abr!U208+May!U208+Jun!U208+Jul!U208+Ago!U208+Set!U208+Oct!U208+Nov!U208+Dic!U208</f>
        <v>0</v>
      </c>
      <c r="AJ208" s="13">
        <f>+Ene!V208+Feb!V208+Mar!V208+Abr!V208+May!V208+Jun!V208+Jul!V208+Ago!V208+Set!V208+Oct!V208+Nov!V208+Dic!V208</f>
        <v>0</v>
      </c>
      <c r="AK208" s="13">
        <f>+Ene!W208+Feb!W208+Mar!W208+Abr!W208+May!W208+Jun!W208+Jul!W208+Ago!W208+Set!W208+Oct!W208+Nov!W208+Dic!W208</f>
        <v>0</v>
      </c>
      <c r="AL208" s="13">
        <f t="shared" si="60"/>
        <v>0</v>
      </c>
      <c r="AM208" s="56">
        <f t="shared" si="61"/>
        <v>6.8653144032554199</v>
      </c>
      <c r="AN208" s="47">
        <f t="shared" si="62"/>
        <v>0</v>
      </c>
      <c r="AO208" s="62">
        <f t="shared" si="63"/>
        <v>4.8653144032554199</v>
      </c>
      <c r="AP208" s="40">
        <f>+Ene!X208+Feb!W208+Mar!W208+Abr!W208+May!W208+Jun!W208+Jul!W208+Ago!W208+Set!W208+Oct!W208+Nov!W208+Dic!W208</f>
        <v>0</v>
      </c>
      <c r="AQ208" s="59">
        <f t="shared" si="64"/>
        <v>0</v>
      </c>
      <c r="AR208" s="8">
        <f>+Ene!Y208+Feb!Y208+Mar!Y208+Abr!Y208+May!Y208+Jun!Y208+Jul!Y208+Ago!Y208+Set!Y208+Oct!Y208+Nov!Y208+Dic!Y208</f>
        <v>0</v>
      </c>
      <c r="AS208" s="59">
        <f t="shared" si="65"/>
        <v>0</v>
      </c>
      <c r="AT208" s="13">
        <f>+Ene!AA208+Feb!AA208+Mar!AA208+Abr!AA208+May!AA208+Jun!AA208+Jul!AA208+Ago!AA208+Set!AA208+Oct!AA208+Nov!AA208+Dic!AA208</f>
        <v>0</v>
      </c>
      <c r="AU208" s="13">
        <f>+Ene!AB208+Feb!AB208+Mar!AB208+Abr!AB208+May!AB208+Jun!AB208+Jul!AB208+Ago!AB208+Set!AB208+Oct!AB208+Nov!AB208+Dic!AB208</f>
        <v>0</v>
      </c>
      <c r="AV208" s="13">
        <f>+Ene!AC208+Feb!AC208+Mar!AC208+Abr!AC208+May!AC208+Jun!AC208+Jul!AC208+Ago!AC208+Set!AC208+Oct!AC208+Nov!AC208+Dic!AC208</f>
        <v>0</v>
      </c>
      <c r="AW208" s="14">
        <f t="shared" si="66"/>
        <v>0</v>
      </c>
      <c r="AX208" s="56">
        <f t="shared" si="67"/>
        <v>6.8653144032554199</v>
      </c>
      <c r="AY208" s="47">
        <f t="shared" si="68"/>
        <v>0</v>
      </c>
    </row>
    <row r="209" spans="1:51" x14ac:dyDescent="0.3">
      <c r="A209" s="79" t="s">
        <v>57</v>
      </c>
      <c r="B209" s="79" t="s">
        <v>58</v>
      </c>
      <c r="C209" s="80">
        <v>407</v>
      </c>
      <c r="D209" s="79" t="s">
        <v>268</v>
      </c>
      <c r="E209" s="79" t="s">
        <v>57</v>
      </c>
      <c r="F209" s="79" t="s">
        <v>59</v>
      </c>
      <c r="G209" s="81" t="s">
        <v>264</v>
      </c>
      <c r="H209" s="82">
        <v>26839</v>
      </c>
      <c r="I209" s="84" t="s">
        <v>587</v>
      </c>
      <c r="J209" s="54">
        <v>2</v>
      </c>
      <c r="K209" s="54">
        <v>2</v>
      </c>
      <c r="L209" s="54">
        <v>3.710416539856408</v>
      </c>
      <c r="M209" s="54">
        <v>3.5875550650267258</v>
      </c>
      <c r="N209" s="54">
        <v>7.2979716048831342</v>
      </c>
      <c r="O209" s="54">
        <v>9.2979716048831342</v>
      </c>
      <c r="P209" s="40">
        <f>+Ene!J209+Feb!J209+Mar!J209+Abr!J209+May!J209+Jun!J209+Jul!J209+Ago!J209+Set!J209+Oct!J209+Nov!J209+Dic!J209</f>
        <v>0</v>
      </c>
      <c r="Q209" s="8">
        <f>+Ene!K209+Feb!K209+Mar!K209+Abr!K209+May!K209+Jun!K209+Jul!K209+Ago!K209+Set!K209+Oct!K209+Nov!K209+Dic!K209</f>
        <v>0</v>
      </c>
      <c r="R209" s="42">
        <f>+Ene!L209+Feb!L209+Mar!L209+Abr!L209+May!L209+Jun!L209+Jul!L209+Ago!L209+Set!L209+Oct!L209+Nov!L209+Dic!L209</f>
        <v>0</v>
      </c>
      <c r="S209" s="54">
        <f t="shared" si="53"/>
        <v>2</v>
      </c>
      <c r="T209" s="51">
        <f t="shared" si="54"/>
        <v>0</v>
      </c>
      <c r="U209" s="13">
        <f>+Ene!M209+Feb!M209+Mar!M209+Abr!M209+May!M209+Jun!M209+Jul!M209+Ago!M209+Set!M209+Oct!M209+Nov!M209+Dic!M209</f>
        <v>0</v>
      </c>
      <c r="V209" s="13">
        <f>+Ene!N209+Feb!N209+Mar!N209+Abr!N209+May!N209+Jun!N209+Jul!N209+Ago!N209+Set!N209+Oct!N209+Nov!N209+Dic!N209</f>
        <v>0</v>
      </c>
      <c r="W209" s="13">
        <f>+Ene!O209+Feb!O209+Mar!O209+Abr!O209+May!O209+Jun!O209+Jul!O209+Ago!O209+Set!O209+Oct!O209+Nov!O209+Dic!O209</f>
        <v>0</v>
      </c>
      <c r="X209" s="13">
        <f t="shared" si="55"/>
        <v>0</v>
      </c>
      <c r="Y209" s="56">
        <f t="shared" si="56"/>
        <v>9.2979716048831342</v>
      </c>
      <c r="Z209" s="47">
        <f t="shared" si="57"/>
        <v>0</v>
      </c>
      <c r="AA209" s="14">
        <f>+Ene!P209+Feb!P209+Mar!P209+Abr!P209+May!P209+Jun!P209+Jul!P209+Ago!P209+Set!P209+Oct!P209+Nov!P209+Dic!P209</f>
        <v>0</v>
      </c>
      <c r="AB209" s="13">
        <f>+Ene!Q209+Feb!Q209+Mar!Q209+Abr!Q209+May!Q209+Jun!Q209+Jul!Q209+Ago!Q209+Set!Q209+Oct!Q209+Nov!Q209+Dic!Q209</f>
        <v>0</v>
      </c>
      <c r="AC209" s="13">
        <f>+Ene!R209+Feb!R209+Mar!R209+Abr!R209+May!R209+Jun!R209+Jul!R209+Ago!R209+Set!R209+Oct!R209+Nov!R209+Dic!R209</f>
        <v>0</v>
      </c>
      <c r="AD209" s="13">
        <f>+Ene!S209+Feb!S209+Mar!S209+Abr!S209+May!S209+Jun!S209+Jul!S209+Ago!S209+Set!S209+Oct!S209+Nov!S209+Dic!S209</f>
        <v>0</v>
      </c>
      <c r="AE209" s="13">
        <f t="shared" si="58"/>
        <v>0</v>
      </c>
      <c r="AF209" s="52" t="s">
        <v>553</v>
      </c>
      <c r="AG209" s="47">
        <f t="shared" si="59"/>
        <v>0</v>
      </c>
      <c r="AH209" s="14">
        <f>+Ene!T209+Feb!T209+Mar!T209+Abr!T209+May!T209+Jun!T209+Jul!T209+Ago!T209+Set!T209+Oct!T209+Nov!T209+Dic!T209</f>
        <v>0</v>
      </c>
      <c r="AI209" s="13">
        <f>+Ene!U209+Feb!U209+Mar!U209+Abr!U209+May!U209+Jun!U209+Jul!U209+Ago!U209+Set!U209+Oct!U209+Nov!U209+Dic!U209</f>
        <v>0</v>
      </c>
      <c r="AJ209" s="13">
        <f>+Ene!V209+Feb!V209+Mar!V209+Abr!V209+May!V209+Jun!V209+Jul!V209+Ago!V209+Set!V209+Oct!V209+Nov!V209+Dic!V209</f>
        <v>0</v>
      </c>
      <c r="AK209" s="13">
        <f>+Ene!W209+Feb!W209+Mar!W209+Abr!W209+May!W209+Jun!W209+Jul!W209+Ago!W209+Set!W209+Oct!W209+Nov!W209+Dic!W209</f>
        <v>0</v>
      </c>
      <c r="AL209" s="13">
        <f t="shared" si="60"/>
        <v>0</v>
      </c>
      <c r="AM209" s="56">
        <f t="shared" si="61"/>
        <v>9.2979716048831342</v>
      </c>
      <c r="AN209" s="47">
        <f t="shared" si="62"/>
        <v>0</v>
      </c>
      <c r="AO209" s="62">
        <f t="shared" si="63"/>
        <v>7.2979716048831342</v>
      </c>
      <c r="AP209" s="40">
        <f>+Ene!X209+Feb!W209+Mar!W209+Abr!W209+May!W209+Jun!W209+Jul!W209+Ago!W209+Set!W209+Oct!W209+Nov!W209+Dic!W209</f>
        <v>0</v>
      </c>
      <c r="AQ209" s="59">
        <f t="shared" si="64"/>
        <v>0</v>
      </c>
      <c r="AR209" s="8">
        <f>+Ene!Y209+Feb!Y209+Mar!Y209+Abr!Y209+May!Y209+Jun!Y209+Jul!Y209+Ago!Y209+Set!Y209+Oct!Y209+Nov!Y209+Dic!Y209</f>
        <v>0</v>
      </c>
      <c r="AS209" s="59">
        <f t="shared" si="65"/>
        <v>0</v>
      </c>
      <c r="AT209" s="13">
        <f>+Ene!AA209+Feb!AA209+Mar!AA209+Abr!AA209+May!AA209+Jun!AA209+Jul!AA209+Ago!AA209+Set!AA209+Oct!AA209+Nov!AA209+Dic!AA209</f>
        <v>0</v>
      </c>
      <c r="AU209" s="13">
        <f>+Ene!AB209+Feb!AB209+Mar!AB209+Abr!AB209+May!AB209+Jun!AB209+Jul!AB209+Ago!AB209+Set!AB209+Oct!AB209+Nov!AB209+Dic!AB209</f>
        <v>0</v>
      </c>
      <c r="AV209" s="13">
        <f>+Ene!AC209+Feb!AC209+Mar!AC209+Abr!AC209+May!AC209+Jun!AC209+Jul!AC209+Ago!AC209+Set!AC209+Oct!AC209+Nov!AC209+Dic!AC209</f>
        <v>0</v>
      </c>
      <c r="AW209" s="14">
        <f t="shared" si="66"/>
        <v>0</v>
      </c>
      <c r="AX209" s="56">
        <f t="shared" si="67"/>
        <v>9.2979716048831342</v>
      </c>
      <c r="AY209" s="47">
        <f t="shared" si="68"/>
        <v>0</v>
      </c>
    </row>
    <row r="210" spans="1:51" x14ac:dyDescent="0.3">
      <c r="A210" s="79" t="s">
        <v>51</v>
      </c>
      <c r="B210" s="79" t="s">
        <v>52</v>
      </c>
      <c r="C210" s="80">
        <v>406</v>
      </c>
      <c r="D210" s="79" t="s">
        <v>260</v>
      </c>
      <c r="E210" s="79" t="s">
        <v>51</v>
      </c>
      <c r="F210" s="79" t="s">
        <v>52</v>
      </c>
      <c r="G210" s="81" t="s">
        <v>263</v>
      </c>
      <c r="H210" s="82">
        <v>26060</v>
      </c>
      <c r="I210" s="84" t="s">
        <v>388</v>
      </c>
      <c r="J210" s="54">
        <v>340</v>
      </c>
      <c r="K210" s="54">
        <v>340</v>
      </c>
      <c r="L210" s="54">
        <v>325.38757938524651</v>
      </c>
      <c r="M210" s="54">
        <v>397.16425130846272</v>
      </c>
      <c r="N210" s="54">
        <v>722.55183069370923</v>
      </c>
      <c r="O210" s="54">
        <v>1062.5518306937092</v>
      </c>
      <c r="P210" s="40">
        <f>+Ene!J210+Feb!J210+Mar!J210+Abr!J210+May!J210+Jun!J210+Jul!J210+Ago!J210+Set!J210+Oct!J210+Nov!J210+Dic!J210</f>
        <v>29</v>
      </c>
      <c r="Q210" s="8">
        <f>+Ene!K210+Feb!K210+Mar!K210+Abr!K210+May!K210+Jun!K210+Jul!K210+Ago!K210+Set!K210+Oct!K210+Nov!K210+Dic!K210</f>
        <v>26</v>
      </c>
      <c r="R210" s="42">
        <f>+Ene!L210+Feb!L210+Mar!L210+Abr!L210+May!L210+Jun!L210+Jul!L210+Ago!L210+Set!L210+Oct!L210+Nov!L210+Dic!L210</f>
        <v>29</v>
      </c>
      <c r="S210" s="54">
        <f t="shared" si="53"/>
        <v>340</v>
      </c>
      <c r="T210" s="51">
        <f t="shared" si="54"/>
        <v>8.5294117647058822</v>
      </c>
      <c r="U210" s="13">
        <f>+Ene!M210+Feb!M210+Mar!M210+Abr!M210+May!M210+Jun!M210+Jul!M210+Ago!M210+Set!M210+Oct!M210+Nov!M210+Dic!M210</f>
        <v>21</v>
      </c>
      <c r="V210" s="13">
        <f>+Ene!N210+Feb!N210+Mar!N210+Abr!N210+May!N210+Jun!N210+Jul!N210+Ago!N210+Set!N210+Oct!N210+Nov!N210+Dic!N210</f>
        <v>16</v>
      </c>
      <c r="W210" s="13">
        <f>+Ene!O210+Feb!O210+Mar!O210+Abr!O210+May!O210+Jun!O210+Jul!O210+Ago!O210+Set!O210+Oct!O210+Nov!O210+Dic!O210</f>
        <v>18</v>
      </c>
      <c r="X210" s="13">
        <f t="shared" si="55"/>
        <v>55</v>
      </c>
      <c r="Y210" s="56">
        <f t="shared" si="56"/>
        <v>1062.5518306937092</v>
      </c>
      <c r="Z210" s="47">
        <f t="shared" si="57"/>
        <v>5.1762180828479769</v>
      </c>
      <c r="AA210" s="14">
        <f>+Ene!P210+Feb!P210+Mar!P210+Abr!P210+May!P210+Jun!P210+Jul!P210+Ago!P210+Set!P210+Oct!P210+Nov!P210+Dic!P210</f>
        <v>2</v>
      </c>
      <c r="AB210" s="13">
        <f>+Ene!Q210+Feb!Q210+Mar!Q210+Abr!Q210+May!Q210+Jun!Q210+Jul!Q210+Ago!Q210+Set!Q210+Oct!Q210+Nov!Q210+Dic!Q210</f>
        <v>26</v>
      </c>
      <c r="AC210" s="13">
        <f>+Ene!R210+Feb!R210+Mar!R210+Abr!R210+May!R210+Jun!R210+Jul!R210+Ago!R210+Set!R210+Oct!R210+Nov!R210+Dic!R210</f>
        <v>63</v>
      </c>
      <c r="AD210" s="13">
        <f>+Ene!S210+Feb!S210+Mar!S210+Abr!S210+May!S210+Jun!S210+Jul!S210+Ago!S210+Set!S210+Oct!S210+Nov!S210+Dic!S210</f>
        <v>54</v>
      </c>
      <c r="AE210" s="13">
        <f t="shared" si="58"/>
        <v>145</v>
      </c>
      <c r="AF210" s="56">
        <v>904</v>
      </c>
      <c r="AG210" s="47">
        <f t="shared" si="59"/>
        <v>16.039823008849556</v>
      </c>
      <c r="AH210" s="14">
        <f>+Ene!T210+Feb!T210+Mar!T210+Abr!T210+May!T210+Jun!T210+Jul!T210+Ago!T210+Set!T210+Oct!T210+Nov!T210+Dic!T210</f>
        <v>65</v>
      </c>
      <c r="AI210" s="13">
        <f>+Ene!U210+Feb!U210+Mar!U210+Abr!U210+May!U210+Jun!U210+Jul!U210+Ago!U210+Set!U210+Oct!U210+Nov!U210+Dic!U210</f>
        <v>45</v>
      </c>
      <c r="AJ210" s="13">
        <f>+Ene!V210+Feb!V210+Mar!V210+Abr!V210+May!V210+Jun!V210+Jul!V210+Ago!V210+Set!V210+Oct!V210+Nov!V210+Dic!V210</f>
        <v>21</v>
      </c>
      <c r="AK210" s="13">
        <f>+Ene!W210+Feb!W210+Mar!W210+Abr!W210+May!W210+Jun!W210+Jul!W210+Ago!W210+Set!W210+Oct!W210+Nov!W210+Dic!W210</f>
        <v>16</v>
      </c>
      <c r="AL210" s="13">
        <f t="shared" si="60"/>
        <v>147</v>
      </c>
      <c r="AM210" s="56">
        <f t="shared" si="61"/>
        <v>1062.5518306937092</v>
      </c>
      <c r="AN210" s="47">
        <f t="shared" si="62"/>
        <v>13.834619239611868</v>
      </c>
      <c r="AO210" s="62">
        <f t="shared" si="63"/>
        <v>722.55183069370923</v>
      </c>
      <c r="AP210" s="40">
        <f>+Ene!X210+Feb!W210+Mar!W210+Abr!W210+May!W210+Jun!W210+Jul!W210+Ago!W210+Set!W210+Oct!W210+Nov!W210+Dic!W210</f>
        <v>29</v>
      </c>
      <c r="AQ210" s="59">
        <f t="shared" si="64"/>
        <v>4.0135529062541595</v>
      </c>
      <c r="AR210" s="8">
        <f>+Ene!Y210+Feb!Y210+Mar!Y210+Abr!Y210+May!Y210+Jun!Y210+Jul!Y210+Ago!Y210+Set!Y210+Oct!Y210+Nov!Y210+Dic!Y210</f>
        <v>22</v>
      </c>
      <c r="AS210" s="59">
        <f t="shared" si="65"/>
        <v>3.0447642737100522</v>
      </c>
      <c r="AT210" s="13">
        <f>+Ene!AA210+Feb!AA210+Mar!AA210+Abr!AA210+May!AA210+Jun!AA210+Jul!AA210+Ago!AA210+Set!AA210+Oct!AA210+Nov!AA210+Dic!AA210</f>
        <v>7</v>
      </c>
      <c r="AU210" s="13">
        <f>+Ene!AB210+Feb!AB210+Mar!AB210+Abr!AB210+May!AB210+Jun!AB210+Jul!AB210+Ago!AB210+Set!AB210+Oct!AB210+Nov!AB210+Dic!AB210</f>
        <v>1</v>
      </c>
      <c r="AV210" s="13">
        <f>+Ene!AC210+Feb!AC210+Mar!AC210+Abr!AC210+May!AC210+Jun!AC210+Jul!AC210+Ago!AC210+Set!AC210+Oct!AC210+Nov!AC210+Dic!AC210</f>
        <v>0</v>
      </c>
      <c r="AW210" s="14">
        <f t="shared" si="66"/>
        <v>8</v>
      </c>
      <c r="AX210" s="56">
        <f t="shared" si="67"/>
        <v>1062.5518306937092</v>
      </c>
      <c r="AY210" s="47">
        <f t="shared" si="68"/>
        <v>0.75290444841425119</v>
      </c>
    </row>
    <row r="211" spans="1:51" x14ac:dyDescent="0.3">
      <c r="A211" s="79" t="s">
        <v>51</v>
      </c>
      <c r="B211" s="79" t="s">
        <v>52</v>
      </c>
      <c r="C211" s="80">
        <v>406</v>
      </c>
      <c r="D211" s="79" t="s">
        <v>260</v>
      </c>
      <c r="E211" s="79" t="s">
        <v>51</v>
      </c>
      <c r="F211" s="79" t="s">
        <v>52</v>
      </c>
      <c r="G211" s="81" t="s">
        <v>264</v>
      </c>
      <c r="H211" s="85">
        <v>163</v>
      </c>
      <c r="I211" s="84" t="s">
        <v>373</v>
      </c>
      <c r="J211" s="54">
        <v>10</v>
      </c>
      <c r="K211" s="54">
        <v>10</v>
      </c>
      <c r="L211" s="54">
        <v>16.161566633284359</v>
      </c>
      <c r="M211" s="54">
        <v>19.726618096508847</v>
      </c>
      <c r="N211" s="54">
        <v>35.88818472979321</v>
      </c>
      <c r="O211" s="54">
        <v>45.88818472979321</v>
      </c>
      <c r="P211" s="40">
        <f>+Ene!J211+Feb!J211+Mar!J211+Abr!J211+May!J211+Jun!J211+Jul!J211+Ago!J211+Set!J211+Oct!J211+Nov!J211+Dic!J211</f>
        <v>1</v>
      </c>
      <c r="Q211" s="8">
        <f>+Ene!K211+Feb!K211+Mar!K211+Abr!K211+May!K211+Jun!K211+Jul!K211+Ago!K211+Set!K211+Oct!K211+Nov!K211+Dic!K211</f>
        <v>2</v>
      </c>
      <c r="R211" s="42">
        <f>+Ene!L211+Feb!L211+Mar!L211+Abr!L211+May!L211+Jun!L211+Jul!L211+Ago!L211+Set!L211+Oct!L211+Nov!L211+Dic!L211</f>
        <v>2</v>
      </c>
      <c r="S211" s="54">
        <f t="shared" si="53"/>
        <v>10</v>
      </c>
      <c r="T211" s="51">
        <f t="shared" si="54"/>
        <v>20</v>
      </c>
      <c r="U211" s="13">
        <f>+Ene!M211+Feb!M211+Mar!M211+Abr!M211+May!M211+Jun!M211+Jul!M211+Ago!M211+Set!M211+Oct!M211+Nov!M211+Dic!M211</f>
        <v>2</v>
      </c>
      <c r="V211" s="13">
        <f>+Ene!N211+Feb!N211+Mar!N211+Abr!N211+May!N211+Jun!N211+Jul!N211+Ago!N211+Set!N211+Oct!N211+Nov!N211+Dic!N211</f>
        <v>0</v>
      </c>
      <c r="W211" s="13">
        <f>+Ene!O211+Feb!O211+Mar!O211+Abr!O211+May!O211+Jun!O211+Jul!O211+Ago!O211+Set!O211+Oct!O211+Nov!O211+Dic!O211</f>
        <v>1</v>
      </c>
      <c r="X211" s="13">
        <f t="shared" si="55"/>
        <v>3</v>
      </c>
      <c r="Y211" s="56">
        <f t="shared" si="56"/>
        <v>45.88818472979321</v>
      </c>
      <c r="Z211" s="47">
        <f t="shared" si="57"/>
        <v>6.537630585443992</v>
      </c>
      <c r="AA211" s="14">
        <f>+Ene!P211+Feb!P211+Mar!P211+Abr!P211+May!P211+Jun!P211+Jul!P211+Ago!P211+Set!P211+Oct!P211+Nov!P211+Dic!P211</f>
        <v>0</v>
      </c>
      <c r="AB211" s="13">
        <f>+Ene!Q211+Feb!Q211+Mar!Q211+Abr!Q211+May!Q211+Jun!Q211+Jul!Q211+Ago!Q211+Set!Q211+Oct!Q211+Nov!Q211+Dic!Q211</f>
        <v>0</v>
      </c>
      <c r="AC211" s="13">
        <f>+Ene!R211+Feb!R211+Mar!R211+Abr!R211+May!R211+Jun!R211+Jul!R211+Ago!R211+Set!R211+Oct!R211+Nov!R211+Dic!R211</f>
        <v>11</v>
      </c>
      <c r="AD211" s="13">
        <f>+Ene!S211+Feb!S211+Mar!S211+Abr!S211+May!S211+Jun!S211+Jul!S211+Ago!S211+Set!S211+Oct!S211+Nov!S211+Dic!S211</f>
        <v>1</v>
      </c>
      <c r="AE211" s="13">
        <f t="shared" si="58"/>
        <v>12</v>
      </c>
      <c r="AF211" s="56">
        <v>239</v>
      </c>
      <c r="AG211" s="47">
        <f t="shared" si="59"/>
        <v>5.02092050209205</v>
      </c>
      <c r="AH211" s="14">
        <f>+Ene!T211+Feb!T211+Mar!T211+Abr!T211+May!T211+Jun!T211+Jul!T211+Ago!T211+Set!T211+Oct!T211+Nov!T211+Dic!T211</f>
        <v>2</v>
      </c>
      <c r="AI211" s="13">
        <f>+Ene!U211+Feb!U211+Mar!U211+Abr!U211+May!U211+Jun!U211+Jul!U211+Ago!U211+Set!U211+Oct!U211+Nov!U211+Dic!U211</f>
        <v>7</v>
      </c>
      <c r="AJ211" s="13">
        <f>+Ene!V211+Feb!V211+Mar!V211+Abr!V211+May!V211+Jun!V211+Jul!V211+Ago!V211+Set!V211+Oct!V211+Nov!V211+Dic!V211</f>
        <v>0</v>
      </c>
      <c r="AK211" s="13">
        <f>+Ene!W211+Feb!W211+Mar!W211+Abr!W211+May!W211+Jun!W211+Jul!W211+Ago!W211+Set!W211+Oct!W211+Nov!W211+Dic!W211</f>
        <v>0</v>
      </c>
      <c r="AL211" s="13">
        <f t="shared" si="60"/>
        <v>9</v>
      </c>
      <c r="AM211" s="56">
        <f t="shared" si="61"/>
        <v>45.88818472979321</v>
      </c>
      <c r="AN211" s="47">
        <f t="shared" si="62"/>
        <v>19.612891756331972</v>
      </c>
      <c r="AO211" s="62">
        <f t="shared" si="63"/>
        <v>35.88818472979321</v>
      </c>
      <c r="AP211" s="40">
        <f>+Ene!X211+Feb!W211+Mar!W211+Abr!W211+May!W211+Jun!W211+Jul!W211+Ago!W211+Set!W211+Oct!W211+Nov!W211+Dic!W211</f>
        <v>0</v>
      </c>
      <c r="AQ211" s="59">
        <f t="shared" si="64"/>
        <v>0</v>
      </c>
      <c r="AR211" s="8">
        <f>+Ene!Y211+Feb!Y211+Mar!Y211+Abr!Y211+May!Y211+Jun!Y211+Jul!Y211+Ago!Y211+Set!Y211+Oct!Y211+Nov!Y211+Dic!Y211</f>
        <v>0</v>
      </c>
      <c r="AS211" s="59">
        <f t="shared" si="65"/>
        <v>0</v>
      </c>
      <c r="AT211" s="13">
        <f>+Ene!AA211+Feb!AA211+Mar!AA211+Abr!AA211+May!AA211+Jun!AA211+Jul!AA211+Ago!AA211+Set!AA211+Oct!AA211+Nov!AA211+Dic!AA211</f>
        <v>3</v>
      </c>
      <c r="AU211" s="13">
        <f>+Ene!AB211+Feb!AB211+Mar!AB211+Abr!AB211+May!AB211+Jun!AB211+Jul!AB211+Ago!AB211+Set!AB211+Oct!AB211+Nov!AB211+Dic!AB211</f>
        <v>0</v>
      </c>
      <c r="AV211" s="13">
        <f>+Ene!AC211+Feb!AC211+Mar!AC211+Abr!AC211+May!AC211+Jun!AC211+Jul!AC211+Ago!AC211+Set!AC211+Oct!AC211+Nov!AC211+Dic!AC211</f>
        <v>0</v>
      </c>
      <c r="AW211" s="14">
        <f t="shared" si="66"/>
        <v>3</v>
      </c>
      <c r="AX211" s="56">
        <f t="shared" si="67"/>
        <v>45.88818472979321</v>
      </c>
      <c r="AY211" s="47">
        <f t="shared" si="68"/>
        <v>6.537630585443992</v>
      </c>
    </row>
    <row r="212" spans="1:51" x14ac:dyDescent="0.3">
      <c r="A212" s="79" t="s">
        <v>51</v>
      </c>
      <c r="B212" s="79" t="s">
        <v>52</v>
      </c>
      <c r="C212" s="80">
        <v>406</v>
      </c>
      <c r="D212" s="79" t="s">
        <v>260</v>
      </c>
      <c r="E212" s="79" t="s">
        <v>51</v>
      </c>
      <c r="F212" s="79" t="s">
        <v>52</v>
      </c>
      <c r="G212" s="81" t="s">
        <v>264</v>
      </c>
      <c r="H212" s="85">
        <v>164</v>
      </c>
      <c r="I212" s="84" t="s">
        <v>374</v>
      </c>
      <c r="J212" s="54">
        <v>12</v>
      </c>
      <c r="K212" s="54">
        <v>12</v>
      </c>
      <c r="L212" s="54">
        <v>36.363524924889809</v>
      </c>
      <c r="M212" s="54">
        <v>44.38489071714492</v>
      </c>
      <c r="N212" s="54">
        <v>80.748415642034729</v>
      </c>
      <c r="O212" s="54">
        <v>92.748415642034729</v>
      </c>
      <c r="P212" s="40">
        <f>+Ene!J212+Feb!J212+Mar!J212+Abr!J212+May!J212+Jun!J212+Jul!J212+Ago!J212+Set!J212+Oct!J212+Nov!J212+Dic!J212</f>
        <v>0</v>
      </c>
      <c r="Q212" s="8">
        <f>+Ene!K212+Feb!K212+Mar!K212+Abr!K212+May!K212+Jun!K212+Jul!K212+Ago!K212+Set!K212+Oct!K212+Nov!K212+Dic!K212</f>
        <v>0</v>
      </c>
      <c r="R212" s="42">
        <f>+Ene!L212+Feb!L212+Mar!L212+Abr!L212+May!L212+Jun!L212+Jul!L212+Ago!L212+Set!L212+Oct!L212+Nov!L212+Dic!L212</f>
        <v>0</v>
      </c>
      <c r="S212" s="54">
        <f t="shared" si="53"/>
        <v>12</v>
      </c>
      <c r="T212" s="51">
        <f t="shared" si="54"/>
        <v>0</v>
      </c>
      <c r="U212" s="13">
        <f>+Ene!M212+Feb!M212+Mar!M212+Abr!M212+May!M212+Jun!M212+Jul!M212+Ago!M212+Set!M212+Oct!M212+Nov!M212+Dic!M212</f>
        <v>2</v>
      </c>
      <c r="V212" s="13">
        <f>+Ene!N212+Feb!N212+Mar!N212+Abr!N212+May!N212+Jun!N212+Jul!N212+Ago!N212+Set!N212+Oct!N212+Nov!N212+Dic!N212</f>
        <v>1</v>
      </c>
      <c r="W212" s="13">
        <f>+Ene!O212+Feb!O212+Mar!O212+Abr!O212+May!O212+Jun!O212+Jul!O212+Ago!O212+Set!O212+Oct!O212+Nov!O212+Dic!O212</f>
        <v>0</v>
      </c>
      <c r="X212" s="13">
        <f t="shared" si="55"/>
        <v>3</v>
      </c>
      <c r="Y212" s="56">
        <f t="shared" si="56"/>
        <v>92.748415642034729</v>
      </c>
      <c r="Z212" s="47">
        <f t="shared" si="57"/>
        <v>3.234556600490718</v>
      </c>
      <c r="AA212" s="14">
        <f>+Ene!P212+Feb!P212+Mar!P212+Abr!P212+May!P212+Jun!P212+Jul!P212+Ago!P212+Set!P212+Oct!P212+Nov!P212+Dic!P212</f>
        <v>0</v>
      </c>
      <c r="AB212" s="13">
        <f>+Ene!Q212+Feb!Q212+Mar!Q212+Abr!Q212+May!Q212+Jun!Q212+Jul!Q212+Ago!Q212+Set!Q212+Oct!Q212+Nov!Q212+Dic!Q212</f>
        <v>2</v>
      </c>
      <c r="AC212" s="13">
        <f>+Ene!R212+Feb!R212+Mar!R212+Abr!R212+May!R212+Jun!R212+Jul!R212+Ago!R212+Set!R212+Oct!R212+Nov!R212+Dic!R212</f>
        <v>4</v>
      </c>
      <c r="AD212" s="13">
        <f>+Ene!S212+Feb!S212+Mar!S212+Abr!S212+May!S212+Jun!S212+Jul!S212+Ago!S212+Set!S212+Oct!S212+Nov!S212+Dic!S212</f>
        <v>1</v>
      </c>
      <c r="AE212" s="13">
        <f t="shared" si="58"/>
        <v>7</v>
      </c>
      <c r="AF212" s="56">
        <v>48</v>
      </c>
      <c r="AG212" s="47">
        <f t="shared" si="59"/>
        <v>14.583333333333334</v>
      </c>
      <c r="AH212" s="14">
        <f>+Ene!T212+Feb!T212+Mar!T212+Abr!T212+May!T212+Jun!T212+Jul!T212+Ago!T212+Set!T212+Oct!T212+Nov!T212+Dic!T212</f>
        <v>0</v>
      </c>
      <c r="AI212" s="13">
        <f>+Ene!U212+Feb!U212+Mar!U212+Abr!U212+May!U212+Jun!U212+Jul!U212+Ago!U212+Set!U212+Oct!U212+Nov!U212+Dic!U212</f>
        <v>0</v>
      </c>
      <c r="AJ212" s="13">
        <f>+Ene!V212+Feb!V212+Mar!V212+Abr!V212+May!V212+Jun!V212+Jul!V212+Ago!V212+Set!V212+Oct!V212+Nov!V212+Dic!V212</f>
        <v>0</v>
      </c>
      <c r="AK212" s="13">
        <f>+Ene!W212+Feb!W212+Mar!W212+Abr!W212+May!W212+Jun!W212+Jul!W212+Ago!W212+Set!W212+Oct!W212+Nov!W212+Dic!W212</f>
        <v>0</v>
      </c>
      <c r="AL212" s="13">
        <f t="shared" si="60"/>
        <v>0</v>
      </c>
      <c r="AM212" s="56">
        <f t="shared" si="61"/>
        <v>92.748415642034729</v>
      </c>
      <c r="AN212" s="47">
        <f t="shared" si="62"/>
        <v>0</v>
      </c>
      <c r="AO212" s="62">
        <f t="shared" si="63"/>
        <v>80.748415642034729</v>
      </c>
      <c r="AP212" s="40">
        <f>+Ene!X212+Feb!W212+Mar!W212+Abr!W212+May!W212+Jun!W212+Jul!W212+Ago!W212+Set!W212+Oct!W212+Nov!W212+Dic!W212</f>
        <v>1</v>
      </c>
      <c r="AQ212" s="59">
        <f t="shared" si="64"/>
        <v>1.2384143912285457</v>
      </c>
      <c r="AR212" s="8">
        <f>+Ene!Y212+Feb!Y212+Mar!Y212+Abr!Y212+May!Y212+Jun!Y212+Jul!Y212+Ago!Y212+Set!Y212+Oct!Y212+Nov!Y212+Dic!Y212</f>
        <v>0</v>
      </c>
      <c r="AS212" s="59">
        <f t="shared" si="65"/>
        <v>0</v>
      </c>
      <c r="AT212" s="13">
        <f>+Ene!AA212+Feb!AA212+Mar!AA212+Abr!AA212+May!AA212+Jun!AA212+Jul!AA212+Ago!AA212+Set!AA212+Oct!AA212+Nov!AA212+Dic!AA212</f>
        <v>0</v>
      </c>
      <c r="AU212" s="13">
        <f>+Ene!AB212+Feb!AB212+Mar!AB212+Abr!AB212+May!AB212+Jun!AB212+Jul!AB212+Ago!AB212+Set!AB212+Oct!AB212+Nov!AB212+Dic!AB212</f>
        <v>0</v>
      </c>
      <c r="AV212" s="13">
        <f>+Ene!AC212+Feb!AC212+Mar!AC212+Abr!AC212+May!AC212+Jun!AC212+Jul!AC212+Ago!AC212+Set!AC212+Oct!AC212+Nov!AC212+Dic!AC212</f>
        <v>0</v>
      </c>
      <c r="AW212" s="14">
        <f t="shared" si="66"/>
        <v>0</v>
      </c>
      <c r="AX212" s="56">
        <f t="shared" si="67"/>
        <v>92.748415642034729</v>
      </c>
      <c r="AY212" s="47">
        <f t="shared" si="68"/>
        <v>0</v>
      </c>
    </row>
    <row r="213" spans="1:51" x14ac:dyDescent="0.3">
      <c r="A213" s="79" t="s">
        <v>51</v>
      </c>
      <c r="B213" s="79" t="s">
        <v>52</v>
      </c>
      <c r="C213" s="80">
        <v>406</v>
      </c>
      <c r="D213" s="79" t="s">
        <v>260</v>
      </c>
      <c r="E213" s="79" t="s">
        <v>51</v>
      </c>
      <c r="F213" s="79" t="s">
        <v>52</v>
      </c>
      <c r="G213" s="81" t="s">
        <v>264</v>
      </c>
      <c r="H213" s="85">
        <v>165</v>
      </c>
      <c r="I213" s="84" t="s">
        <v>375</v>
      </c>
      <c r="J213" s="54">
        <v>6</v>
      </c>
      <c r="K213" s="54">
        <v>6</v>
      </c>
      <c r="L213" s="54">
        <v>10.312583209552111</v>
      </c>
      <c r="M213" s="54">
        <v>12.587417741070958</v>
      </c>
      <c r="N213" s="54">
        <v>22.900000950623067</v>
      </c>
      <c r="O213" s="54">
        <v>28.900000950623067</v>
      </c>
      <c r="P213" s="40">
        <f>+Ene!J213+Feb!J213+Mar!J213+Abr!J213+May!J213+Jun!J213+Jul!J213+Ago!J213+Set!J213+Oct!J213+Nov!J213+Dic!J213</f>
        <v>0</v>
      </c>
      <c r="Q213" s="8">
        <f>+Ene!K213+Feb!K213+Mar!K213+Abr!K213+May!K213+Jun!K213+Jul!K213+Ago!K213+Set!K213+Oct!K213+Nov!K213+Dic!K213</f>
        <v>0</v>
      </c>
      <c r="R213" s="42">
        <f>+Ene!L213+Feb!L213+Mar!L213+Abr!L213+May!L213+Jun!L213+Jul!L213+Ago!L213+Set!L213+Oct!L213+Nov!L213+Dic!L213</f>
        <v>0</v>
      </c>
      <c r="S213" s="54">
        <f t="shared" si="53"/>
        <v>6</v>
      </c>
      <c r="T213" s="51">
        <f t="shared" si="54"/>
        <v>0</v>
      </c>
      <c r="U213" s="13">
        <f>+Ene!M213+Feb!M213+Mar!M213+Abr!M213+May!M213+Jun!M213+Jul!M213+Ago!M213+Set!M213+Oct!M213+Nov!M213+Dic!M213</f>
        <v>0</v>
      </c>
      <c r="V213" s="13">
        <f>+Ene!N213+Feb!N213+Mar!N213+Abr!N213+May!N213+Jun!N213+Jul!N213+Ago!N213+Set!N213+Oct!N213+Nov!N213+Dic!N213</f>
        <v>0</v>
      </c>
      <c r="W213" s="13">
        <f>+Ene!O213+Feb!O213+Mar!O213+Abr!O213+May!O213+Jun!O213+Jul!O213+Ago!O213+Set!O213+Oct!O213+Nov!O213+Dic!O213</f>
        <v>1</v>
      </c>
      <c r="X213" s="13">
        <f t="shared" si="55"/>
        <v>1</v>
      </c>
      <c r="Y213" s="56">
        <f t="shared" si="56"/>
        <v>28.900000950623067</v>
      </c>
      <c r="Z213" s="47">
        <f t="shared" si="57"/>
        <v>3.4602074986383022</v>
      </c>
      <c r="AA213" s="14">
        <f>+Ene!P213+Feb!P213+Mar!P213+Abr!P213+May!P213+Jun!P213+Jul!P213+Ago!P213+Set!P213+Oct!P213+Nov!P213+Dic!P213</f>
        <v>0</v>
      </c>
      <c r="AB213" s="13">
        <f>+Ene!Q213+Feb!Q213+Mar!Q213+Abr!Q213+May!Q213+Jun!Q213+Jul!Q213+Ago!Q213+Set!Q213+Oct!Q213+Nov!Q213+Dic!Q213</f>
        <v>0</v>
      </c>
      <c r="AC213" s="13">
        <f>+Ene!R213+Feb!R213+Mar!R213+Abr!R213+May!R213+Jun!R213+Jul!R213+Ago!R213+Set!R213+Oct!R213+Nov!R213+Dic!R213</f>
        <v>0</v>
      </c>
      <c r="AD213" s="13">
        <f>+Ene!S213+Feb!S213+Mar!S213+Abr!S213+May!S213+Jun!S213+Jul!S213+Ago!S213+Set!S213+Oct!S213+Nov!S213+Dic!S213</f>
        <v>1</v>
      </c>
      <c r="AE213" s="13">
        <f t="shared" si="58"/>
        <v>1</v>
      </c>
      <c r="AF213" s="56">
        <v>58</v>
      </c>
      <c r="AG213" s="47">
        <f t="shared" si="59"/>
        <v>1.7241379310344827</v>
      </c>
      <c r="AH213" s="14">
        <f>+Ene!T213+Feb!T213+Mar!T213+Abr!T213+May!T213+Jun!T213+Jul!T213+Ago!T213+Set!T213+Oct!T213+Nov!T213+Dic!T213</f>
        <v>0</v>
      </c>
      <c r="AI213" s="13">
        <f>+Ene!U213+Feb!U213+Mar!U213+Abr!U213+May!U213+Jun!U213+Jul!U213+Ago!U213+Set!U213+Oct!U213+Nov!U213+Dic!U213</f>
        <v>0</v>
      </c>
      <c r="AJ213" s="13">
        <f>+Ene!V213+Feb!V213+Mar!V213+Abr!V213+May!V213+Jun!V213+Jul!V213+Ago!V213+Set!V213+Oct!V213+Nov!V213+Dic!V213</f>
        <v>0</v>
      </c>
      <c r="AK213" s="13">
        <f>+Ene!W213+Feb!W213+Mar!W213+Abr!W213+May!W213+Jun!W213+Jul!W213+Ago!W213+Set!W213+Oct!W213+Nov!W213+Dic!W213</f>
        <v>0</v>
      </c>
      <c r="AL213" s="13">
        <f t="shared" si="60"/>
        <v>0</v>
      </c>
      <c r="AM213" s="56">
        <f t="shared" si="61"/>
        <v>28.900000950623067</v>
      </c>
      <c r="AN213" s="47">
        <f t="shared" si="62"/>
        <v>0</v>
      </c>
      <c r="AO213" s="62">
        <f t="shared" si="63"/>
        <v>22.900000950623067</v>
      </c>
      <c r="AP213" s="40">
        <f>+Ene!X213+Feb!W213+Mar!W213+Abr!W213+May!W213+Jun!W213+Jul!W213+Ago!W213+Set!W213+Oct!W213+Nov!W213+Dic!W213</f>
        <v>0</v>
      </c>
      <c r="AQ213" s="59">
        <f t="shared" si="64"/>
        <v>0</v>
      </c>
      <c r="AR213" s="8">
        <f>+Ene!Y213+Feb!Y213+Mar!Y213+Abr!Y213+May!Y213+Jun!Y213+Jul!Y213+Ago!Y213+Set!Y213+Oct!Y213+Nov!Y213+Dic!Y213</f>
        <v>0</v>
      </c>
      <c r="AS213" s="59">
        <f t="shared" si="65"/>
        <v>0</v>
      </c>
      <c r="AT213" s="13">
        <f>+Ene!AA213+Feb!AA213+Mar!AA213+Abr!AA213+May!AA213+Jun!AA213+Jul!AA213+Ago!AA213+Set!AA213+Oct!AA213+Nov!AA213+Dic!AA213</f>
        <v>0</v>
      </c>
      <c r="AU213" s="13">
        <f>+Ene!AB213+Feb!AB213+Mar!AB213+Abr!AB213+May!AB213+Jun!AB213+Jul!AB213+Ago!AB213+Set!AB213+Oct!AB213+Nov!AB213+Dic!AB213</f>
        <v>0</v>
      </c>
      <c r="AV213" s="13">
        <f>+Ene!AC213+Feb!AC213+Mar!AC213+Abr!AC213+May!AC213+Jun!AC213+Jul!AC213+Ago!AC213+Set!AC213+Oct!AC213+Nov!AC213+Dic!AC213</f>
        <v>0</v>
      </c>
      <c r="AW213" s="14">
        <f t="shared" si="66"/>
        <v>0</v>
      </c>
      <c r="AX213" s="56">
        <f t="shared" si="67"/>
        <v>28.900000950623067</v>
      </c>
      <c r="AY213" s="47">
        <f t="shared" si="68"/>
        <v>0</v>
      </c>
    </row>
    <row r="214" spans="1:51" x14ac:dyDescent="0.3">
      <c r="A214" s="79" t="s">
        <v>51</v>
      </c>
      <c r="B214" s="79" t="s">
        <v>52</v>
      </c>
      <c r="C214" s="80">
        <v>406</v>
      </c>
      <c r="D214" s="79" t="s">
        <v>260</v>
      </c>
      <c r="E214" s="79" t="s">
        <v>51</v>
      </c>
      <c r="F214" s="79" t="s">
        <v>52</v>
      </c>
      <c r="G214" s="81" t="s">
        <v>264</v>
      </c>
      <c r="H214" s="85">
        <v>166</v>
      </c>
      <c r="I214" s="84" t="s">
        <v>53</v>
      </c>
      <c r="J214" s="54">
        <v>2</v>
      </c>
      <c r="K214" s="54">
        <v>2</v>
      </c>
      <c r="L214" s="54">
        <v>2.7587842141505052</v>
      </c>
      <c r="M214" s="54">
        <v>3.3673395555072343</v>
      </c>
      <c r="N214" s="54">
        <v>6.12612376965774</v>
      </c>
      <c r="O214" s="54">
        <v>8.12612376965774</v>
      </c>
      <c r="P214" s="40">
        <f>+Ene!J214+Feb!J214+Mar!J214+Abr!J214+May!J214+Jun!J214+Jul!J214+Ago!J214+Set!J214+Oct!J214+Nov!J214+Dic!J214</f>
        <v>0</v>
      </c>
      <c r="Q214" s="8">
        <f>+Ene!K214+Feb!K214+Mar!K214+Abr!K214+May!K214+Jun!K214+Jul!K214+Ago!K214+Set!K214+Oct!K214+Nov!K214+Dic!K214</f>
        <v>0</v>
      </c>
      <c r="R214" s="42">
        <f>+Ene!L214+Feb!L214+Mar!L214+Abr!L214+May!L214+Jun!L214+Jul!L214+Ago!L214+Set!L214+Oct!L214+Nov!L214+Dic!L214</f>
        <v>0</v>
      </c>
      <c r="S214" s="54">
        <f t="shared" si="53"/>
        <v>2</v>
      </c>
      <c r="T214" s="51">
        <f t="shared" si="54"/>
        <v>0</v>
      </c>
      <c r="U214" s="13">
        <f>+Ene!M214+Feb!M214+Mar!M214+Abr!M214+May!M214+Jun!M214+Jul!M214+Ago!M214+Set!M214+Oct!M214+Nov!M214+Dic!M214</f>
        <v>0</v>
      </c>
      <c r="V214" s="13">
        <f>+Ene!N214+Feb!N214+Mar!N214+Abr!N214+May!N214+Jun!N214+Jul!N214+Ago!N214+Set!N214+Oct!N214+Nov!N214+Dic!N214</f>
        <v>0</v>
      </c>
      <c r="W214" s="13">
        <f>+Ene!O214+Feb!O214+Mar!O214+Abr!O214+May!O214+Jun!O214+Jul!O214+Ago!O214+Set!O214+Oct!O214+Nov!O214+Dic!O214</f>
        <v>1</v>
      </c>
      <c r="X214" s="13">
        <f t="shared" si="55"/>
        <v>1</v>
      </c>
      <c r="Y214" s="56">
        <f t="shared" si="56"/>
        <v>8.12612376965774</v>
      </c>
      <c r="Z214" s="47">
        <f t="shared" si="57"/>
        <v>12.305990264803935</v>
      </c>
      <c r="AA214" s="14">
        <f>+Ene!P214+Feb!P214+Mar!P214+Abr!P214+May!P214+Jun!P214+Jul!P214+Ago!P214+Set!P214+Oct!P214+Nov!P214+Dic!P214</f>
        <v>0</v>
      </c>
      <c r="AB214" s="13">
        <f>+Ene!Q214+Feb!Q214+Mar!Q214+Abr!Q214+May!Q214+Jun!Q214+Jul!Q214+Ago!Q214+Set!Q214+Oct!Q214+Nov!Q214+Dic!Q214</f>
        <v>0</v>
      </c>
      <c r="AC214" s="13">
        <f>+Ene!R214+Feb!R214+Mar!R214+Abr!R214+May!R214+Jun!R214+Jul!R214+Ago!R214+Set!R214+Oct!R214+Nov!R214+Dic!R214</f>
        <v>0</v>
      </c>
      <c r="AD214" s="13">
        <f>+Ene!S214+Feb!S214+Mar!S214+Abr!S214+May!S214+Jun!S214+Jul!S214+Ago!S214+Set!S214+Oct!S214+Nov!S214+Dic!S214</f>
        <v>1</v>
      </c>
      <c r="AE214" s="13">
        <f t="shared" si="58"/>
        <v>1</v>
      </c>
      <c r="AF214" s="56">
        <v>45</v>
      </c>
      <c r="AG214" s="47">
        <f t="shared" si="59"/>
        <v>2.2222222222222223</v>
      </c>
      <c r="AH214" s="14">
        <f>+Ene!T214+Feb!T214+Mar!T214+Abr!T214+May!T214+Jun!T214+Jul!T214+Ago!T214+Set!T214+Oct!T214+Nov!T214+Dic!T214</f>
        <v>0</v>
      </c>
      <c r="AI214" s="13">
        <f>+Ene!U214+Feb!U214+Mar!U214+Abr!U214+May!U214+Jun!U214+Jul!U214+Ago!U214+Set!U214+Oct!U214+Nov!U214+Dic!U214</f>
        <v>0</v>
      </c>
      <c r="AJ214" s="13">
        <f>+Ene!V214+Feb!V214+Mar!V214+Abr!V214+May!V214+Jun!V214+Jul!V214+Ago!V214+Set!V214+Oct!V214+Nov!V214+Dic!V214</f>
        <v>0</v>
      </c>
      <c r="AK214" s="13">
        <f>+Ene!W214+Feb!W214+Mar!W214+Abr!W214+May!W214+Jun!W214+Jul!W214+Ago!W214+Set!W214+Oct!W214+Nov!W214+Dic!W214</f>
        <v>0</v>
      </c>
      <c r="AL214" s="13">
        <f t="shared" si="60"/>
        <v>0</v>
      </c>
      <c r="AM214" s="56">
        <f t="shared" si="61"/>
        <v>8.12612376965774</v>
      </c>
      <c r="AN214" s="47">
        <f t="shared" si="62"/>
        <v>0</v>
      </c>
      <c r="AO214" s="62">
        <f t="shared" si="63"/>
        <v>6.12612376965774</v>
      </c>
      <c r="AP214" s="40">
        <f>+Ene!X214+Feb!W214+Mar!W214+Abr!W214+May!W214+Jun!W214+Jul!W214+Ago!W214+Set!W214+Oct!W214+Nov!W214+Dic!W214</f>
        <v>1</v>
      </c>
      <c r="AQ214" s="59">
        <f t="shared" si="64"/>
        <v>16.323535690756522</v>
      </c>
      <c r="AR214" s="8">
        <f>+Ene!Y214+Feb!Y214+Mar!Y214+Abr!Y214+May!Y214+Jun!Y214+Jul!Y214+Ago!Y214+Set!Y214+Oct!Y214+Nov!Y214+Dic!Y214</f>
        <v>0</v>
      </c>
      <c r="AS214" s="59">
        <f t="shared" si="65"/>
        <v>0</v>
      </c>
      <c r="AT214" s="13">
        <f>+Ene!AA214+Feb!AA214+Mar!AA214+Abr!AA214+May!AA214+Jun!AA214+Jul!AA214+Ago!AA214+Set!AA214+Oct!AA214+Nov!AA214+Dic!AA214</f>
        <v>0</v>
      </c>
      <c r="AU214" s="13">
        <f>+Ene!AB214+Feb!AB214+Mar!AB214+Abr!AB214+May!AB214+Jun!AB214+Jul!AB214+Ago!AB214+Set!AB214+Oct!AB214+Nov!AB214+Dic!AB214</f>
        <v>0</v>
      </c>
      <c r="AV214" s="13">
        <f>+Ene!AC214+Feb!AC214+Mar!AC214+Abr!AC214+May!AC214+Jun!AC214+Jul!AC214+Ago!AC214+Set!AC214+Oct!AC214+Nov!AC214+Dic!AC214</f>
        <v>0</v>
      </c>
      <c r="AW214" s="14">
        <f t="shared" si="66"/>
        <v>0</v>
      </c>
      <c r="AX214" s="56">
        <f t="shared" si="67"/>
        <v>8.12612376965774</v>
      </c>
      <c r="AY214" s="47">
        <f t="shared" si="68"/>
        <v>0</v>
      </c>
    </row>
    <row r="215" spans="1:51" x14ac:dyDescent="0.3">
      <c r="A215" s="79" t="s">
        <v>51</v>
      </c>
      <c r="B215" s="79" t="s">
        <v>52</v>
      </c>
      <c r="C215" s="80">
        <v>406</v>
      </c>
      <c r="D215" s="79" t="s">
        <v>260</v>
      </c>
      <c r="E215" s="79" t="s">
        <v>51</v>
      </c>
      <c r="F215" s="79" t="s">
        <v>52</v>
      </c>
      <c r="G215" s="81" t="s">
        <v>264</v>
      </c>
      <c r="H215" s="85">
        <v>167</v>
      </c>
      <c r="I215" s="84" t="s">
        <v>376</v>
      </c>
      <c r="J215" s="54">
        <v>4</v>
      </c>
      <c r="K215" s="54">
        <v>4</v>
      </c>
      <c r="L215" s="54">
        <v>16.664820775892196</v>
      </c>
      <c r="M215" s="54">
        <v>20.340884182339007</v>
      </c>
      <c r="N215" s="54">
        <v>37.005704958231206</v>
      </c>
      <c r="O215" s="54">
        <v>41.005704958231206</v>
      </c>
      <c r="P215" s="40">
        <f>+Ene!J215+Feb!J215+Mar!J215+Abr!J215+May!J215+Jun!J215+Jul!J215+Ago!J215+Set!J215+Oct!J215+Nov!J215+Dic!J215</f>
        <v>0</v>
      </c>
      <c r="Q215" s="8">
        <f>+Ene!K215+Feb!K215+Mar!K215+Abr!K215+May!K215+Jun!K215+Jul!K215+Ago!K215+Set!K215+Oct!K215+Nov!K215+Dic!K215</f>
        <v>0</v>
      </c>
      <c r="R215" s="42">
        <f>+Ene!L215+Feb!L215+Mar!L215+Abr!L215+May!L215+Jun!L215+Jul!L215+Ago!L215+Set!L215+Oct!L215+Nov!L215+Dic!L215</f>
        <v>0</v>
      </c>
      <c r="S215" s="54">
        <f t="shared" si="53"/>
        <v>4</v>
      </c>
      <c r="T215" s="51">
        <f t="shared" si="54"/>
        <v>0</v>
      </c>
      <c r="U215" s="13">
        <f>+Ene!M215+Feb!M215+Mar!M215+Abr!M215+May!M215+Jun!M215+Jul!M215+Ago!M215+Set!M215+Oct!M215+Nov!M215+Dic!M215</f>
        <v>0</v>
      </c>
      <c r="V215" s="13">
        <f>+Ene!N215+Feb!N215+Mar!N215+Abr!N215+May!N215+Jun!N215+Jul!N215+Ago!N215+Set!N215+Oct!N215+Nov!N215+Dic!N215</f>
        <v>0</v>
      </c>
      <c r="W215" s="13">
        <f>+Ene!O215+Feb!O215+Mar!O215+Abr!O215+May!O215+Jun!O215+Jul!O215+Ago!O215+Set!O215+Oct!O215+Nov!O215+Dic!O215</f>
        <v>0</v>
      </c>
      <c r="X215" s="13">
        <f t="shared" si="55"/>
        <v>0</v>
      </c>
      <c r="Y215" s="56">
        <f t="shared" si="56"/>
        <v>41.005704958231206</v>
      </c>
      <c r="Z215" s="47">
        <f t="shared" si="57"/>
        <v>0</v>
      </c>
      <c r="AA215" s="14">
        <f>+Ene!P215+Feb!P215+Mar!P215+Abr!P215+May!P215+Jun!P215+Jul!P215+Ago!P215+Set!P215+Oct!P215+Nov!P215+Dic!P215</f>
        <v>0</v>
      </c>
      <c r="AB215" s="13">
        <f>+Ene!Q215+Feb!Q215+Mar!Q215+Abr!Q215+May!Q215+Jun!Q215+Jul!Q215+Ago!Q215+Set!Q215+Oct!Q215+Nov!Q215+Dic!Q215</f>
        <v>0</v>
      </c>
      <c r="AC215" s="13">
        <f>+Ene!R215+Feb!R215+Mar!R215+Abr!R215+May!R215+Jun!R215+Jul!R215+Ago!R215+Set!R215+Oct!R215+Nov!R215+Dic!R215</f>
        <v>1</v>
      </c>
      <c r="AD215" s="13">
        <f>+Ene!S215+Feb!S215+Mar!S215+Abr!S215+May!S215+Jun!S215+Jul!S215+Ago!S215+Set!S215+Oct!S215+Nov!S215+Dic!S215</f>
        <v>0</v>
      </c>
      <c r="AE215" s="13">
        <f t="shared" si="58"/>
        <v>1</v>
      </c>
      <c r="AF215" s="56">
        <v>19</v>
      </c>
      <c r="AG215" s="47">
        <f t="shared" si="59"/>
        <v>5.2631578947368416</v>
      </c>
      <c r="AH215" s="14">
        <f>+Ene!T215+Feb!T215+Mar!T215+Abr!T215+May!T215+Jun!T215+Jul!T215+Ago!T215+Set!T215+Oct!T215+Nov!T215+Dic!T215</f>
        <v>0</v>
      </c>
      <c r="AI215" s="13">
        <f>+Ene!U215+Feb!U215+Mar!U215+Abr!U215+May!U215+Jun!U215+Jul!U215+Ago!U215+Set!U215+Oct!U215+Nov!U215+Dic!U215</f>
        <v>0</v>
      </c>
      <c r="AJ215" s="13">
        <f>+Ene!V215+Feb!V215+Mar!V215+Abr!V215+May!V215+Jun!V215+Jul!V215+Ago!V215+Set!V215+Oct!V215+Nov!V215+Dic!V215</f>
        <v>0</v>
      </c>
      <c r="AK215" s="13">
        <f>+Ene!W215+Feb!W215+Mar!W215+Abr!W215+May!W215+Jun!W215+Jul!W215+Ago!W215+Set!W215+Oct!W215+Nov!W215+Dic!W215</f>
        <v>0</v>
      </c>
      <c r="AL215" s="13">
        <f t="shared" si="60"/>
        <v>0</v>
      </c>
      <c r="AM215" s="56">
        <f t="shared" si="61"/>
        <v>41.005704958231206</v>
      </c>
      <c r="AN215" s="47">
        <f t="shared" si="62"/>
        <v>0</v>
      </c>
      <c r="AO215" s="62">
        <f t="shared" si="63"/>
        <v>37.005704958231206</v>
      </c>
      <c r="AP215" s="40">
        <f>+Ene!X215+Feb!W215+Mar!W215+Abr!W215+May!W215+Jun!W215+Jul!W215+Ago!W215+Set!W215+Oct!W215+Nov!W215+Dic!W215</f>
        <v>0</v>
      </c>
      <c r="AQ215" s="59">
        <f t="shared" si="64"/>
        <v>0</v>
      </c>
      <c r="AR215" s="8">
        <f>+Ene!Y215+Feb!Y215+Mar!Y215+Abr!Y215+May!Y215+Jun!Y215+Jul!Y215+Ago!Y215+Set!Y215+Oct!Y215+Nov!Y215+Dic!Y215</f>
        <v>0</v>
      </c>
      <c r="AS215" s="59">
        <f t="shared" si="65"/>
        <v>0</v>
      </c>
      <c r="AT215" s="13">
        <f>+Ene!AA215+Feb!AA215+Mar!AA215+Abr!AA215+May!AA215+Jun!AA215+Jul!AA215+Ago!AA215+Set!AA215+Oct!AA215+Nov!AA215+Dic!AA215</f>
        <v>0</v>
      </c>
      <c r="AU215" s="13">
        <f>+Ene!AB215+Feb!AB215+Mar!AB215+Abr!AB215+May!AB215+Jun!AB215+Jul!AB215+Ago!AB215+Set!AB215+Oct!AB215+Nov!AB215+Dic!AB215</f>
        <v>0</v>
      </c>
      <c r="AV215" s="13">
        <f>+Ene!AC215+Feb!AC215+Mar!AC215+Abr!AC215+May!AC215+Jun!AC215+Jul!AC215+Ago!AC215+Set!AC215+Oct!AC215+Nov!AC215+Dic!AC215</f>
        <v>0</v>
      </c>
      <c r="AW215" s="14">
        <f t="shared" si="66"/>
        <v>0</v>
      </c>
      <c r="AX215" s="56">
        <f t="shared" si="67"/>
        <v>41.005704958231206</v>
      </c>
      <c r="AY215" s="47">
        <f t="shared" si="68"/>
        <v>0</v>
      </c>
    </row>
    <row r="216" spans="1:51" x14ac:dyDescent="0.3">
      <c r="A216" s="79" t="s">
        <v>51</v>
      </c>
      <c r="B216" s="79" t="s">
        <v>52</v>
      </c>
      <c r="C216" s="80">
        <v>406</v>
      </c>
      <c r="D216" s="79" t="s">
        <v>260</v>
      </c>
      <c r="E216" s="79" t="s">
        <v>51</v>
      </c>
      <c r="F216" s="79" t="s">
        <v>52</v>
      </c>
      <c r="G216" s="81" t="s">
        <v>264</v>
      </c>
      <c r="H216" s="85">
        <v>294</v>
      </c>
      <c r="I216" s="84" t="s">
        <v>377</v>
      </c>
      <c r="J216" s="54">
        <v>3</v>
      </c>
      <c r="K216" s="54">
        <v>3</v>
      </c>
      <c r="L216" s="54">
        <v>6.0385468223232888</v>
      </c>
      <c r="M216" s="54">
        <v>7.3705792096004847</v>
      </c>
      <c r="N216" s="54">
        <v>13.409126031923773</v>
      </c>
      <c r="O216" s="54">
        <v>16.409126031923773</v>
      </c>
      <c r="P216" s="40">
        <f>+Ene!J216+Feb!J216+Mar!J216+Abr!J216+May!J216+Jun!J216+Jul!J216+Ago!J216+Set!J216+Oct!J216+Nov!J216+Dic!J216</f>
        <v>0</v>
      </c>
      <c r="Q216" s="8">
        <f>+Ene!K216+Feb!K216+Mar!K216+Abr!K216+May!K216+Jun!K216+Jul!K216+Ago!K216+Set!K216+Oct!K216+Nov!K216+Dic!K216</f>
        <v>0</v>
      </c>
      <c r="R216" s="42">
        <f>+Ene!L216+Feb!L216+Mar!L216+Abr!L216+May!L216+Jun!L216+Jul!L216+Ago!L216+Set!L216+Oct!L216+Nov!L216+Dic!L216</f>
        <v>0</v>
      </c>
      <c r="S216" s="54">
        <f t="shared" si="53"/>
        <v>3</v>
      </c>
      <c r="T216" s="51">
        <f t="shared" si="54"/>
        <v>0</v>
      </c>
      <c r="U216" s="13">
        <f>+Ene!M216+Feb!M216+Mar!M216+Abr!M216+May!M216+Jun!M216+Jul!M216+Ago!M216+Set!M216+Oct!M216+Nov!M216+Dic!M216</f>
        <v>0</v>
      </c>
      <c r="V216" s="13">
        <f>+Ene!N216+Feb!N216+Mar!N216+Abr!N216+May!N216+Jun!N216+Jul!N216+Ago!N216+Set!N216+Oct!N216+Nov!N216+Dic!N216</f>
        <v>0</v>
      </c>
      <c r="W216" s="13">
        <f>+Ene!O216+Feb!O216+Mar!O216+Abr!O216+May!O216+Jun!O216+Jul!O216+Ago!O216+Set!O216+Oct!O216+Nov!O216+Dic!O216</f>
        <v>0</v>
      </c>
      <c r="X216" s="13">
        <f t="shared" si="55"/>
        <v>0</v>
      </c>
      <c r="Y216" s="56">
        <f t="shared" si="56"/>
        <v>16.409126031923773</v>
      </c>
      <c r="Z216" s="47">
        <f t="shared" si="57"/>
        <v>0</v>
      </c>
      <c r="AA216" s="14">
        <f>+Ene!P216+Feb!P216+Mar!P216+Abr!P216+May!P216+Jun!P216+Jul!P216+Ago!P216+Set!P216+Oct!P216+Nov!P216+Dic!P216</f>
        <v>0</v>
      </c>
      <c r="AB216" s="13">
        <f>+Ene!Q216+Feb!Q216+Mar!Q216+Abr!Q216+May!Q216+Jun!Q216+Jul!Q216+Ago!Q216+Set!Q216+Oct!Q216+Nov!Q216+Dic!Q216</f>
        <v>0</v>
      </c>
      <c r="AC216" s="13">
        <f>+Ene!R216+Feb!R216+Mar!R216+Abr!R216+May!R216+Jun!R216+Jul!R216+Ago!R216+Set!R216+Oct!R216+Nov!R216+Dic!R216</f>
        <v>0</v>
      </c>
      <c r="AD216" s="13">
        <f>+Ene!S216+Feb!S216+Mar!S216+Abr!S216+May!S216+Jun!S216+Jul!S216+Ago!S216+Set!S216+Oct!S216+Nov!S216+Dic!S216</f>
        <v>0</v>
      </c>
      <c r="AE216" s="13">
        <f t="shared" si="58"/>
        <v>0</v>
      </c>
      <c r="AF216" s="56">
        <v>19</v>
      </c>
      <c r="AG216" s="47">
        <f t="shared" si="59"/>
        <v>0</v>
      </c>
      <c r="AH216" s="14">
        <f>+Ene!T216+Feb!T216+Mar!T216+Abr!T216+May!T216+Jun!T216+Jul!T216+Ago!T216+Set!T216+Oct!T216+Nov!T216+Dic!T216</f>
        <v>0</v>
      </c>
      <c r="AI216" s="13">
        <f>+Ene!U216+Feb!U216+Mar!U216+Abr!U216+May!U216+Jun!U216+Jul!U216+Ago!U216+Set!U216+Oct!U216+Nov!U216+Dic!U216</f>
        <v>0</v>
      </c>
      <c r="AJ216" s="13">
        <f>+Ene!V216+Feb!V216+Mar!V216+Abr!V216+May!V216+Jun!V216+Jul!V216+Ago!V216+Set!V216+Oct!V216+Nov!V216+Dic!V216</f>
        <v>2</v>
      </c>
      <c r="AK216" s="13">
        <f>+Ene!W216+Feb!W216+Mar!W216+Abr!W216+May!W216+Jun!W216+Jul!W216+Ago!W216+Set!W216+Oct!W216+Nov!W216+Dic!W216</f>
        <v>2</v>
      </c>
      <c r="AL216" s="13">
        <f t="shared" si="60"/>
        <v>4</v>
      </c>
      <c r="AM216" s="56">
        <f t="shared" si="61"/>
        <v>16.409126031923773</v>
      </c>
      <c r="AN216" s="47">
        <f t="shared" si="62"/>
        <v>24.376679124884802</v>
      </c>
      <c r="AO216" s="62">
        <f t="shared" si="63"/>
        <v>13.409126031923773</v>
      </c>
      <c r="AP216" s="40">
        <f>+Ene!X216+Feb!W216+Mar!W216+Abr!W216+May!W216+Jun!W216+Jul!W216+Ago!W216+Set!W216+Oct!W216+Nov!W216+Dic!W216</f>
        <v>0</v>
      </c>
      <c r="AQ216" s="59">
        <f t="shared" si="64"/>
        <v>0</v>
      </c>
      <c r="AR216" s="8">
        <f>+Ene!Y216+Feb!Y216+Mar!Y216+Abr!Y216+May!Y216+Jun!Y216+Jul!Y216+Ago!Y216+Set!Y216+Oct!Y216+Nov!Y216+Dic!Y216</f>
        <v>0</v>
      </c>
      <c r="AS216" s="59">
        <f t="shared" si="65"/>
        <v>0</v>
      </c>
      <c r="AT216" s="13">
        <f>+Ene!AA216+Feb!AA216+Mar!AA216+Abr!AA216+May!AA216+Jun!AA216+Jul!AA216+Ago!AA216+Set!AA216+Oct!AA216+Nov!AA216+Dic!AA216</f>
        <v>0</v>
      </c>
      <c r="AU216" s="13">
        <f>+Ene!AB216+Feb!AB216+Mar!AB216+Abr!AB216+May!AB216+Jun!AB216+Jul!AB216+Ago!AB216+Set!AB216+Oct!AB216+Nov!AB216+Dic!AB216</f>
        <v>0</v>
      </c>
      <c r="AV216" s="13">
        <f>+Ene!AC216+Feb!AC216+Mar!AC216+Abr!AC216+May!AC216+Jun!AC216+Jul!AC216+Ago!AC216+Set!AC216+Oct!AC216+Nov!AC216+Dic!AC216</f>
        <v>0</v>
      </c>
      <c r="AW216" s="14">
        <f t="shared" si="66"/>
        <v>0</v>
      </c>
      <c r="AX216" s="56">
        <f t="shared" si="67"/>
        <v>16.409126031923773</v>
      </c>
      <c r="AY216" s="47">
        <f t="shared" si="68"/>
        <v>0</v>
      </c>
    </row>
    <row r="217" spans="1:51" x14ac:dyDescent="0.3">
      <c r="A217" s="79" t="s">
        <v>51</v>
      </c>
      <c r="B217" s="79" t="s">
        <v>52</v>
      </c>
      <c r="C217" s="80">
        <v>406</v>
      </c>
      <c r="D217" s="79" t="s">
        <v>260</v>
      </c>
      <c r="E217" s="79" t="s">
        <v>51</v>
      </c>
      <c r="F217" s="79" t="s">
        <v>52</v>
      </c>
      <c r="G217" s="81" t="s">
        <v>263</v>
      </c>
      <c r="H217" s="85">
        <v>31810</v>
      </c>
      <c r="I217" s="84" t="s">
        <v>588</v>
      </c>
      <c r="J217" s="54">
        <v>0</v>
      </c>
      <c r="K217" s="54">
        <v>0</v>
      </c>
      <c r="L217" s="54">
        <v>0</v>
      </c>
      <c r="M217" s="54">
        <v>0</v>
      </c>
      <c r="N217" s="54">
        <v>0</v>
      </c>
      <c r="O217" s="54">
        <v>0</v>
      </c>
      <c r="P217" s="40">
        <f>+Ene!J217+Feb!J217+Mar!J217+Abr!J217+May!J217+Jun!J217+Jul!J217+Ago!J217+Set!J217+Oct!J217+Nov!J217+Dic!J217</f>
        <v>0</v>
      </c>
      <c r="Q217" s="8">
        <f>+Ene!K217+Feb!K217+Mar!K217+Abr!K217+May!K217+Jun!K217+Jul!K217+Ago!K217+Set!K217+Oct!K217+Nov!K217+Dic!K217</f>
        <v>0</v>
      </c>
      <c r="R217" s="42">
        <f>+Ene!L217+Feb!L217+Mar!L217+Abr!L217+May!L217+Jun!L217+Jul!L217+Ago!L217+Set!L217+Oct!L217+Nov!L217+Dic!L217</f>
        <v>0</v>
      </c>
      <c r="S217" s="54">
        <f t="shared" si="53"/>
        <v>0</v>
      </c>
      <c r="T217" s="51">
        <f t="shared" si="54"/>
        <v>0</v>
      </c>
      <c r="U217" s="13">
        <f>+Ene!M217+Feb!M217+Mar!M217+Abr!M217+May!M217+Jun!M217+Jul!M217+Ago!M217+Set!M217+Oct!M217+Nov!M217+Dic!M217</f>
        <v>0</v>
      </c>
      <c r="V217" s="13">
        <f>+Ene!N217+Feb!N217+Mar!N217+Abr!N217+May!N217+Jun!N217+Jul!N217+Ago!N217+Set!N217+Oct!N217+Nov!N217+Dic!N217</f>
        <v>0</v>
      </c>
      <c r="W217" s="13">
        <f>+Ene!O217+Feb!O217+Mar!O217+Abr!O217+May!O217+Jun!O217+Jul!O217+Ago!O217+Set!O217+Oct!O217+Nov!O217+Dic!O217</f>
        <v>0</v>
      </c>
      <c r="X217" s="13">
        <f t="shared" si="55"/>
        <v>0</v>
      </c>
      <c r="Y217" s="56">
        <f t="shared" si="56"/>
        <v>0</v>
      </c>
      <c r="Z217" s="47">
        <f t="shared" si="57"/>
        <v>0</v>
      </c>
      <c r="AA217" s="14">
        <f>+Ene!P217+Feb!P217+Mar!P217+Abr!P217+May!P217+Jun!P217+Jul!P217+Ago!P217+Set!P217+Oct!P217+Nov!P217+Dic!P217</f>
        <v>0</v>
      </c>
      <c r="AB217" s="13">
        <f>+Ene!Q217+Feb!Q217+Mar!Q217+Abr!Q217+May!Q217+Jun!Q217+Jul!Q217+Ago!Q217+Set!Q217+Oct!Q217+Nov!Q217+Dic!Q217</f>
        <v>0</v>
      </c>
      <c r="AC217" s="13">
        <f>+Ene!R217+Feb!R217+Mar!R217+Abr!R217+May!R217+Jun!R217+Jul!R217+Ago!R217+Set!R217+Oct!R217+Nov!R217+Dic!R217</f>
        <v>0</v>
      </c>
      <c r="AD217" s="13">
        <f>+Ene!S217+Feb!S217+Mar!S217+Abr!S217+May!S217+Jun!S217+Jul!S217+Ago!S217+Set!S217+Oct!S217+Nov!S217+Dic!S217</f>
        <v>0</v>
      </c>
      <c r="AE217" s="13">
        <f t="shared" si="58"/>
        <v>0</v>
      </c>
      <c r="AF217" s="56">
        <v>26</v>
      </c>
      <c r="AG217" s="47">
        <f t="shared" si="59"/>
        <v>0</v>
      </c>
      <c r="AH217" s="14">
        <f>+Ene!T217+Feb!T217+Mar!T217+Abr!T217+May!T217+Jun!T217+Jul!T217+Ago!T217+Set!T217+Oct!T217+Nov!T217+Dic!T217</f>
        <v>0</v>
      </c>
      <c r="AI217" s="13">
        <f>+Ene!U217+Feb!U217+Mar!U217+Abr!U217+May!U217+Jun!U217+Jul!U217+Ago!U217+Set!U217+Oct!U217+Nov!U217+Dic!U217</f>
        <v>0</v>
      </c>
      <c r="AJ217" s="13">
        <f>+Ene!V217+Feb!V217+Mar!V217+Abr!V217+May!V217+Jun!V217+Jul!V217+Ago!V217+Set!V217+Oct!V217+Nov!V217+Dic!V217</f>
        <v>0</v>
      </c>
      <c r="AK217" s="13">
        <f>+Ene!W217+Feb!W217+Mar!W217+Abr!W217+May!W217+Jun!W217+Jul!W217+Ago!W217+Set!W217+Oct!W217+Nov!W217+Dic!W217</f>
        <v>0</v>
      </c>
      <c r="AL217" s="13">
        <f t="shared" si="60"/>
        <v>0</v>
      </c>
      <c r="AM217" s="56">
        <f t="shared" si="61"/>
        <v>0</v>
      </c>
      <c r="AN217" s="47">
        <f t="shared" si="62"/>
        <v>0</v>
      </c>
      <c r="AO217" s="62">
        <f t="shared" si="63"/>
        <v>0</v>
      </c>
      <c r="AP217" s="40">
        <f>+Ene!X217+Feb!W217+Mar!W217+Abr!W217+May!W217+Jun!W217+Jul!W217+Ago!W217+Set!W217+Oct!W217+Nov!W217+Dic!W217</f>
        <v>0</v>
      </c>
      <c r="AQ217" s="59">
        <f t="shared" si="64"/>
        <v>0</v>
      </c>
      <c r="AR217" s="8">
        <f>+Ene!Y217+Feb!Y217+Mar!Y217+Abr!Y217+May!Y217+Jun!Y217+Jul!Y217+Ago!Y217+Set!Y217+Oct!Y217+Nov!Y217+Dic!Y217</f>
        <v>0</v>
      </c>
      <c r="AS217" s="59">
        <f t="shared" si="65"/>
        <v>0</v>
      </c>
      <c r="AT217" s="13">
        <f>+Ene!AA217+Feb!AA217+Mar!AA217+Abr!AA217+May!AA217+Jun!AA217+Jul!AA217+Ago!AA217+Set!AA217+Oct!AA217+Nov!AA217+Dic!AA217</f>
        <v>0</v>
      </c>
      <c r="AU217" s="13">
        <f>+Ene!AB217+Feb!AB217+Mar!AB217+Abr!AB217+May!AB217+Jun!AB217+Jul!AB217+Ago!AB217+Set!AB217+Oct!AB217+Nov!AB217+Dic!AB217</f>
        <v>0</v>
      </c>
      <c r="AV217" s="13">
        <f>+Ene!AC217+Feb!AC217+Mar!AC217+Abr!AC217+May!AC217+Jun!AC217+Jul!AC217+Ago!AC217+Set!AC217+Oct!AC217+Nov!AC217+Dic!AC217</f>
        <v>0</v>
      </c>
      <c r="AW217" s="14">
        <f t="shared" si="66"/>
        <v>0</v>
      </c>
      <c r="AX217" s="56">
        <f t="shared" si="67"/>
        <v>0</v>
      </c>
      <c r="AY217" s="47">
        <f t="shared" si="68"/>
        <v>0</v>
      </c>
    </row>
    <row r="218" spans="1:51" x14ac:dyDescent="0.3">
      <c r="A218" s="79" t="s">
        <v>51</v>
      </c>
      <c r="B218" s="79" t="s">
        <v>52</v>
      </c>
      <c r="C218" s="80">
        <v>406</v>
      </c>
      <c r="D218" s="79" t="s">
        <v>260</v>
      </c>
      <c r="E218" s="79" t="s">
        <v>51</v>
      </c>
      <c r="F218" s="79" t="s">
        <v>52</v>
      </c>
      <c r="G218" s="81" t="s">
        <v>264</v>
      </c>
      <c r="H218" s="85">
        <v>295</v>
      </c>
      <c r="I218" s="84" t="s">
        <v>378</v>
      </c>
      <c r="J218" s="54">
        <v>4</v>
      </c>
      <c r="K218" s="54">
        <v>4</v>
      </c>
      <c r="L218" s="54">
        <v>4.9994462327676539</v>
      </c>
      <c r="M218" s="54">
        <v>6.1022652547016953</v>
      </c>
      <c r="N218" s="54">
        <v>11.101711487469348</v>
      </c>
      <c r="O218" s="54">
        <v>15.101711487469348</v>
      </c>
      <c r="P218" s="40">
        <f>+Ene!J218+Feb!J218+Mar!J218+Abr!J218+May!J218+Jun!J218+Jul!J218+Ago!J218+Set!J218+Oct!J218+Nov!J218+Dic!J218</f>
        <v>0</v>
      </c>
      <c r="Q218" s="8">
        <f>+Ene!K218+Feb!K218+Mar!K218+Abr!K218+May!K218+Jun!K218+Jul!K218+Ago!K218+Set!K218+Oct!K218+Nov!K218+Dic!K218</f>
        <v>0</v>
      </c>
      <c r="R218" s="42">
        <f>+Ene!L218+Feb!L218+Mar!L218+Abr!L218+May!L218+Jun!L218+Jul!L218+Ago!L218+Set!L218+Oct!L218+Nov!L218+Dic!L218</f>
        <v>0</v>
      </c>
      <c r="S218" s="54">
        <f t="shared" si="53"/>
        <v>4</v>
      </c>
      <c r="T218" s="51">
        <f t="shared" si="54"/>
        <v>0</v>
      </c>
      <c r="U218" s="13">
        <f>+Ene!M218+Feb!M218+Mar!M218+Abr!M218+May!M218+Jun!M218+Jul!M218+Ago!M218+Set!M218+Oct!M218+Nov!M218+Dic!M218</f>
        <v>0</v>
      </c>
      <c r="V218" s="13">
        <f>+Ene!N218+Feb!N218+Mar!N218+Abr!N218+May!N218+Jun!N218+Jul!N218+Ago!N218+Set!N218+Oct!N218+Nov!N218+Dic!N218</f>
        <v>0</v>
      </c>
      <c r="W218" s="13">
        <f>+Ene!O218+Feb!O218+Mar!O218+Abr!O218+May!O218+Jun!O218+Jul!O218+Ago!O218+Set!O218+Oct!O218+Nov!O218+Dic!O218</f>
        <v>0</v>
      </c>
      <c r="X218" s="13">
        <f t="shared" si="55"/>
        <v>0</v>
      </c>
      <c r="Y218" s="56">
        <f t="shared" si="56"/>
        <v>15.101711487469348</v>
      </c>
      <c r="Z218" s="47">
        <f t="shared" si="57"/>
        <v>0</v>
      </c>
      <c r="AA218" s="14">
        <f>+Ene!P218+Feb!P218+Mar!P218+Abr!P218+May!P218+Jun!P218+Jul!P218+Ago!P218+Set!P218+Oct!P218+Nov!P218+Dic!P218</f>
        <v>0</v>
      </c>
      <c r="AB218" s="13">
        <f>+Ene!Q218+Feb!Q218+Mar!Q218+Abr!Q218+May!Q218+Jun!Q218+Jul!Q218+Ago!Q218+Set!Q218+Oct!Q218+Nov!Q218+Dic!Q218</f>
        <v>0</v>
      </c>
      <c r="AC218" s="13">
        <f>+Ene!R218+Feb!R218+Mar!R218+Abr!R218+May!R218+Jun!R218+Jul!R218+Ago!R218+Set!R218+Oct!R218+Nov!R218+Dic!R218</f>
        <v>0</v>
      </c>
      <c r="AD218" s="13">
        <f>+Ene!S218+Feb!S218+Mar!S218+Abr!S218+May!S218+Jun!S218+Jul!S218+Ago!S218+Set!S218+Oct!S218+Nov!S218+Dic!S218</f>
        <v>0</v>
      </c>
      <c r="AE218" s="13">
        <f t="shared" si="58"/>
        <v>0</v>
      </c>
      <c r="AF218" s="56">
        <v>45</v>
      </c>
      <c r="AG218" s="47">
        <f t="shared" si="59"/>
        <v>0</v>
      </c>
      <c r="AH218" s="14">
        <f>+Ene!T218+Feb!T218+Mar!T218+Abr!T218+May!T218+Jun!T218+Jul!T218+Ago!T218+Set!T218+Oct!T218+Nov!T218+Dic!T218</f>
        <v>0</v>
      </c>
      <c r="AI218" s="13">
        <f>+Ene!U218+Feb!U218+Mar!U218+Abr!U218+May!U218+Jun!U218+Jul!U218+Ago!U218+Set!U218+Oct!U218+Nov!U218+Dic!U218</f>
        <v>0</v>
      </c>
      <c r="AJ218" s="13">
        <f>+Ene!V218+Feb!V218+Mar!V218+Abr!V218+May!V218+Jun!V218+Jul!V218+Ago!V218+Set!V218+Oct!V218+Nov!V218+Dic!V218</f>
        <v>0</v>
      </c>
      <c r="AK218" s="13">
        <f>+Ene!W218+Feb!W218+Mar!W218+Abr!W218+May!W218+Jun!W218+Jul!W218+Ago!W218+Set!W218+Oct!W218+Nov!W218+Dic!W218</f>
        <v>0</v>
      </c>
      <c r="AL218" s="13">
        <f t="shared" si="60"/>
        <v>0</v>
      </c>
      <c r="AM218" s="56">
        <f t="shared" si="61"/>
        <v>15.101711487469348</v>
      </c>
      <c r="AN218" s="47">
        <f t="shared" si="62"/>
        <v>0</v>
      </c>
      <c r="AO218" s="62">
        <f t="shared" si="63"/>
        <v>11.101711487469348</v>
      </c>
      <c r="AP218" s="40">
        <f>+Ene!X218+Feb!W218+Mar!W218+Abr!W218+May!W218+Jun!W218+Jul!W218+Ago!W218+Set!W218+Oct!W218+Nov!W218+Dic!W218</f>
        <v>0</v>
      </c>
      <c r="AQ218" s="59">
        <f t="shared" si="64"/>
        <v>0</v>
      </c>
      <c r="AR218" s="8">
        <f>+Ene!Y218+Feb!Y218+Mar!Y218+Abr!Y218+May!Y218+Jun!Y218+Jul!Y218+Ago!Y218+Set!Y218+Oct!Y218+Nov!Y218+Dic!Y218</f>
        <v>0</v>
      </c>
      <c r="AS218" s="59">
        <f t="shared" si="65"/>
        <v>0</v>
      </c>
      <c r="AT218" s="13">
        <f>+Ene!AA218+Feb!AA218+Mar!AA218+Abr!AA218+May!AA218+Jun!AA218+Jul!AA218+Ago!AA218+Set!AA218+Oct!AA218+Nov!AA218+Dic!AA218</f>
        <v>0</v>
      </c>
      <c r="AU218" s="13">
        <f>+Ene!AB218+Feb!AB218+Mar!AB218+Abr!AB218+May!AB218+Jun!AB218+Jul!AB218+Ago!AB218+Set!AB218+Oct!AB218+Nov!AB218+Dic!AB218</f>
        <v>0</v>
      </c>
      <c r="AV218" s="13">
        <f>+Ene!AC218+Feb!AC218+Mar!AC218+Abr!AC218+May!AC218+Jun!AC218+Jul!AC218+Ago!AC218+Set!AC218+Oct!AC218+Nov!AC218+Dic!AC218</f>
        <v>0</v>
      </c>
      <c r="AW218" s="14">
        <f t="shared" si="66"/>
        <v>0</v>
      </c>
      <c r="AX218" s="56">
        <f t="shared" si="67"/>
        <v>15.101711487469348</v>
      </c>
      <c r="AY218" s="47">
        <f t="shared" si="68"/>
        <v>0</v>
      </c>
    </row>
    <row r="219" spans="1:51" x14ac:dyDescent="0.3">
      <c r="A219" s="79" t="s">
        <v>51</v>
      </c>
      <c r="B219" s="79" t="s">
        <v>52</v>
      </c>
      <c r="C219" s="80">
        <v>406</v>
      </c>
      <c r="D219" s="79" t="s">
        <v>260</v>
      </c>
      <c r="E219" s="79" t="s">
        <v>51</v>
      </c>
      <c r="F219" s="79" t="s">
        <v>52</v>
      </c>
      <c r="G219" s="81" t="s">
        <v>264</v>
      </c>
      <c r="H219" s="85">
        <v>31703</v>
      </c>
      <c r="I219" s="84" t="s">
        <v>589</v>
      </c>
      <c r="J219" s="54">
        <v>5</v>
      </c>
      <c r="K219" s="54">
        <v>5</v>
      </c>
      <c r="L219" s="54">
        <v>20.154630303079024</v>
      </c>
      <c r="M219" s="54">
        <v>24.600504634640576</v>
      </c>
      <c r="N219" s="54">
        <v>44.755134937719603</v>
      </c>
      <c r="O219" s="54">
        <v>49.755134937719603</v>
      </c>
      <c r="P219" s="40">
        <f>+Ene!J219+Feb!J219+Mar!J219+Abr!J219+May!J219+Jun!J219+Jul!J219+Ago!J219+Set!J219+Oct!J219+Nov!J219+Dic!J219</f>
        <v>0</v>
      </c>
      <c r="Q219" s="8">
        <f>+Ene!K219+Feb!K219+Mar!K219+Abr!K219+May!K219+Jun!K219+Jul!K219+Ago!K219+Set!K219+Oct!K219+Nov!K219+Dic!K219</f>
        <v>0</v>
      </c>
      <c r="R219" s="42">
        <f>+Ene!L219+Feb!L219+Mar!L219+Abr!L219+May!L219+Jun!L219+Jul!L219+Ago!L219+Set!L219+Oct!L219+Nov!L219+Dic!L219</f>
        <v>0</v>
      </c>
      <c r="S219" s="54">
        <f t="shared" si="53"/>
        <v>5</v>
      </c>
      <c r="T219" s="51">
        <f t="shared" si="54"/>
        <v>0</v>
      </c>
      <c r="U219" s="13">
        <f>+Ene!M219+Feb!M219+Mar!M219+Abr!M219+May!M219+Jun!M219+Jul!M219+Ago!M219+Set!M219+Oct!M219+Nov!M219+Dic!M219</f>
        <v>1</v>
      </c>
      <c r="V219" s="13">
        <f>+Ene!N219+Feb!N219+Mar!N219+Abr!N219+May!N219+Jun!N219+Jul!N219+Ago!N219+Set!N219+Oct!N219+Nov!N219+Dic!N219</f>
        <v>0</v>
      </c>
      <c r="W219" s="13">
        <f>+Ene!O219+Feb!O219+Mar!O219+Abr!O219+May!O219+Jun!O219+Jul!O219+Ago!O219+Set!O219+Oct!O219+Nov!O219+Dic!O219</f>
        <v>0</v>
      </c>
      <c r="X219" s="13">
        <f t="shared" si="55"/>
        <v>1</v>
      </c>
      <c r="Y219" s="56">
        <f t="shared" si="56"/>
        <v>49.755134937719603</v>
      </c>
      <c r="Z219" s="47">
        <f t="shared" si="57"/>
        <v>2.0098428056757118</v>
      </c>
      <c r="AA219" s="14">
        <f>+Ene!P219+Feb!P219+Mar!P219+Abr!P219+May!P219+Jun!P219+Jul!P219+Ago!P219+Set!P219+Oct!P219+Nov!P219+Dic!P219</f>
        <v>0</v>
      </c>
      <c r="AB219" s="13">
        <f>+Ene!Q219+Feb!Q219+Mar!Q219+Abr!Q219+May!Q219+Jun!Q219+Jul!Q219+Ago!Q219+Set!Q219+Oct!Q219+Nov!Q219+Dic!Q219</f>
        <v>0</v>
      </c>
      <c r="AC219" s="13">
        <f>+Ene!R219+Feb!R219+Mar!R219+Abr!R219+May!R219+Jun!R219+Jul!R219+Ago!R219+Set!R219+Oct!R219+Nov!R219+Dic!R219</f>
        <v>2</v>
      </c>
      <c r="AD219" s="13">
        <f>+Ene!S219+Feb!S219+Mar!S219+Abr!S219+May!S219+Jun!S219+Jul!S219+Ago!S219+Set!S219+Oct!S219+Nov!S219+Dic!S219</f>
        <v>0</v>
      </c>
      <c r="AE219" s="13">
        <f t="shared" si="58"/>
        <v>2</v>
      </c>
      <c r="AF219" s="56">
        <v>51</v>
      </c>
      <c r="AG219" s="47">
        <f t="shared" si="59"/>
        <v>3.9215686274509802</v>
      </c>
      <c r="AH219" s="14">
        <f>+Ene!T219+Feb!T219+Mar!T219+Abr!T219+May!T219+Jun!T219+Jul!T219+Ago!T219+Set!T219+Oct!T219+Nov!T219+Dic!T219</f>
        <v>0</v>
      </c>
      <c r="AI219" s="13">
        <f>+Ene!U219+Feb!U219+Mar!U219+Abr!U219+May!U219+Jun!U219+Jul!U219+Ago!U219+Set!U219+Oct!U219+Nov!U219+Dic!U219</f>
        <v>0</v>
      </c>
      <c r="AJ219" s="13">
        <f>+Ene!V219+Feb!V219+Mar!V219+Abr!V219+May!V219+Jun!V219+Jul!V219+Ago!V219+Set!V219+Oct!V219+Nov!V219+Dic!V219</f>
        <v>0</v>
      </c>
      <c r="AK219" s="13">
        <f>+Ene!W219+Feb!W219+Mar!W219+Abr!W219+May!W219+Jun!W219+Jul!W219+Ago!W219+Set!W219+Oct!W219+Nov!W219+Dic!W219</f>
        <v>0</v>
      </c>
      <c r="AL219" s="13">
        <f t="shared" si="60"/>
        <v>0</v>
      </c>
      <c r="AM219" s="56">
        <f t="shared" si="61"/>
        <v>49.755134937719603</v>
      </c>
      <c r="AN219" s="47">
        <f t="shared" si="62"/>
        <v>0</v>
      </c>
      <c r="AO219" s="62">
        <f t="shared" si="63"/>
        <v>44.755134937719603</v>
      </c>
      <c r="AP219" s="40">
        <f>+Ene!X219+Feb!W219+Mar!W219+Abr!W219+May!W219+Jun!W219+Jul!W219+Ago!W219+Set!W219+Oct!W219+Nov!W219+Dic!W219</f>
        <v>0</v>
      </c>
      <c r="AQ219" s="59">
        <f t="shared" si="64"/>
        <v>0</v>
      </c>
      <c r="AR219" s="8">
        <f>+Ene!Y219+Feb!Y219+Mar!Y219+Abr!Y219+May!Y219+Jun!Y219+Jul!Y219+Ago!Y219+Set!Y219+Oct!Y219+Nov!Y219+Dic!Y219</f>
        <v>0</v>
      </c>
      <c r="AS219" s="59">
        <f t="shared" si="65"/>
        <v>0</v>
      </c>
      <c r="AT219" s="13">
        <f>+Ene!AA219+Feb!AA219+Mar!AA219+Abr!AA219+May!AA219+Jun!AA219+Jul!AA219+Ago!AA219+Set!AA219+Oct!AA219+Nov!AA219+Dic!AA219</f>
        <v>0</v>
      </c>
      <c r="AU219" s="13">
        <f>+Ene!AB219+Feb!AB219+Mar!AB219+Abr!AB219+May!AB219+Jun!AB219+Jul!AB219+Ago!AB219+Set!AB219+Oct!AB219+Nov!AB219+Dic!AB219</f>
        <v>0</v>
      </c>
      <c r="AV219" s="13">
        <f>+Ene!AC219+Feb!AC219+Mar!AC219+Abr!AC219+May!AC219+Jun!AC219+Jul!AC219+Ago!AC219+Set!AC219+Oct!AC219+Nov!AC219+Dic!AC219</f>
        <v>0</v>
      </c>
      <c r="AW219" s="14">
        <f t="shared" si="66"/>
        <v>0</v>
      </c>
      <c r="AX219" s="56">
        <f t="shared" si="67"/>
        <v>49.755134937719603</v>
      </c>
      <c r="AY219" s="47">
        <f t="shared" si="68"/>
        <v>0</v>
      </c>
    </row>
    <row r="220" spans="1:51" x14ac:dyDescent="0.3">
      <c r="A220" s="79" t="s">
        <v>51</v>
      </c>
      <c r="B220" s="79" t="s">
        <v>52</v>
      </c>
      <c r="C220" s="80">
        <v>406</v>
      </c>
      <c r="D220" s="79" t="s">
        <v>260</v>
      </c>
      <c r="E220" s="79" t="s">
        <v>51</v>
      </c>
      <c r="F220" s="79" t="s">
        <v>52</v>
      </c>
      <c r="G220" s="81" t="s">
        <v>264</v>
      </c>
      <c r="H220" s="85">
        <v>6763</v>
      </c>
      <c r="I220" s="84" t="s">
        <v>379</v>
      </c>
      <c r="J220" s="54">
        <v>5</v>
      </c>
      <c r="K220" s="54">
        <v>5</v>
      </c>
      <c r="L220" s="54">
        <v>20.154630303079024</v>
      </c>
      <c r="M220" s="54">
        <v>24.600504634640576</v>
      </c>
      <c r="N220" s="54">
        <v>44.755134937719603</v>
      </c>
      <c r="O220" s="54">
        <v>49.755134937719603</v>
      </c>
      <c r="P220" s="40">
        <f>+Ene!J220+Feb!J220+Mar!J220+Abr!J220+May!J220+Jun!J220+Jul!J220+Ago!J220+Set!J220+Oct!J220+Nov!J220+Dic!J220</f>
        <v>0</v>
      </c>
      <c r="Q220" s="8">
        <f>+Ene!K220+Feb!K220+Mar!K220+Abr!K220+May!K220+Jun!K220+Jul!K220+Ago!K220+Set!K220+Oct!K220+Nov!K220+Dic!K220</f>
        <v>0</v>
      </c>
      <c r="R220" s="42">
        <f>+Ene!L220+Feb!L220+Mar!L220+Abr!L220+May!L220+Jun!L220+Jul!L220+Ago!L220+Set!L220+Oct!L220+Nov!L220+Dic!L220</f>
        <v>0</v>
      </c>
      <c r="S220" s="54">
        <f t="shared" si="53"/>
        <v>5</v>
      </c>
      <c r="T220" s="51">
        <f t="shared" si="54"/>
        <v>0</v>
      </c>
      <c r="U220" s="13">
        <f>+Ene!M220+Feb!M220+Mar!M220+Abr!M220+May!M220+Jun!M220+Jul!M220+Ago!M220+Set!M220+Oct!M220+Nov!M220+Dic!M220</f>
        <v>0</v>
      </c>
      <c r="V220" s="13">
        <f>+Ene!N220+Feb!N220+Mar!N220+Abr!N220+May!N220+Jun!N220+Jul!N220+Ago!N220+Set!N220+Oct!N220+Nov!N220+Dic!N220</f>
        <v>0</v>
      </c>
      <c r="W220" s="13">
        <f>+Ene!O220+Feb!O220+Mar!O220+Abr!O220+May!O220+Jun!O220+Jul!O220+Ago!O220+Set!O220+Oct!O220+Nov!O220+Dic!O220</f>
        <v>0</v>
      </c>
      <c r="X220" s="13">
        <f t="shared" si="55"/>
        <v>0</v>
      </c>
      <c r="Y220" s="56">
        <f t="shared" si="56"/>
        <v>49.755134937719603</v>
      </c>
      <c r="Z220" s="47">
        <f t="shared" si="57"/>
        <v>0</v>
      </c>
      <c r="AA220" s="14">
        <f>+Ene!P220+Feb!P220+Mar!P220+Abr!P220+May!P220+Jun!P220+Jul!P220+Ago!P220+Set!P220+Oct!P220+Nov!P220+Dic!P220</f>
        <v>0</v>
      </c>
      <c r="AB220" s="13">
        <f>+Ene!Q220+Feb!Q220+Mar!Q220+Abr!Q220+May!Q220+Jun!Q220+Jul!Q220+Ago!Q220+Set!Q220+Oct!Q220+Nov!Q220+Dic!Q220</f>
        <v>1</v>
      </c>
      <c r="AC220" s="13">
        <f>+Ene!R220+Feb!R220+Mar!R220+Abr!R220+May!R220+Jun!R220+Jul!R220+Ago!R220+Set!R220+Oct!R220+Nov!R220+Dic!R220</f>
        <v>0</v>
      </c>
      <c r="AD220" s="13">
        <f>+Ene!S220+Feb!S220+Mar!S220+Abr!S220+May!S220+Jun!S220+Jul!S220+Ago!S220+Set!S220+Oct!S220+Nov!S220+Dic!S220</f>
        <v>1</v>
      </c>
      <c r="AE220" s="13">
        <f t="shared" si="58"/>
        <v>2</v>
      </c>
      <c r="AF220" s="56">
        <v>44</v>
      </c>
      <c r="AG220" s="47">
        <f t="shared" si="59"/>
        <v>4.5454545454545459</v>
      </c>
      <c r="AH220" s="14">
        <f>+Ene!T220+Feb!T220+Mar!T220+Abr!T220+May!T220+Jun!T220+Jul!T220+Ago!T220+Set!T220+Oct!T220+Nov!T220+Dic!T220</f>
        <v>0</v>
      </c>
      <c r="AI220" s="13">
        <f>+Ene!U220+Feb!U220+Mar!U220+Abr!U220+May!U220+Jun!U220+Jul!U220+Ago!U220+Set!U220+Oct!U220+Nov!U220+Dic!U220</f>
        <v>0</v>
      </c>
      <c r="AJ220" s="13">
        <f>+Ene!V220+Feb!V220+Mar!V220+Abr!V220+May!V220+Jun!V220+Jul!V220+Ago!V220+Set!V220+Oct!V220+Nov!V220+Dic!V220</f>
        <v>0</v>
      </c>
      <c r="AK220" s="13">
        <f>+Ene!W220+Feb!W220+Mar!W220+Abr!W220+May!W220+Jun!W220+Jul!W220+Ago!W220+Set!W220+Oct!W220+Nov!W220+Dic!W220</f>
        <v>0</v>
      </c>
      <c r="AL220" s="13">
        <f t="shared" si="60"/>
        <v>0</v>
      </c>
      <c r="AM220" s="56">
        <f t="shared" si="61"/>
        <v>49.755134937719603</v>
      </c>
      <c r="AN220" s="47">
        <f t="shared" si="62"/>
        <v>0</v>
      </c>
      <c r="AO220" s="62">
        <f t="shared" si="63"/>
        <v>44.755134937719603</v>
      </c>
      <c r="AP220" s="40">
        <f>+Ene!X220+Feb!W220+Mar!W220+Abr!W220+May!W220+Jun!W220+Jul!W220+Ago!W220+Set!W220+Oct!W220+Nov!W220+Dic!W220</f>
        <v>1</v>
      </c>
      <c r="AQ220" s="59">
        <f t="shared" si="64"/>
        <v>2.2343804825783251</v>
      </c>
      <c r="AR220" s="8">
        <f>+Ene!Y220+Feb!Y220+Mar!Y220+Abr!Y220+May!Y220+Jun!Y220+Jul!Y220+Ago!Y220+Set!Y220+Oct!Y220+Nov!Y220+Dic!Y220</f>
        <v>0</v>
      </c>
      <c r="AS220" s="59">
        <f t="shared" si="65"/>
        <v>0</v>
      </c>
      <c r="AT220" s="13">
        <f>+Ene!AA220+Feb!AA220+Mar!AA220+Abr!AA220+May!AA220+Jun!AA220+Jul!AA220+Ago!AA220+Set!AA220+Oct!AA220+Nov!AA220+Dic!AA220</f>
        <v>0</v>
      </c>
      <c r="AU220" s="13">
        <f>+Ene!AB220+Feb!AB220+Mar!AB220+Abr!AB220+May!AB220+Jun!AB220+Jul!AB220+Ago!AB220+Set!AB220+Oct!AB220+Nov!AB220+Dic!AB220</f>
        <v>0</v>
      </c>
      <c r="AV220" s="13">
        <f>+Ene!AC220+Feb!AC220+Mar!AC220+Abr!AC220+May!AC220+Jun!AC220+Jul!AC220+Ago!AC220+Set!AC220+Oct!AC220+Nov!AC220+Dic!AC220</f>
        <v>0</v>
      </c>
      <c r="AW220" s="14">
        <f t="shared" si="66"/>
        <v>0</v>
      </c>
      <c r="AX220" s="56">
        <f t="shared" si="67"/>
        <v>49.755134937719603</v>
      </c>
      <c r="AY220" s="47">
        <f t="shared" si="68"/>
        <v>0</v>
      </c>
    </row>
    <row r="221" spans="1:51" x14ac:dyDescent="0.3">
      <c r="A221" s="79" t="s">
        <v>51</v>
      </c>
      <c r="B221" s="79" t="s">
        <v>52</v>
      </c>
      <c r="C221" s="80">
        <v>406</v>
      </c>
      <c r="D221" s="79" t="s">
        <v>260</v>
      </c>
      <c r="E221" s="79" t="s">
        <v>51</v>
      </c>
      <c r="F221" s="79" t="s">
        <v>52</v>
      </c>
      <c r="G221" s="81" t="s">
        <v>264</v>
      </c>
      <c r="H221" s="85">
        <v>168</v>
      </c>
      <c r="I221" s="84" t="s">
        <v>380</v>
      </c>
      <c r="J221" s="54">
        <v>11</v>
      </c>
      <c r="K221" s="54">
        <v>11</v>
      </c>
      <c r="L221" s="54">
        <v>25.840275038383414</v>
      </c>
      <c r="M221" s="54">
        <v>31.540335708615043</v>
      </c>
      <c r="N221" s="54">
        <v>57.380610746998457</v>
      </c>
      <c r="O221" s="54">
        <v>68.380610746998457</v>
      </c>
      <c r="P221" s="40">
        <f>+Ene!J221+Feb!J221+Mar!J221+Abr!J221+May!J221+Jun!J221+Jul!J221+Ago!J221+Set!J221+Oct!J221+Nov!J221+Dic!J221</f>
        <v>0</v>
      </c>
      <c r="Q221" s="8">
        <f>+Ene!K221+Feb!K221+Mar!K221+Abr!K221+May!K221+Jun!K221+Jul!K221+Ago!K221+Set!K221+Oct!K221+Nov!K221+Dic!K221</f>
        <v>0</v>
      </c>
      <c r="R221" s="42">
        <f>+Ene!L221+Feb!L221+Mar!L221+Abr!L221+May!L221+Jun!L221+Jul!L221+Ago!L221+Set!L221+Oct!L221+Nov!L221+Dic!L221</f>
        <v>0</v>
      </c>
      <c r="S221" s="54">
        <f t="shared" si="53"/>
        <v>11</v>
      </c>
      <c r="T221" s="51">
        <f t="shared" si="54"/>
        <v>0</v>
      </c>
      <c r="U221" s="13">
        <f>+Ene!M221+Feb!M221+Mar!M221+Abr!M221+May!M221+Jun!M221+Jul!M221+Ago!M221+Set!M221+Oct!M221+Nov!M221+Dic!M221</f>
        <v>1</v>
      </c>
      <c r="V221" s="13">
        <f>+Ene!N221+Feb!N221+Mar!N221+Abr!N221+May!N221+Jun!N221+Jul!N221+Ago!N221+Set!N221+Oct!N221+Nov!N221+Dic!N221</f>
        <v>1</v>
      </c>
      <c r="W221" s="13">
        <f>+Ene!O221+Feb!O221+Mar!O221+Abr!O221+May!O221+Jun!O221+Jul!O221+Ago!O221+Set!O221+Oct!O221+Nov!O221+Dic!O221</f>
        <v>2</v>
      </c>
      <c r="X221" s="13">
        <f t="shared" si="55"/>
        <v>4</v>
      </c>
      <c r="Y221" s="56">
        <f t="shared" si="56"/>
        <v>68.380610746998457</v>
      </c>
      <c r="Z221" s="47">
        <f t="shared" si="57"/>
        <v>5.8496113975928159</v>
      </c>
      <c r="AA221" s="14">
        <f>+Ene!P221+Feb!P221+Mar!P221+Abr!P221+May!P221+Jun!P221+Jul!P221+Ago!P221+Set!P221+Oct!P221+Nov!P221+Dic!P221</f>
        <v>0</v>
      </c>
      <c r="AB221" s="13">
        <f>+Ene!Q221+Feb!Q221+Mar!Q221+Abr!Q221+May!Q221+Jun!Q221+Jul!Q221+Ago!Q221+Set!Q221+Oct!Q221+Nov!Q221+Dic!Q221</f>
        <v>2</v>
      </c>
      <c r="AC221" s="13">
        <f>+Ene!R221+Feb!R221+Mar!R221+Abr!R221+May!R221+Jun!R221+Jul!R221+Ago!R221+Set!R221+Oct!R221+Nov!R221+Dic!R221</f>
        <v>2</v>
      </c>
      <c r="AD221" s="13">
        <f>+Ene!S221+Feb!S221+Mar!S221+Abr!S221+May!S221+Jun!S221+Jul!S221+Ago!S221+Set!S221+Oct!S221+Nov!S221+Dic!S221</f>
        <v>1</v>
      </c>
      <c r="AE221" s="13">
        <f t="shared" si="58"/>
        <v>5</v>
      </c>
      <c r="AF221" s="56">
        <v>124</v>
      </c>
      <c r="AG221" s="47">
        <f t="shared" si="59"/>
        <v>4.032258064516129</v>
      </c>
      <c r="AH221" s="14">
        <f>+Ene!T221+Feb!T221+Mar!T221+Abr!T221+May!T221+Jun!T221+Jul!T221+Ago!T221+Set!T221+Oct!T221+Nov!T221+Dic!T221</f>
        <v>0</v>
      </c>
      <c r="AI221" s="13">
        <f>+Ene!U221+Feb!U221+Mar!U221+Abr!U221+May!U221+Jun!U221+Jul!U221+Ago!U221+Set!U221+Oct!U221+Nov!U221+Dic!U221</f>
        <v>0</v>
      </c>
      <c r="AJ221" s="13">
        <f>+Ene!V221+Feb!V221+Mar!V221+Abr!V221+May!V221+Jun!V221+Jul!V221+Ago!V221+Set!V221+Oct!V221+Nov!V221+Dic!V221</f>
        <v>0</v>
      </c>
      <c r="AK221" s="13">
        <f>+Ene!W221+Feb!W221+Mar!W221+Abr!W221+May!W221+Jun!W221+Jul!W221+Ago!W221+Set!W221+Oct!W221+Nov!W221+Dic!W221</f>
        <v>0</v>
      </c>
      <c r="AL221" s="13">
        <f t="shared" si="60"/>
        <v>0</v>
      </c>
      <c r="AM221" s="56">
        <f t="shared" si="61"/>
        <v>68.380610746998457</v>
      </c>
      <c r="AN221" s="47">
        <f t="shared" si="62"/>
        <v>0</v>
      </c>
      <c r="AO221" s="62">
        <f t="shared" si="63"/>
        <v>57.380610746998457</v>
      </c>
      <c r="AP221" s="40">
        <f>+Ene!X221+Feb!W221+Mar!W221+Abr!W221+May!W221+Jun!W221+Jul!W221+Ago!W221+Set!W221+Oct!W221+Nov!W221+Dic!W221</f>
        <v>1</v>
      </c>
      <c r="AQ221" s="59">
        <f t="shared" si="64"/>
        <v>1.7427489651673136</v>
      </c>
      <c r="AR221" s="8">
        <f>+Ene!Y221+Feb!Y221+Mar!Y221+Abr!Y221+May!Y221+Jun!Y221+Jul!Y221+Ago!Y221+Set!Y221+Oct!Y221+Nov!Y221+Dic!Y221</f>
        <v>0</v>
      </c>
      <c r="AS221" s="59">
        <f t="shared" si="65"/>
        <v>0</v>
      </c>
      <c r="AT221" s="13">
        <f>+Ene!AA221+Feb!AA221+Mar!AA221+Abr!AA221+May!AA221+Jun!AA221+Jul!AA221+Ago!AA221+Set!AA221+Oct!AA221+Nov!AA221+Dic!AA221</f>
        <v>0</v>
      </c>
      <c r="AU221" s="13">
        <f>+Ene!AB221+Feb!AB221+Mar!AB221+Abr!AB221+May!AB221+Jun!AB221+Jul!AB221+Ago!AB221+Set!AB221+Oct!AB221+Nov!AB221+Dic!AB221</f>
        <v>0</v>
      </c>
      <c r="AV221" s="13">
        <f>+Ene!AC221+Feb!AC221+Mar!AC221+Abr!AC221+May!AC221+Jun!AC221+Jul!AC221+Ago!AC221+Set!AC221+Oct!AC221+Nov!AC221+Dic!AC221</f>
        <v>0</v>
      </c>
      <c r="AW221" s="14">
        <f t="shared" si="66"/>
        <v>0</v>
      </c>
      <c r="AX221" s="56">
        <f t="shared" si="67"/>
        <v>68.380610746998457</v>
      </c>
      <c r="AY221" s="47">
        <f t="shared" si="68"/>
        <v>0</v>
      </c>
    </row>
    <row r="222" spans="1:51" x14ac:dyDescent="0.3">
      <c r="A222" s="79" t="s">
        <v>51</v>
      </c>
      <c r="B222" s="79" t="s">
        <v>52</v>
      </c>
      <c r="C222" s="80">
        <v>406</v>
      </c>
      <c r="D222" s="79" t="s">
        <v>260</v>
      </c>
      <c r="E222" s="79" t="s">
        <v>51</v>
      </c>
      <c r="F222" s="79" t="s">
        <v>52</v>
      </c>
      <c r="G222" s="81" t="s">
        <v>573</v>
      </c>
      <c r="H222" s="85">
        <v>169</v>
      </c>
      <c r="I222" s="84" t="s">
        <v>381</v>
      </c>
      <c r="J222" s="54">
        <v>8</v>
      </c>
      <c r="K222" s="54">
        <v>8</v>
      </c>
      <c r="L222" s="54">
        <v>10.28368091962883</v>
      </c>
      <c r="M222" s="54">
        <v>12.552139946017544</v>
      </c>
      <c r="N222" s="54">
        <v>22.835820865646376</v>
      </c>
      <c r="O222" s="54">
        <v>30.835820865646372</v>
      </c>
      <c r="P222" s="40">
        <f>+Ene!J222+Feb!J222+Mar!J222+Abr!J222+May!J222+Jun!J222+Jul!J222+Ago!J222+Set!J222+Oct!J222+Nov!J222+Dic!J222</f>
        <v>0</v>
      </c>
      <c r="Q222" s="8">
        <f>+Ene!K222+Feb!K222+Mar!K222+Abr!K222+May!K222+Jun!K222+Jul!K222+Ago!K222+Set!K222+Oct!K222+Nov!K222+Dic!K222</f>
        <v>0</v>
      </c>
      <c r="R222" s="42">
        <f>+Ene!L222+Feb!L222+Mar!L222+Abr!L222+May!L222+Jun!L222+Jul!L222+Ago!L222+Set!L222+Oct!L222+Nov!L222+Dic!L222</f>
        <v>0</v>
      </c>
      <c r="S222" s="54">
        <f t="shared" si="53"/>
        <v>8</v>
      </c>
      <c r="T222" s="51">
        <f t="shared" si="54"/>
        <v>0</v>
      </c>
      <c r="U222" s="13">
        <f>+Ene!M222+Feb!M222+Mar!M222+Abr!M222+May!M222+Jun!M222+Jul!M222+Ago!M222+Set!M222+Oct!M222+Nov!M222+Dic!M222</f>
        <v>0</v>
      </c>
      <c r="V222" s="13">
        <f>+Ene!N222+Feb!N222+Mar!N222+Abr!N222+May!N222+Jun!N222+Jul!N222+Ago!N222+Set!N222+Oct!N222+Nov!N222+Dic!N222</f>
        <v>0</v>
      </c>
      <c r="W222" s="13">
        <f>+Ene!O222+Feb!O222+Mar!O222+Abr!O222+May!O222+Jun!O222+Jul!O222+Ago!O222+Set!O222+Oct!O222+Nov!O222+Dic!O222</f>
        <v>1</v>
      </c>
      <c r="X222" s="13">
        <f t="shared" si="55"/>
        <v>1</v>
      </c>
      <c r="Y222" s="56">
        <f t="shared" si="56"/>
        <v>30.835820865646372</v>
      </c>
      <c r="Z222" s="47">
        <f t="shared" si="57"/>
        <v>3.2429816101120301</v>
      </c>
      <c r="AA222" s="14">
        <f>+Ene!P222+Feb!P222+Mar!P222+Abr!P222+May!P222+Jun!P222+Jul!P222+Ago!P222+Set!P222+Oct!P222+Nov!P222+Dic!P222</f>
        <v>0</v>
      </c>
      <c r="AB222" s="13">
        <f>+Ene!Q222+Feb!Q222+Mar!Q222+Abr!Q222+May!Q222+Jun!Q222+Jul!Q222+Ago!Q222+Set!Q222+Oct!Q222+Nov!Q222+Dic!Q222</f>
        <v>3</v>
      </c>
      <c r="AC222" s="13">
        <f>+Ene!R222+Feb!R222+Mar!R222+Abr!R222+May!R222+Jun!R222+Jul!R222+Ago!R222+Set!R222+Oct!R222+Nov!R222+Dic!R222</f>
        <v>3</v>
      </c>
      <c r="AD222" s="13">
        <f>+Ene!S222+Feb!S222+Mar!S222+Abr!S222+May!S222+Jun!S222+Jul!S222+Ago!S222+Set!S222+Oct!S222+Nov!S222+Dic!S222</f>
        <v>2</v>
      </c>
      <c r="AE222" s="13">
        <f t="shared" si="58"/>
        <v>8</v>
      </c>
      <c r="AF222" s="56">
        <v>41</v>
      </c>
      <c r="AG222" s="47">
        <f t="shared" si="59"/>
        <v>19.512195121951219</v>
      </c>
      <c r="AH222" s="14">
        <f>+Ene!T222+Feb!T222+Mar!T222+Abr!T222+May!T222+Jun!T222+Jul!T222+Ago!T222+Set!T222+Oct!T222+Nov!T222+Dic!T222</f>
        <v>0</v>
      </c>
      <c r="AI222" s="13">
        <f>+Ene!U222+Feb!U222+Mar!U222+Abr!U222+May!U222+Jun!U222+Jul!U222+Ago!U222+Set!U222+Oct!U222+Nov!U222+Dic!U222</f>
        <v>0</v>
      </c>
      <c r="AJ222" s="13">
        <f>+Ene!V222+Feb!V222+Mar!V222+Abr!V222+May!V222+Jun!V222+Jul!V222+Ago!V222+Set!V222+Oct!V222+Nov!V222+Dic!V222</f>
        <v>0</v>
      </c>
      <c r="AK222" s="13">
        <f>+Ene!W222+Feb!W222+Mar!W222+Abr!W222+May!W222+Jun!W222+Jul!W222+Ago!W222+Set!W222+Oct!W222+Nov!W222+Dic!W222</f>
        <v>0</v>
      </c>
      <c r="AL222" s="13">
        <f t="shared" si="60"/>
        <v>0</v>
      </c>
      <c r="AM222" s="56">
        <f t="shared" si="61"/>
        <v>30.835820865646372</v>
      </c>
      <c r="AN222" s="47">
        <f t="shared" si="62"/>
        <v>0</v>
      </c>
      <c r="AO222" s="62">
        <f t="shared" si="63"/>
        <v>22.835820865646376</v>
      </c>
      <c r="AP222" s="40">
        <f>+Ene!X222+Feb!W222+Mar!W222+Abr!W222+May!W222+Jun!W222+Jul!W222+Ago!W222+Set!W222+Oct!W222+Nov!W222+Dic!W222</f>
        <v>5</v>
      </c>
      <c r="AQ222" s="59">
        <f t="shared" si="64"/>
        <v>21.895424865247005</v>
      </c>
      <c r="AR222" s="8">
        <f>+Ene!Y222+Feb!Y222+Mar!Y222+Abr!Y222+May!Y222+Jun!Y222+Jul!Y222+Ago!Y222+Set!Y222+Oct!Y222+Nov!Y222+Dic!Y222</f>
        <v>0</v>
      </c>
      <c r="AS222" s="59">
        <f t="shared" si="65"/>
        <v>0</v>
      </c>
      <c r="AT222" s="13">
        <f>+Ene!AA222+Feb!AA222+Mar!AA222+Abr!AA222+May!AA222+Jun!AA222+Jul!AA222+Ago!AA222+Set!AA222+Oct!AA222+Nov!AA222+Dic!AA222</f>
        <v>0</v>
      </c>
      <c r="AU222" s="13">
        <f>+Ene!AB222+Feb!AB222+Mar!AB222+Abr!AB222+May!AB222+Jun!AB222+Jul!AB222+Ago!AB222+Set!AB222+Oct!AB222+Nov!AB222+Dic!AB222</f>
        <v>0</v>
      </c>
      <c r="AV222" s="13">
        <f>+Ene!AC222+Feb!AC222+Mar!AC222+Abr!AC222+May!AC222+Jun!AC222+Jul!AC222+Ago!AC222+Set!AC222+Oct!AC222+Nov!AC222+Dic!AC222</f>
        <v>0</v>
      </c>
      <c r="AW222" s="14">
        <f t="shared" si="66"/>
        <v>0</v>
      </c>
      <c r="AX222" s="56">
        <f t="shared" si="67"/>
        <v>30.835820865646372</v>
      </c>
      <c r="AY222" s="47">
        <f t="shared" si="68"/>
        <v>0</v>
      </c>
    </row>
    <row r="223" spans="1:51" x14ac:dyDescent="0.3">
      <c r="A223" s="79" t="s">
        <v>51</v>
      </c>
      <c r="B223" s="79" t="s">
        <v>52</v>
      </c>
      <c r="C223" s="80">
        <v>406</v>
      </c>
      <c r="D223" s="79" t="s">
        <v>260</v>
      </c>
      <c r="E223" s="79" t="s">
        <v>51</v>
      </c>
      <c r="F223" s="79" t="s">
        <v>52</v>
      </c>
      <c r="G223" s="81" t="s">
        <v>264</v>
      </c>
      <c r="H223" s="85">
        <v>26489</v>
      </c>
      <c r="I223" s="84" t="s">
        <v>356</v>
      </c>
      <c r="J223" s="54">
        <v>4</v>
      </c>
      <c r="K223" s="54">
        <v>4</v>
      </c>
      <c r="L223" s="54">
        <v>10.194949180545814</v>
      </c>
      <c r="M223" s="54">
        <v>12.443835029195627</v>
      </c>
      <c r="N223" s="54">
        <v>22.638784209741441</v>
      </c>
      <c r="O223" s="54">
        <v>26.638784209741441</v>
      </c>
      <c r="P223" s="40">
        <f>+Ene!J223+Feb!J223+Mar!J223+Abr!J223+May!J223+Jun!J223+Jul!J223+Ago!J223+Set!J223+Oct!J223+Nov!J223+Dic!J223</f>
        <v>0</v>
      </c>
      <c r="Q223" s="8">
        <f>+Ene!K223+Feb!K223+Mar!K223+Abr!K223+May!K223+Jun!K223+Jul!K223+Ago!K223+Set!K223+Oct!K223+Nov!K223+Dic!K223</f>
        <v>0</v>
      </c>
      <c r="R223" s="42">
        <f>+Ene!L223+Feb!L223+Mar!L223+Abr!L223+May!L223+Jun!L223+Jul!L223+Ago!L223+Set!L223+Oct!L223+Nov!L223+Dic!L223</f>
        <v>0</v>
      </c>
      <c r="S223" s="54">
        <f t="shared" si="53"/>
        <v>4</v>
      </c>
      <c r="T223" s="51">
        <f t="shared" si="54"/>
        <v>0</v>
      </c>
      <c r="U223" s="13">
        <f>+Ene!M223+Feb!M223+Mar!M223+Abr!M223+May!M223+Jun!M223+Jul!M223+Ago!M223+Set!M223+Oct!M223+Nov!M223+Dic!M223</f>
        <v>1</v>
      </c>
      <c r="V223" s="13">
        <f>+Ene!N223+Feb!N223+Mar!N223+Abr!N223+May!N223+Jun!N223+Jul!N223+Ago!N223+Set!N223+Oct!N223+Nov!N223+Dic!N223</f>
        <v>0</v>
      </c>
      <c r="W223" s="13">
        <f>+Ene!O223+Feb!O223+Mar!O223+Abr!O223+May!O223+Jun!O223+Jul!O223+Ago!O223+Set!O223+Oct!O223+Nov!O223+Dic!O223</f>
        <v>0</v>
      </c>
      <c r="X223" s="13">
        <f t="shared" si="55"/>
        <v>1</v>
      </c>
      <c r="Y223" s="56">
        <f t="shared" si="56"/>
        <v>26.638784209741441</v>
      </c>
      <c r="Z223" s="47">
        <f t="shared" si="57"/>
        <v>3.7539250745321691</v>
      </c>
      <c r="AA223" s="14">
        <f>+Ene!P223+Feb!P223+Mar!P223+Abr!P223+May!P223+Jun!P223+Jul!P223+Ago!P223+Set!P223+Oct!P223+Nov!P223+Dic!P223</f>
        <v>0</v>
      </c>
      <c r="AB223" s="13">
        <f>+Ene!Q223+Feb!Q223+Mar!Q223+Abr!Q223+May!Q223+Jun!Q223+Jul!Q223+Ago!Q223+Set!Q223+Oct!Q223+Nov!Q223+Dic!Q223</f>
        <v>0</v>
      </c>
      <c r="AC223" s="13">
        <f>+Ene!R223+Feb!R223+Mar!R223+Abr!R223+May!R223+Jun!R223+Jul!R223+Ago!R223+Set!R223+Oct!R223+Nov!R223+Dic!R223</f>
        <v>0</v>
      </c>
      <c r="AD223" s="13">
        <f>+Ene!S223+Feb!S223+Mar!S223+Abr!S223+May!S223+Jun!S223+Jul!S223+Ago!S223+Set!S223+Oct!S223+Nov!S223+Dic!S223</f>
        <v>0</v>
      </c>
      <c r="AE223" s="13">
        <f t="shared" si="58"/>
        <v>0</v>
      </c>
      <c r="AF223" s="56">
        <v>614</v>
      </c>
      <c r="AG223" s="47">
        <f t="shared" si="59"/>
        <v>0</v>
      </c>
      <c r="AH223" s="14">
        <f>+Ene!T223+Feb!T223+Mar!T223+Abr!T223+May!T223+Jun!T223+Jul!T223+Ago!T223+Set!T223+Oct!T223+Nov!T223+Dic!T223</f>
        <v>0</v>
      </c>
      <c r="AI223" s="13">
        <f>+Ene!U223+Feb!U223+Mar!U223+Abr!U223+May!U223+Jun!U223+Jul!U223+Ago!U223+Set!U223+Oct!U223+Nov!U223+Dic!U223</f>
        <v>0</v>
      </c>
      <c r="AJ223" s="13">
        <f>+Ene!V223+Feb!V223+Mar!V223+Abr!V223+May!V223+Jun!V223+Jul!V223+Ago!V223+Set!V223+Oct!V223+Nov!V223+Dic!V223</f>
        <v>0</v>
      </c>
      <c r="AK223" s="13">
        <f>+Ene!W223+Feb!W223+Mar!W223+Abr!W223+May!W223+Jun!W223+Jul!W223+Ago!W223+Set!W223+Oct!W223+Nov!W223+Dic!W223</f>
        <v>0</v>
      </c>
      <c r="AL223" s="13">
        <f t="shared" si="60"/>
        <v>0</v>
      </c>
      <c r="AM223" s="56">
        <f t="shared" si="61"/>
        <v>26.638784209741441</v>
      </c>
      <c r="AN223" s="47">
        <f t="shared" si="62"/>
        <v>0</v>
      </c>
      <c r="AO223" s="62">
        <f t="shared" si="63"/>
        <v>22.638784209741441</v>
      </c>
      <c r="AP223" s="40">
        <f>+Ene!X223+Feb!W223+Mar!W223+Abr!W223+May!W223+Jun!W223+Jul!W223+Ago!W223+Set!W223+Oct!W223+Nov!W223+Dic!W223</f>
        <v>0</v>
      </c>
      <c r="AQ223" s="59">
        <f t="shared" si="64"/>
        <v>0</v>
      </c>
      <c r="AR223" s="8">
        <f>+Ene!Y223+Feb!Y223+Mar!Y223+Abr!Y223+May!Y223+Jun!Y223+Jul!Y223+Ago!Y223+Set!Y223+Oct!Y223+Nov!Y223+Dic!Y223</f>
        <v>0</v>
      </c>
      <c r="AS223" s="59">
        <f t="shared" si="65"/>
        <v>0</v>
      </c>
      <c r="AT223" s="13">
        <f>+Ene!AA223+Feb!AA223+Mar!AA223+Abr!AA223+May!AA223+Jun!AA223+Jul!AA223+Ago!AA223+Set!AA223+Oct!AA223+Nov!AA223+Dic!AA223</f>
        <v>0</v>
      </c>
      <c r="AU223" s="13">
        <f>+Ene!AB223+Feb!AB223+Mar!AB223+Abr!AB223+May!AB223+Jun!AB223+Jul!AB223+Ago!AB223+Set!AB223+Oct!AB223+Nov!AB223+Dic!AB223</f>
        <v>0</v>
      </c>
      <c r="AV223" s="13">
        <f>+Ene!AC223+Feb!AC223+Mar!AC223+Abr!AC223+May!AC223+Jun!AC223+Jul!AC223+Ago!AC223+Set!AC223+Oct!AC223+Nov!AC223+Dic!AC223</f>
        <v>0</v>
      </c>
      <c r="AW223" s="14">
        <f t="shared" si="66"/>
        <v>0</v>
      </c>
      <c r="AX223" s="56">
        <f t="shared" si="67"/>
        <v>26.638784209741441</v>
      </c>
      <c r="AY223" s="47">
        <f t="shared" si="68"/>
        <v>0</v>
      </c>
    </row>
    <row r="224" spans="1:51" x14ac:dyDescent="0.3">
      <c r="A224" s="79" t="s">
        <v>51</v>
      </c>
      <c r="B224" s="79" t="s">
        <v>56</v>
      </c>
      <c r="C224" s="80">
        <v>406</v>
      </c>
      <c r="D224" s="79" t="s">
        <v>260</v>
      </c>
      <c r="E224" s="79" t="s">
        <v>51</v>
      </c>
      <c r="F224" s="79" t="s">
        <v>52</v>
      </c>
      <c r="G224" s="81" t="s">
        <v>264</v>
      </c>
      <c r="H224" s="85">
        <v>26490</v>
      </c>
      <c r="I224" s="84" t="s">
        <v>389</v>
      </c>
      <c r="J224" s="54">
        <v>4</v>
      </c>
      <c r="K224" s="54">
        <v>4</v>
      </c>
      <c r="L224" s="54">
        <v>8.8225521754723371</v>
      </c>
      <c r="M224" s="54">
        <v>10.76870339065006</v>
      </c>
      <c r="N224" s="54">
        <v>19.591255566122399</v>
      </c>
      <c r="O224" s="54">
        <v>23.591255566122399</v>
      </c>
      <c r="P224" s="40">
        <f>+Ene!J224+Feb!J224+Mar!J224+Abr!J224+May!J224+Jun!J224+Jul!J224+Ago!J224+Set!J224+Oct!J224+Nov!J224+Dic!J224</f>
        <v>0</v>
      </c>
      <c r="Q224" s="8">
        <f>+Ene!K224+Feb!K224+Mar!K224+Abr!K224+May!K224+Jun!K224+Jul!K224+Ago!K224+Set!K224+Oct!K224+Nov!K224+Dic!K224</f>
        <v>0</v>
      </c>
      <c r="R224" s="42">
        <f>+Ene!L224+Feb!L224+Mar!L224+Abr!L224+May!L224+Jun!L224+Jul!L224+Ago!L224+Set!L224+Oct!L224+Nov!L224+Dic!L224</f>
        <v>0</v>
      </c>
      <c r="S224" s="54">
        <f t="shared" si="53"/>
        <v>4</v>
      </c>
      <c r="T224" s="51">
        <f t="shared" si="54"/>
        <v>0</v>
      </c>
      <c r="U224" s="13">
        <f>+Ene!M224+Feb!M224+Mar!M224+Abr!M224+May!M224+Jun!M224+Jul!M224+Ago!M224+Set!M224+Oct!M224+Nov!M224+Dic!M224</f>
        <v>0</v>
      </c>
      <c r="V224" s="13">
        <f>+Ene!N224+Feb!N224+Mar!N224+Abr!N224+May!N224+Jun!N224+Jul!N224+Ago!N224+Set!N224+Oct!N224+Nov!N224+Dic!N224</f>
        <v>0</v>
      </c>
      <c r="W224" s="13">
        <f>+Ene!O224+Feb!O224+Mar!O224+Abr!O224+May!O224+Jun!O224+Jul!O224+Ago!O224+Set!O224+Oct!O224+Nov!O224+Dic!O224</f>
        <v>0</v>
      </c>
      <c r="X224" s="13">
        <f t="shared" si="55"/>
        <v>0</v>
      </c>
      <c r="Y224" s="56">
        <f t="shared" si="56"/>
        <v>23.591255566122399</v>
      </c>
      <c r="Z224" s="47">
        <f t="shared" si="57"/>
        <v>0</v>
      </c>
      <c r="AA224" s="14">
        <f>+Ene!P224+Feb!P224+Mar!P224+Abr!P224+May!P224+Jun!P224+Jul!P224+Ago!P224+Set!P224+Oct!P224+Nov!P224+Dic!P224</f>
        <v>0</v>
      </c>
      <c r="AB224" s="13">
        <f>+Ene!Q224+Feb!Q224+Mar!Q224+Abr!Q224+May!Q224+Jun!Q224+Jul!Q224+Ago!Q224+Set!Q224+Oct!Q224+Nov!Q224+Dic!Q224</f>
        <v>0</v>
      </c>
      <c r="AC224" s="13">
        <f>+Ene!R224+Feb!R224+Mar!R224+Abr!R224+May!R224+Jun!R224+Jul!R224+Ago!R224+Set!R224+Oct!R224+Nov!R224+Dic!R224</f>
        <v>0</v>
      </c>
      <c r="AD224" s="13">
        <f>+Ene!S224+Feb!S224+Mar!S224+Abr!S224+May!S224+Jun!S224+Jul!S224+Ago!S224+Set!S224+Oct!S224+Nov!S224+Dic!S224</f>
        <v>0</v>
      </c>
      <c r="AE224" s="13">
        <f t="shared" si="58"/>
        <v>0</v>
      </c>
      <c r="AF224" s="56">
        <v>48</v>
      </c>
      <c r="AG224" s="47">
        <f t="shared" si="59"/>
        <v>0</v>
      </c>
      <c r="AH224" s="14">
        <f>+Ene!T224+Feb!T224+Mar!T224+Abr!T224+May!T224+Jun!T224+Jul!T224+Ago!T224+Set!T224+Oct!T224+Nov!T224+Dic!T224</f>
        <v>0</v>
      </c>
      <c r="AI224" s="13">
        <f>+Ene!U224+Feb!U224+Mar!U224+Abr!U224+May!U224+Jun!U224+Jul!U224+Ago!U224+Set!U224+Oct!U224+Nov!U224+Dic!U224</f>
        <v>3</v>
      </c>
      <c r="AJ224" s="13">
        <f>+Ene!V224+Feb!V224+Mar!V224+Abr!V224+May!V224+Jun!V224+Jul!V224+Ago!V224+Set!V224+Oct!V224+Nov!V224+Dic!V224</f>
        <v>0</v>
      </c>
      <c r="AK224" s="13">
        <f>+Ene!W224+Feb!W224+Mar!W224+Abr!W224+May!W224+Jun!W224+Jul!W224+Ago!W224+Set!W224+Oct!W224+Nov!W224+Dic!W224</f>
        <v>0</v>
      </c>
      <c r="AL224" s="13">
        <f t="shared" si="60"/>
        <v>3</v>
      </c>
      <c r="AM224" s="56">
        <f t="shared" si="61"/>
        <v>23.591255566122399</v>
      </c>
      <c r="AN224" s="47">
        <f t="shared" si="62"/>
        <v>12.716576239833843</v>
      </c>
      <c r="AO224" s="62">
        <f t="shared" si="63"/>
        <v>19.591255566122399</v>
      </c>
      <c r="AP224" s="40">
        <f>+Ene!X224+Feb!W224+Mar!W224+Abr!W224+May!W224+Jun!W224+Jul!W224+Ago!W224+Set!W224+Oct!W224+Nov!W224+Dic!W224</f>
        <v>0</v>
      </c>
      <c r="AQ224" s="59">
        <f t="shared" si="64"/>
        <v>0</v>
      </c>
      <c r="AR224" s="8">
        <f>+Ene!Y224+Feb!Y224+Mar!Y224+Abr!Y224+May!Y224+Jun!Y224+Jul!Y224+Ago!Y224+Set!Y224+Oct!Y224+Nov!Y224+Dic!Y224</f>
        <v>0</v>
      </c>
      <c r="AS224" s="59">
        <f t="shared" si="65"/>
        <v>0</v>
      </c>
      <c r="AT224" s="13">
        <f>+Ene!AA224+Feb!AA224+Mar!AA224+Abr!AA224+May!AA224+Jun!AA224+Jul!AA224+Ago!AA224+Set!AA224+Oct!AA224+Nov!AA224+Dic!AA224</f>
        <v>0</v>
      </c>
      <c r="AU224" s="13">
        <f>+Ene!AB224+Feb!AB224+Mar!AB224+Abr!AB224+May!AB224+Jun!AB224+Jul!AB224+Ago!AB224+Set!AB224+Oct!AB224+Nov!AB224+Dic!AB224</f>
        <v>0</v>
      </c>
      <c r="AV224" s="13">
        <f>+Ene!AC224+Feb!AC224+Mar!AC224+Abr!AC224+May!AC224+Jun!AC224+Jul!AC224+Ago!AC224+Set!AC224+Oct!AC224+Nov!AC224+Dic!AC224</f>
        <v>0</v>
      </c>
      <c r="AW224" s="14">
        <f t="shared" si="66"/>
        <v>0</v>
      </c>
      <c r="AX224" s="56">
        <f t="shared" si="67"/>
        <v>23.591255566122399</v>
      </c>
      <c r="AY224" s="47">
        <f t="shared" si="68"/>
        <v>0</v>
      </c>
    </row>
    <row r="225" spans="1:51" x14ac:dyDescent="0.3">
      <c r="A225" s="79" t="s">
        <v>51</v>
      </c>
      <c r="B225" s="79" t="s">
        <v>52</v>
      </c>
      <c r="C225" s="80">
        <v>406</v>
      </c>
      <c r="D225" s="79" t="s">
        <v>260</v>
      </c>
      <c r="E225" s="79" t="s">
        <v>51</v>
      </c>
      <c r="F225" s="79" t="s">
        <v>52</v>
      </c>
      <c r="G225" s="81" t="s">
        <v>264</v>
      </c>
      <c r="H225" s="85">
        <v>31356</v>
      </c>
      <c r="I225" s="84" t="s">
        <v>590</v>
      </c>
      <c r="J225" s="54">
        <v>4</v>
      </c>
      <c r="K225" s="54">
        <v>4</v>
      </c>
      <c r="L225" s="54">
        <v>5.8383659462739752</v>
      </c>
      <c r="M225" s="54">
        <v>7.1262407873638223</v>
      </c>
      <c r="N225" s="54">
        <v>12.964606733637797</v>
      </c>
      <c r="O225" s="54">
        <v>16.964606733637797</v>
      </c>
      <c r="P225" s="40">
        <f>+Ene!J225+Feb!J225+Mar!J225+Abr!J225+May!J225+Jun!J225+Jul!J225+Ago!J225+Set!J225+Oct!J225+Nov!J225+Dic!J225</f>
        <v>0</v>
      </c>
      <c r="Q225" s="8">
        <f>+Ene!K225+Feb!K225+Mar!K225+Abr!K225+May!K225+Jun!K225+Jul!K225+Ago!K225+Set!K225+Oct!K225+Nov!K225+Dic!K225</f>
        <v>0</v>
      </c>
      <c r="R225" s="42">
        <f>+Ene!L225+Feb!L225+Mar!L225+Abr!L225+May!L225+Jun!L225+Jul!L225+Ago!L225+Set!L225+Oct!L225+Nov!L225+Dic!L225</f>
        <v>0</v>
      </c>
      <c r="S225" s="54">
        <f t="shared" si="53"/>
        <v>4</v>
      </c>
      <c r="T225" s="51">
        <f t="shared" si="54"/>
        <v>0</v>
      </c>
      <c r="U225" s="13">
        <f>+Ene!M225+Feb!M225+Mar!M225+Abr!M225+May!M225+Jun!M225+Jul!M225+Ago!M225+Set!M225+Oct!M225+Nov!M225+Dic!M225</f>
        <v>0</v>
      </c>
      <c r="V225" s="13">
        <f>+Ene!N225+Feb!N225+Mar!N225+Abr!N225+May!N225+Jun!N225+Jul!N225+Ago!N225+Set!N225+Oct!N225+Nov!N225+Dic!N225</f>
        <v>0</v>
      </c>
      <c r="W225" s="13">
        <f>+Ene!O225+Feb!O225+Mar!O225+Abr!O225+May!O225+Jun!O225+Jul!O225+Ago!O225+Set!O225+Oct!O225+Nov!O225+Dic!O225</f>
        <v>0</v>
      </c>
      <c r="X225" s="13">
        <f t="shared" si="55"/>
        <v>0</v>
      </c>
      <c r="Y225" s="56">
        <f t="shared" si="56"/>
        <v>16.964606733637797</v>
      </c>
      <c r="Z225" s="47">
        <f t="shared" si="57"/>
        <v>0</v>
      </c>
      <c r="AA225" s="14">
        <f>+Ene!P225+Feb!P225+Mar!P225+Abr!P225+May!P225+Jun!P225+Jul!P225+Ago!P225+Set!P225+Oct!P225+Nov!P225+Dic!P225</f>
        <v>0</v>
      </c>
      <c r="AB225" s="13">
        <f>+Ene!Q225+Feb!Q225+Mar!Q225+Abr!Q225+May!Q225+Jun!Q225+Jul!Q225+Ago!Q225+Set!Q225+Oct!Q225+Nov!Q225+Dic!Q225</f>
        <v>0</v>
      </c>
      <c r="AC225" s="13">
        <f>+Ene!R225+Feb!R225+Mar!R225+Abr!R225+May!R225+Jun!R225+Jul!R225+Ago!R225+Set!R225+Oct!R225+Nov!R225+Dic!R225</f>
        <v>0</v>
      </c>
      <c r="AD225" s="13">
        <f>+Ene!S225+Feb!S225+Mar!S225+Abr!S225+May!S225+Jun!S225+Jul!S225+Ago!S225+Set!S225+Oct!S225+Nov!S225+Dic!S225</f>
        <v>0</v>
      </c>
      <c r="AE225" s="13">
        <f t="shared" si="58"/>
        <v>0</v>
      </c>
      <c r="AF225" s="56">
        <v>19</v>
      </c>
      <c r="AG225" s="47">
        <f t="shared" si="59"/>
        <v>0</v>
      </c>
      <c r="AH225" s="14">
        <f>+Ene!T225+Feb!T225+Mar!T225+Abr!T225+May!T225+Jun!T225+Jul!T225+Ago!T225+Set!T225+Oct!T225+Nov!T225+Dic!T225</f>
        <v>0</v>
      </c>
      <c r="AI225" s="13">
        <f>+Ene!U225+Feb!U225+Mar!U225+Abr!U225+May!U225+Jun!U225+Jul!U225+Ago!U225+Set!U225+Oct!U225+Nov!U225+Dic!U225</f>
        <v>0</v>
      </c>
      <c r="AJ225" s="13">
        <f>+Ene!V225+Feb!V225+Mar!V225+Abr!V225+May!V225+Jun!V225+Jul!V225+Ago!V225+Set!V225+Oct!V225+Nov!V225+Dic!V225</f>
        <v>0</v>
      </c>
      <c r="AK225" s="13">
        <f>+Ene!W225+Feb!W225+Mar!W225+Abr!W225+May!W225+Jun!W225+Jul!W225+Ago!W225+Set!W225+Oct!W225+Nov!W225+Dic!W225</f>
        <v>0</v>
      </c>
      <c r="AL225" s="13">
        <f t="shared" si="60"/>
        <v>0</v>
      </c>
      <c r="AM225" s="56">
        <f t="shared" si="61"/>
        <v>16.964606733637797</v>
      </c>
      <c r="AN225" s="47">
        <f t="shared" si="62"/>
        <v>0</v>
      </c>
      <c r="AO225" s="62">
        <f t="shared" si="63"/>
        <v>12.964606733637797</v>
      </c>
      <c r="AP225" s="40">
        <f>+Ene!X225+Feb!W225+Mar!W225+Abr!W225+May!W225+Jun!W225+Jul!W225+Ago!W225+Set!W225+Oct!W225+Nov!W225+Dic!W225</f>
        <v>0</v>
      </c>
      <c r="AQ225" s="59">
        <f t="shared" si="64"/>
        <v>0</v>
      </c>
      <c r="AR225" s="8">
        <f>+Ene!Y225+Feb!Y225+Mar!Y225+Abr!Y225+May!Y225+Jun!Y225+Jul!Y225+Ago!Y225+Set!Y225+Oct!Y225+Nov!Y225+Dic!Y225</f>
        <v>0</v>
      </c>
      <c r="AS225" s="59">
        <f t="shared" si="65"/>
        <v>0</v>
      </c>
      <c r="AT225" s="13">
        <f>+Ene!AA225+Feb!AA225+Mar!AA225+Abr!AA225+May!AA225+Jun!AA225+Jul!AA225+Ago!AA225+Set!AA225+Oct!AA225+Nov!AA225+Dic!AA225</f>
        <v>0</v>
      </c>
      <c r="AU225" s="13">
        <f>+Ene!AB225+Feb!AB225+Mar!AB225+Abr!AB225+May!AB225+Jun!AB225+Jul!AB225+Ago!AB225+Set!AB225+Oct!AB225+Nov!AB225+Dic!AB225</f>
        <v>0</v>
      </c>
      <c r="AV225" s="13">
        <f>+Ene!AC225+Feb!AC225+Mar!AC225+Abr!AC225+May!AC225+Jun!AC225+Jul!AC225+Ago!AC225+Set!AC225+Oct!AC225+Nov!AC225+Dic!AC225</f>
        <v>0</v>
      </c>
      <c r="AW225" s="14">
        <f t="shared" si="66"/>
        <v>0</v>
      </c>
      <c r="AX225" s="56">
        <f t="shared" si="67"/>
        <v>16.964606733637797</v>
      </c>
      <c r="AY225" s="47">
        <f t="shared" si="68"/>
        <v>0</v>
      </c>
    </row>
    <row r="226" spans="1:51" x14ac:dyDescent="0.3">
      <c r="A226" s="79" t="s">
        <v>51</v>
      </c>
      <c r="B226" s="79" t="s">
        <v>52</v>
      </c>
      <c r="C226" s="80">
        <v>406</v>
      </c>
      <c r="D226" s="79" t="s">
        <v>260</v>
      </c>
      <c r="E226" s="79" t="s">
        <v>51</v>
      </c>
      <c r="F226" s="79" t="s">
        <v>52</v>
      </c>
      <c r="G226" s="81" t="s">
        <v>264</v>
      </c>
      <c r="H226" s="85">
        <v>26486</v>
      </c>
      <c r="I226" s="84" t="s">
        <v>390</v>
      </c>
      <c r="J226" s="54">
        <v>5</v>
      </c>
      <c r="K226" s="54">
        <v>5</v>
      </c>
      <c r="L226" s="54">
        <v>10.391005895556303</v>
      </c>
      <c r="M226" s="54">
        <v>12.683139548987842</v>
      </c>
      <c r="N226" s="54">
        <v>23.074145444544143</v>
      </c>
      <c r="O226" s="54">
        <v>28.074145444544143</v>
      </c>
      <c r="P226" s="40">
        <f>+Ene!J226+Feb!J226+Mar!J226+Abr!J226+May!J226+Jun!J226+Jul!J226+Ago!J226+Set!J226+Oct!J226+Nov!J226+Dic!J226</f>
        <v>0</v>
      </c>
      <c r="Q226" s="8">
        <f>+Ene!K226+Feb!K226+Mar!K226+Abr!K226+May!K226+Jun!K226+Jul!K226+Ago!K226+Set!K226+Oct!K226+Nov!K226+Dic!K226</f>
        <v>0</v>
      </c>
      <c r="R226" s="42">
        <f>+Ene!L226+Feb!L226+Mar!L226+Abr!L226+May!L226+Jun!L226+Jul!L226+Ago!L226+Set!L226+Oct!L226+Nov!L226+Dic!L226</f>
        <v>0</v>
      </c>
      <c r="S226" s="54">
        <f t="shared" si="53"/>
        <v>5</v>
      </c>
      <c r="T226" s="51">
        <f t="shared" si="54"/>
        <v>0</v>
      </c>
      <c r="U226" s="13">
        <f>+Ene!M226+Feb!M226+Mar!M226+Abr!M226+May!M226+Jun!M226+Jul!M226+Ago!M226+Set!M226+Oct!M226+Nov!M226+Dic!M226</f>
        <v>2</v>
      </c>
      <c r="V226" s="13">
        <f>+Ene!N226+Feb!N226+Mar!N226+Abr!N226+May!N226+Jun!N226+Jul!N226+Ago!N226+Set!N226+Oct!N226+Nov!N226+Dic!N226</f>
        <v>0</v>
      </c>
      <c r="W226" s="13">
        <f>+Ene!O226+Feb!O226+Mar!O226+Abr!O226+May!O226+Jun!O226+Jul!O226+Ago!O226+Set!O226+Oct!O226+Nov!O226+Dic!O226</f>
        <v>0</v>
      </c>
      <c r="X226" s="13">
        <f t="shared" si="55"/>
        <v>2</v>
      </c>
      <c r="Y226" s="56">
        <f t="shared" si="56"/>
        <v>28.074145444544143</v>
      </c>
      <c r="Z226" s="47">
        <f t="shared" si="57"/>
        <v>7.1239924433342798</v>
      </c>
      <c r="AA226" s="14">
        <f>+Ene!P226+Feb!P226+Mar!P226+Abr!P226+May!P226+Jun!P226+Jul!P226+Ago!P226+Set!P226+Oct!P226+Nov!P226+Dic!P226</f>
        <v>0</v>
      </c>
      <c r="AB226" s="13">
        <f>+Ene!Q226+Feb!Q226+Mar!Q226+Abr!Q226+May!Q226+Jun!Q226+Jul!Q226+Ago!Q226+Set!Q226+Oct!Q226+Nov!Q226+Dic!Q226</f>
        <v>1</v>
      </c>
      <c r="AC226" s="13">
        <f>+Ene!R226+Feb!R226+Mar!R226+Abr!R226+May!R226+Jun!R226+Jul!R226+Ago!R226+Set!R226+Oct!R226+Nov!R226+Dic!R226</f>
        <v>0</v>
      </c>
      <c r="AD226" s="13">
        <f>+Ene!S226+Feb!S226+Mar!S226+Abr!S226+May!S226+Jun!S226+Jul!S226+Ago!S226+Set!S226+Oct!S226+Nov!S226+Dic!S226</f>
        <v>0</v>
      </c>
      <c r="AE226" s="13">
        <f t="shared" si="58"/>
        <v>1</v>
      </c>
      <c r="AF226" s="56">
        <v>19</v>
      </c>
      <c r="AG226" s="47">
        <f t="shared" si="59"/>
        <v>5.2631578947368416</v>
      </c>
      <c r="AH226" s="14">
        <f>+Ene!T226+Feb!T226+Mar!T226+Abr!T226+May!T226+Jun!T226+Jul!T226+Ago!T226+Set!T226+Oct!T226+Nov!T226+Dic!T226</f>
        <v>0</v>
      </c>
      <c r="AI226" s="13">
        <f>+Ene!U226+Feb!U226+Mar!U226+Abr!U226+May!U226+Jun!U226+Jul!U226+Ago!U226+Set!U226+Oct!U226+Nov!U226+Dic!U226</f>
        <v>0</v>
      </c>
      <c r="AJ226" s="13">
        <f>+Ene!V226+Feb!V226+Mar!V226+Abr!V226+May!V226+Jun!V226+Jul!V226+Ago!V226+Set!V226+Oct!V226+Nov!V226+Dic!V226</f>
        <v>0</v>
      </c>
      <c r="AK226" s="13">
        <f>+Ene!W226+Feb!W226+Mar!W226+Abr!W226+May!W226+Jun!W226+Jul!W226+Ago!W226+Set!W226+Oct!W226+Nov!W226+Dic!W226</f>
        <v>0</v>
      </c>
      <c r="AL226" s="13">
        <f t="shared" si="60"/>
        <v>0</v>
      </c>
      <c r="AM226" s="56">
        <f t="shared" si="61"/>
        <v>28.074145444544143</v>
      </c>
      <c r="AN226" s="47">
        <f t="shared" si="62"/>
        <v>0</v>
      </c>
      <c r="AO226" s="62">
        <f t="shared" si="63"/>
        <v>23.074145444544143</v>
      </c>
      <c r="AP226" s="40">
        <f>+Ene!X226+Feb!W226+Mar!W226+Abr!W226+May!W226+Jun!W226+Jul!W226+Ago!W226+Set!W226+Oct!W226+Nov!W226+Dic!W226</f>
        <v>0</v>
      </c>
      <c r="AQ226" s="59">
        <f t="shared" si="64"/>
        <v>0</v>
      </c>
      <c r="AR226" s="8">
        <f>+Ene!Y226+Feb!Y226+Mar!Y226+Abr!Y226+May!Y226+Jun!Y226+Jul!Y226+Ago!Y226+Set!Y226+Oct!Y226+Nov!Y226+Dic!Y226</f>
        <v>0</v>
      </c>
      <c r="AS226" s="59">
        <f t="shared" si="65"/>
        <v>0</v>
      </c>
      <c r="AT226" s="13">
        <f>+Ene!AA226+Feb!AA226+Mar!AA226+Abr!AA226+May!AA226+Jun!AA226+Jul!AA226+Ago!AA226+Set!AA226+Oct!AA226+Nov!AA226+Dic!AA226</f>
        <v>0</v>
      </c>
      <c r="AU226" s="13">
        <f>+Ene!AB226+Feb!AB226+Mar!AB226+Abr!AB226+May!AB226+Jun!AB226+Jul!AB226+Ago!AB226+Set!AB226+Oct!AB226+Nov!AB226+Dic!AB226</f>
        <v>0</v>
      </c>
      <c r="AV226" s="13">
        <f>+Ene!AC226+Feb!AC226+Mar!AC226+Abr!AC226+May!AC226+Jun!AC226+Jul!AC226+Ago!AC226+Set!AC226+Oct!AC226+Nov!AC226+Dic!AC226</f>
        <v>0</v>
      </c>
      <c r="AW226" s="14">
        <f t="shared" si="66"/>
        <v>0</v>
      </c>
      <c r="AX226" s="56">
        <f t="shared" si="67"/>
        <v>28.074145444544143</v>
      </c>
      <c r="AY226" s="47">
        <f t="shared" si="68"/>
        <v>0</v>
      </c>
    </row>
    <row r="227" spans="1:51" x14ac:dyDescent="0.3">
      <c r="A227" s="79" t="s">
        <v>51</v>
      </c>
      <c r="B227" s="79" t="s">
        <v>52</v>
      </c>
      <c r="C227" s="80">
        <v>406</v>
      </c>
      <c r="D227" s="79" t="s">
        <v>260</v>
      </c>
      <c r="E227" s="79" t="s">
        <v>51</v>
      </c>
      <c r="F227" s="79" t="s">
        <v>52</v>
      </c>
      <c r="G227" s="81" t="s">
        <v>264</v>
      </c>
      <c r="H227" s="85">
        <v>26487</v>
      </c>
      <c r="I227" s="84" t="s">
        <v>391</v>
      </c>
      <c r="J227" s="54">
        <v>5</v>
      </c>
      <c r="K227" s="54">
        <v>5</v>
      </c>
      <c r="L227" s="54">
        <v>10.194949180545814</v>
      </c>
      <c r="M227" s="54">
        <v>12.443835029195627</v>
      </c>
      <c r="N227" s="54">
        <v>22.638784209741441</v>
      </c>
      <c r="O227" s="54">
        <v>27.638784209741441</v>
      </c>
      <c r="P227" s="40">
        <f>+Ene!J227+Feb!J227+Mar!J227+Abr!J227+May!J227+Jun!J227+Jul!J227+Ago!J227+Set!J227+Oct!J227+Nov!J227+Dic!J227</f>
        <v>0</v>
      </c>
      <c r="Q227" s="8">
        <f>+Ene!K227+Feb!K227+Mar!K227+Abr!K227+May!K227+Jun!K227+Jul!K227+Ago!K227+Set!K227+Oct!K227+Nov!K227+Dic!K227</f>
        <v>0</v>
      </c>
      <c r="R227" s="42">
        <f>+Ene!L227+Feb!L227+Mar!L227+Abr!L227+May!L227+Jun!L227+Jul!L227+Ago!L227+Set!L227+Oct!L227+Nov!L227+Dic!L227</f>
        <v>0</v>
      </c>
      <c r="S227" s="54">
        <f t="shared" si="53"/>
        <v>5</v>
      </c>
      <c r="T227" s="51">
        <f t="shared" si="54"/>
        <v>0</v>
      </c>
      <c r="U227" s="13">
        <f>+Ene!M227+Feb!M227+Mar!M227+Abr!M227+May!M227+Jun!M227+Jul!M227+Ago!M227+Set!M227+Oct!M227+Nov!M227+Dic!M227</f>
        <v>0</v>
      </c>
      <c r="V227" s="13">
        <f>+Ene!N227+Feb!N227+Mar!N227+Abr!N227+May!N227+Jun!N227+Jul!N227+Ago!N227+Set!N227+Oct!N227+Nov!N227+Dic!N227</f>
        <v>0</v>
      </c>
      <c r="W227" s="13">
        <f>+Ene!O227+Feb!O227+Mar!O227+Abr!O227+May!O227+Jun!O227+Jul!O227+Ago!O227+Set!O227+Oct!O227+Nov!O227+Dic!O227</f>
        <v>0</v>
      </c>
      <c r="X227" s="13">
        <f t="shared" si="55"/>
        <v>0</v>
      </c>
      <c r="Y227" s="56">
        <f t="shared" si="56"/>
        <v>27.638784209741441</v>
      </c>
      <c r="Z227" s="47">
        <f t="shared" si="57"/>
        <v>0</v>
      </c>
      <c r="AA227" s="14">
        <f>+Ene!P227+Feb!P227+Mar!P227+Abr!P227+May!P227+Jun!P227+Jul!P227+Ago!P227+Set!P227+Oct!P227+Nov!P227+Dic!P227</f>
        <v>0</v>
      </c>
      <c r="AB227" s="13">
        <f>+Ene!Q227+Feb!Q227+Mar!Q227+Abr!Q227+May!Q227+Jun!Q227+Jul!Q227+Ago!Q227+Set!Q227+Oct!Q227+Nov!Q227+Dic!Q227</f>
        <v>0</v>
      </c>
      <c r="AC227" s="13">
        <f>+Ene!R227+Feb!R227+Mar!R227+Abr!R227+May!R227+Jun!R227+Jul!R227+Ago!R227+Set!R227+Oct!R227+Nov!R227+Dic!R227</f>
        <v>0</v>
      </c>
      <c r="AD227" s="13">
        <f>+Ene!S227+Feb!S227+Mar!S227+Abr!S227+May!S227+Jun!S227+Jul!S227+Ago!S227+Set!S227+Oct!S227+Nov!S227+Dic!S227</f>
        <v>0</v>
      </c>
      <c r="AE227" s="13">
        <f t="shared" si="58"/>
        <v>0</v>
      </c>
      <c r="AF227" s="56">
        <v>773</v>
      </c>
      <c r="AG227" s="47">
        <f t="shared" si="59"/>
        <v>0</v>
      </c>
      <c r="AH227" s="14">
        <f>+Ene!T227+Feb!T227+Mar!T227+Abr!T227+May!T227+Jun!T227+Jul!T227+Ago!T227+Set!T227+Oct!T227+Nov!T227+Dic!T227</f>
        <v>0</v>
      </c>
      <c r="AI227" s="13">
        <f>+Ene!U227+Feb!U227+Mar!U227+Abr!U227+May!U227+Jun!U227+Jul!U227+Ago!U227+Set!U227+Oct!U227+Nov!U227+Dic!U227</f>
        <v>2</v>
      </c>
      <c r="AJ227" s="13">
        <f>+Ene!V227+Feb!V227+Mar!V227+Abr!V227+May!V227+Jun!V227+Jul!V227+Ago!V227+Set!V227+Oct!V227+Nov!V227+Dic!V227</f>
        <v>4</v>
      </c>
      <c r="AK227" s="13">
        <f>+Ene!W227+Feb!W227+Mar!W227+Abr!W227+May!W227+Jun!W227+Jul!W227+Ago!W227+Set!W227+Oct!W227+Nov!W227+Dic!W227</f>
        <v>3</v>
      </c>
      <c r="AL227" s="13">
        <f t="shared" si="60"/>
        <v>9</v>
      </c>
      <c r="AM227" s="56">
        <f t="shared" si="61"/>
        <v>27.638784209741441</v>
      </c>
      <c r="AN227" s="47">
        <f t="shared" si="62"/>
        <v>32.562937398772775</v>
      </c>
      <c r="AO227" s="62">
        <f t="shared" si="63"/>
        <v>22.638784209741441</v>
      </c>
      <c r="AP227" s="40">
        <f>+Ene!X227+Feb!W227+Mar!W227+Abr!W227+May!W227+Jun!W227+Jul!W227+Ago!W227+Set!W227+Oct!W227+Nov!W227+Dic!W227</f>
        <v>0</v>
      </c>
      <c r="AQ227" s="59">
        <f t="shared" si="64"/>
        <v>0</v>
      </c>
      <c r="AR227" s="8">
        <f>+Ene!Y227+Feb!Y227+Mar!Y227+Abr!Y227+May!Y227+Jun!Y227+Jul!Y227+Ago!Y227+Set!Y227+Oct!Y227+Nov!Y227+Dic!Y227</f>
        <v>0</v>
      </c>
      <c r="AS227" s="59">
        <f t="shared" si="65"/>
        <v>0</v>
      </c>
      <c r="AT227" s="13">
        <f>+Ene!AA227+Feb!AA227+Mar!AA227+Abr!AA227+May!AA227+Jun!AA227+Jul!AA227+Ago!AA227+Set!AA227+Oct!AA227+Nov!AA227+Dic!AA227</f>
        <v>0</v>
      </c>
      <c r="AU227" s="13">
        <f>+Ene!AB227+Feb!AB227+Mar!AB227+Abr!AB227+May!AB227+Jun!AB227+Jul!AB227+Ago!AB227+Set!AB227+Oct!AB227+Nov!AB227+Dic!AB227</f>
        <v>0</v>
      </c>
      <c r="AV227" s="13">
        <f>+Ene!AC227+Feb!AC227+Mar!AC227+Abr!AC227+May!AC227+Jun!AC227+Jul!AC227+Ago!AC227+Set!AC227+Oct!AC227+Nov!AC227+Dic!AC227</f>
        <v>0</v>
      </c>
      <c r="AW227" s="14">
        <f t="shared" si="66"/>
        <v>0</v>
      </c>
      <c r="AX227" s="56">
        <f t="shared" si="67"/>
        <v>27.638784209741441</v>
      </c>
      <c r="AY227" s="47">
        <f t="shared" si="68"/>
        <v>0</v>
      </c>
    </row>
    <row r="228" spans="1:51" x14ac:dyDescent="0.3">
      <c r="A228" s="79" t="s">
        <v>51</v>
      </c>
      <c r="B228" s="79" t="s">
        <v>52</v>
      </c>
      <c r="C228" s="80">
        <v>406</v>
      </c>
      <c r="D228" s="79" t="s">
        <v>260</v>
      </c>
      <c r="E228" s="79" t="s">
        <v>51</v>
      </c>
      <c r="F228" s="79" t="s">
        <v>52</v>
      </c>
      <c r="G228" s="81" t="s">
        <v>264</v>
      </c>
      <c r="H228" s="85">
        <v>31146</v>
      </c>
      <c r="I228" s="84" t="s">
        <v>591</v>
      </c>
      <c r="J228" s="54">
        <v>3</v>
      </c>
      <c r="K228" s="54">
        <v>3</v>
      </c>
      <c r="L228" s="54">
        <v>4.5050366990280146</v>
      </c>
      <c r="M228" s="54">
        <v>5.4987947944018414</v>
      </c>
      <c r="N228" s="54">
        <v>10.003831493429857</v>
      </c>
      <c r="O228" s="54">
        <v>13.003831493429857</v>
      </c>
      <c r="P228" s="40">
        <f>+Ene!J228+Feb!J228+Mar!J228+Abr!J228+May!J228+Jun!J228+Jul!J228+Ago!J228+Set!J228+Oct!J228+Nov!J228+Dic!J228</f>
        <v>1</v>
      </c>
      <c r="Q228" s="8">
        <f>+Ene!K228+Feb!K228+Mar!K228+Abr!K228+May!K228+Jun!K228+Jul!K228+Ago!K228+Set!K228+Oct!K228+Nov!K228+Dic!K228</f>
        <v>1</v>
      </c>
      <c r="R228" s="42">
        <f>+Ene!L228+Feb!L228+Mar!L228+Abr!L228+May!L228+Jun!L228+Jul!L228+Ago!L228+Set!L228+Oct!L228+Nov!L228+Dic!L228</f>
        <v>1</v>
      </c>
      <c r="S228" s="54">
        <f t="shared" si="53"/>
        <v>3</v>
      </c>
      <c r="T228" s="51">
        <f t="shared" si="54"/>
        <v>33.333333333333329</v>
      </c>
      <c r="U228" s="13">
        <f>+Ene!M228+Feb!M228+Mar!M228+Abr!M228+May!M228+Jun!M228+Jul!M228+Ago!M228+Set!M228+Oct!M228+Nov!M228+Dic!M228</f>
        <v>0</v>
      </c>
      <c r="V228" s="13">
        <f>+Ene!N228+Feb!N228+Mar!N228+Abr!N228+May!N228+Jun!N228+Jul!N228+Ago!N228+Set!N228+Oct!N228+Nov!N228+Dic!N228</f>
        <v>0</v>
      </c>
      <c r="W228" s="13">
        <f>+Ene!O228+Feb!O228+Mar!O228+Abr!O228+May!O228+Jun!O228+Jul!O228+Ago!O228+Set!O228+Oct!O228+Nov!O228+Dic!O228</f>
        <v>0</v>
      </c>
      <c r="X228" s="13">
        <f t="shared" si="55"/>
        <v>0</v>
      </c>
      <c r="Y228" s="56">
        <f t="shared" si="56"/>
        <v>13.003831493429857</v>
      </c>
      <c r="Z228" s="47">
        <f t="shared" si="57"/>
        <v>0</v>
      </c>
      <c r="AA228" s="14">
        <f>+Ene!P228+Feb!P228+Mar!P228+Abr!P228+May!P228+Jun!P228+Jul!P228+Ago!P228+Set!P228+Oct!P228+Nov!P228+Dic!P228</f>
        <v>0</v>
      </c>
      <c r="AB228" s="13">
        <f>+Ene!Q228+Feb!Q228+Mar!Q228+Abr!Q228+May!Q228+Jun!Q228+Jul!Q228+Ago!Q228+Set!Q228+Oct!Q228+Nov!Q228+Dic!Q228</f>
        <v>0</v>
      </c>
      <c r="AC228" s="13">
        <f>+Ene!R228+Feb!R228+Mar!R228+Abr!R228+May!R228+Jun!R228+Jul!R228+Ago!R228+Set!R228+Oct!R228+Nov!R228+Dic!R228</f>
        <v>1</v>
      </c>
      <c r="AD228" s="13">
        <f>+Ene!S228+Feb!S228+Mar!S228+Abr!S228+May!S228+Jun!S228+Jul!S228+Ago!S228+Set!S228+Oct!S228+Nov!S228+Dic!S228</f>
        <v>0</v>
      </c>
      <c r="AE228" s="13">
        <f t="shared" si="58"/>
        <v>1</v>
      </c>
      <c r="AF228" s="56">
        <v>54</v>
      </c>
      <c r="AG228" s="47">
        <f t="shared" si="59"/>
        <v>1.8518518518518516</v>
      </c>
      <c r="AH228" s="14">
        <f>+Ene!T228+Feb!T228+Mar!T228+Abr!T228+May!T228+Jun!T228+Jul!T228+Ago!T228+Set!T228+Oct!T228+Nov!T228+Dic!T228</f>
        <v>1</v>
      </c>
      <c r="AI228" s="13">
        <f>+Ene!U228+Feb!U228+Mar!U228+Abr!U228+May!U228+Jun!U228+Jul!U228+Ago!U228+Set!U228+Oct!U228+Nov!U228+Dic!U228</f>
        <v>0</v>
      </c>
      <c r="AJ228" s="13">
        <f>+Ene!V228+Feb!V228+Mar!V228+Abr!V228+May!V228+Jun!V228+Jul!V228+Ago!V228+Set!V228+Oct!V228+Nov!V228+Dic!V228</f>
        <v>0</v>
      </c>
      <c r="AK228" s="13">
        <f>+Ene!W228+Feb!W228+Mar!W228+Abr!W228+May!W228+Jun!W228+Jul!W228+Ago!W228+Set!W228+Oct!W228+Nov!W228+Dic!W228</f>
        <v>0</v>
      </c>
      <c r="AL228" s="13">
        <f t="shared" si="60"/>
        <v>1</v>
      </c>
      <c r="AM228" s="56">
        <f t="shared" si="61"/>
        <v>13.003831493429857</v>
      </c>
      <c r="AN228" s="47">
        <f t="shared" si="62"/>
        <v>7.6900412044346051</v>
      </c>
      <c r="AO228" s="62">
        <f t="shared" si="63"/>
        <v>10.003831493429857</v>
      </c>
      <c r="AP228" s="40">
        <f>+Ene!X228+Feb!W228+Mar!W228+Abr!W228+May!W228+Jun!W228+Jul!W228+Ago!W228+Set!W228+Oct!W228+Nov!W228+Dic!W228</f>
        <v>0</v>
      </c>
      <c r="AQ228" s="59">
        <f t="shared" si="64"/>
        <v>0</v>
      </c>
      <c r="AR228" s="8">
        <f>+Ene!Y228+Feb!Y228+Mar!Y228+Abr!Y228+May!Y228+Jun!Y228+Jul!Y228+Ago!Y228+Set!Y228+Oct!Y228+Nov!Y228+Dic!Y228</f>
        <v>0</v>
      </c>
      <c r="AS228" s="59">
        <f t="shared" si="65"/>
        <v>0</v>
      </c>
      <c r="AT228" s="13">
        <f>+Ene!AA228+Feb!AA228+Mar!AA228+Abr!AA228+May!AA228+Jun!AA228+Jul!AA228+Ago!AA228+Set!AA228+Oct!AA228+Nov!AA228+Dic!AA228</f>
        <v>0</v>
      </c>
      <c r="AU228" s="13">
        <f>+Ene!AB228+Feb!AB228+Mar!AB228+Abr!AB228+May!AB228+Jun!AB228+Jul!AB228+Ago!AB228+Set!AB228+Oct!AB228+Nov!AB228+Dic!AB228</f>
        <v>0</v>
      </c>
      <c r="AV228" s="13">
        <f>+Ene!AC228+Feb!AC228+Mar!AC228+Abr!AC228+May!AC228+Jun!AC228+Jul!AC228+Ago!AC228+Set!AC228+Oct!AC228+Nov!AC228+Dic!AC228</f>
        <v>0</v>
      </c>
      <c r="AW228" s="14">
        <f t="shared" si="66"/>
        <v>0</v>
      </c>
      <c r="AX228" s="56">
        <f t="shared" si="67"/>
        <v>13.003831493429857</v>
      </c>
      <c r="AY228" s="47">
        <f t="shared" si="68"/>
        <v>0</v>
      </c>
    </row>
    <row r="229" spans="1:51" x14ac:dyDescent="0.3">
      <c r="A229" s="79" t="s">
        <v>51</v>
      </c>
      <c r="B229" s="79" t="s">
        <v>52</v>
      </c>
      <c r="C229" s="80">
        <v>406</v>
      </c>
      <c r="D229" s="79" t="s">
        <v>260</v>
      </c>
      <c r="E229" s="79" t="s">
        <v>51</v>
      </c>
      <c r="F229" s="79" t="s">
        <v>52</v>
      </c>
      <c r="G229" s="81" t="s">
        <v>264</v>
      </c>
      <c r="H229" s="85">
        <v>26496</v>
      </c>
      <c r="I229" s="84" t="s">
        <v>392</v>
      </c>
      <c r="J229" s="54">
        <v>5</v>
      </c>
      <c r="K229" s="54">
        <v>5</v>
      </c>
      <c r="L229" s="54">
        <v>9.9988924655353077</v>
      </c>
      <c r="M229" s="54">
        <v>12.204530509403391</v>
      </c>
      <c r="N229" s="54">
        <v>22.203422974938697</v>
      </c>
      <c r="O229" s="54">
        <v>27.203422974938697</v>
      </c>
      <c r="P229" s="40">
        <f>+Ene!J229+Feb!J229+Mar!J229+Abr!J229+May!J229+Jun!J229+Jul!J229+Ago!J229+Set!J229+Oct!J229+Nov!J229+Dic!J229</f>
        <v>0</v>
      </c>
      <c r="Q229" s="8">
        <f>+Ene!K229+Feb!K229+Mar!K229+Abr!K229+May!K229+Jun!K229+Jul!K229+Ago!K229+Set!K229+Oct!K229+Nov!K229+Dic!K229</f>
        <v>0</v>
      </c>
      <c r="R229" s="42">
        <f>+Ene!L229+Feb!L229+Mar!L229+Abr!L229+May!L229+Jun!L229+Jul!L229+Ago!L229+Set!L229+Oct!L229+Nov!L229+Dic!L229</f>
        <v>0</v>
      </c>
      <c r="S229" s="54">
        <f t="shared" si="53"/>
        <v>5</v>
      </c>
      <c r="T229" s="51">
        <f t="shared" si="54"/>
        <v>0</v>
      </c>
      <c r="U229" s="13">
        <f>+Ene!M229+Feb!M229+Mar!M229+Abr!M229+May!M229+Jun!M229+Jul!M229+Ago!M229+Set!M229+Oct!M229+Nov!M229+Dic!M229</f>
        <v>0</v>
      </c>
      <c r="V229" s="13">
        <f>+Ene!N229+Feb!N229+Mar!N229+Abr!N229+May!N229+Jun!N229+Jul!N229+Ago!N229+Set!N229+Oct!N229+Nov!N229+Dic!N229</f>
        <v>0</v>
      </c>
      <c r="W229" s="13">
        <f>+Ene!O229+Feb!O229+Mar!O229+Abr!O229+May!O229+Jun!O229+Jul!O229+Ago!O229+Set!O229+Oct!O229+Nov!O229+Dic!O229</f>
        <v>0</v>
      </c>
      <c r="X229" s="13">
        <f t="shared" si="55"/>
        <v>0</v>
      </c>
      <c r="Y229" s="56">
        <f t="shared" si="56"/>
        <v>27.203422974938697</v>
      </c>
      <c r="Z229" s="47">
        <f t="shared" si="57"/>
        <v>0</v>
      </c>
      <c r="AA229" s="14">
        <f>+Ene!P229+Feb!P229+Mar!P229+Abr!P229+May!P229+Jun!P229+Jul!P229+Ago!P229+Set!P229+Oct!P229+Nov!P229+Dic!P229</f>
        <v>0</v>
      </c>
      <c r="AB229" s="13">
        <f>+Ene!Q229+Feb!Q229+Mar!Q229+Abr!Q229+May!Q229+Jun!Q229+Jul!Q229+Ago!Q229+Set!Q229+Oct!Q229+Nov!Q229+Dic!Q229</f>
        <v>0</v>
      </c>
      <c r="AC229" s="13">
        <f>+Ene!R229+Feb!R229+Mar!R229+Abr!R229+May!R229+Jun!R229+Jul!R229+Ago!R229+Set!R229+Oct!R229+Nov!R229+Dic!R229</f>
        <v>0</v>
      </c>
      <c r="AD229" s="13">
        <f>+Ene!S229+Feb!S229+Mar!S229+Abr!S229+May!S229+Jun!S229+Jul!S229+Ago!S229+Set!S229+Oct!S229+Nov!S229+Dic!S229</f>
        <v>0</v>
      </c>
      <c r="AE229" s="13">
        <f t="shared" si="58"/>
        <v>0</v>
      </c>
      <c r="AF229" s="56">
        <v>35</v>
      </c>
      <c r="AG229" s="47">
        <f t="shared" si="59"/>
        <v>0</v>
      </c>
      <c r="AH229" s="14">
        <f>+Ene!T229+Feb!T229+Mar!T229+Abr!T229+May!T229+Jun!T229+Jul!T229+Ago!T229+Set!T229+Oct!T229+Nov!T229+Dic!T229</f>
        <v>0</v>
      </c>
      <c r="AI229" s="13">
        <f>+Ene!U229+Feb!U229+Mar!U229+Abr!U229+May!U229+Jun!U229+Jul!U229+Ago!U229+Set!U229+Oct!U229+Nov!U229+Dic!U229</f>
        <v>0</v>
      </c>
      <c r="AJ229" s="13">
        <f>+Ene!V229+Feb!V229+Mar!V229+Abr!V229+May!V229+Jun!V229+Jul!V229+Ago!V229+Set!V229+Oct!V229+Nov!V229+Dic!V229</f>
        <v>0</v>
      </c>
      <c r="AK229" s="13">
        <f>+Ene!W229+Feb!W229+Mar!W229+Abr!W229+May!W229+Jun!W229+Jul!W229+Ago!W229+Set!W229+Oct!W229+Nov!W229+Dic!W229</f>
        <v>0</v>
      </c>
      <c r="AL229" s="13">
        <f t="shared" si="60"/>
        <v>0</v>
      </c>
      <c r="AM229" s="56">
        <f t="shared" si="61"/>
        <v>27.203422974938697</v>
      </c>
      <c r="AN229" s="47">
        <f t="shared" si="62"/>
        <v>0</v>
      </c>
      <c r="AO229" s="62">
        <f t="shared" si="63"/>
        <v>22.203422974938697</v>
      </c>
      <c r="AP229" s="40">
        <f>+Ene!X229+Feb!W229+Mar!W229+Abr!W229+May!W229+Jun!W229+Jul!W229+Ago!W229+Set!W229+Oct!W229+Nov!W229+Dic!W229</f>
        <v>0</v>
      </c>
      <c r="AQ229" s="59">
        <f t="shared" si="64"/>
        <v>0</v>
      </c>
      <c r="AR229" s="8">
        <f>+Ene!Y229+Feb!Y229+Mar!Y229+Abr!Y229+May!Y229+Jun!Y229+Jul!Y229+Ago!Y229+Set!Y229+Oct!Y229+Nov!Y229+Dic!Y229</f>
        <v>0</v>
      </c>
      <c r="AS229" s="59">
        <f t="shared" si="65"/>
        <v>0</v>
      </c>
      <c r="AT229" s="13">
        <f>+Ene!AA229+Feb!AA229+Mar!AA229+Abr!AA229+May!AA229+Jun!AA229+Jul!AA229+Ago!AA229+Set!AA229+Oct!AA229+Nov!AA229+Dic!AA229</f>
        <v>0</v>
      </c>
      <c r="AU229" s="13">
        <f>+Ene!AB229+Feb!AB229+Mar!AB229+Abr!AB229+May!AB229+Jun!AB229+Jul!AB229+Ago!AB229+Set!AB229+Oct!AB229+Nov!AB229+Dic!AB229</f>
        <v>0</v>
      </c>
      <c r="AV229" s="13">
        <f>+Ene!AC229+Feb!AC229+Mar!AC229+Abr!AC229+May!AC229+Jun!AC229+Jul!AC229+Ago!AC229+Set!AC229+Oct!AC229+Nov!AC229+Dic!AC229</f>
        <v>0</v>
      </c>
      <c r="AW229" s="14">
        <f t="shared" si="66"/>
        <v>0</v>
      </c>
      <c r="AX229" s="56">
        <f t="shared" si="67"/>
        <v>27.203422974938697</v>
      </c>
      <c r="AY229" s="47">
        <f t="shared" si="68"/>
        <v>0</v>
      </c>
    </row>
    <row r="230" spans="1:51" x14ac:dyDescent="0.3">
      <c r="A230" s="79" t="s">
        <v>51</v>
      </c>
      <c r="B230" s="79" t="s">
        <v>55</v>
      </c>
      <c r="C230" s="80">
        <v>406</v>
      </c>
      <c r="D230" s="79" t="s">
        <v>260</v>
      </c>
      <c r="E230" s="79" t="s">
        <v>51</v>
      </c>
      <c r="F230" s="79" t="s">
        <v>52</v>
      </c>
      <c r="G230" s="81" t="s">
        <v>263</v>
      </c>
      <c r="H230" s="85">
        <v>176</v>
      </c>
      <c r="I230" s="84" t="s">
        <v>382</v>
      </c>
      <c r="J230" s="54">
        <v>30</v>
      </c>
      <c r="K230" s="54">
        <v>30</v>
      </c>
      <c r="L230" s="54">
        <v>64.729596931874553</v>
      </c>
      <c r="M230" s="54">
        <v>65.892404062387271</v>
      </c>
      <c r="N230" s="54">
        <v>130.62200099426184</v>
      </c>
      <c r="O230" s="54">
        <v>160.62200099426184</v>
      </c>
      <c r="P230" s="40">
        <f>+Ene!J230+Feb!J230+Mar!J230+Abr!J230+May!J230+Jun!J230+Jul!J230+Ago!J230+Set!J230+Oct!J230+Nov!J230+Dic!J230</f>
        <v>0</v>
      </c>
      <c r="Q230" s="8">
        <f>+Ene!K230+Feb!K230+Mar!K230+Abr!K230+May!K230+Jun!K230+Jul!K230+Ago!K230+Set!K230+Oct!K230+Nov!K230+Dic!K230</f>
        <v>0</v>
      </c>
      <c r="R230" s="42">
        <f>+Ene!L230+Feb!L230+Mar!L230+Abr!L230+May!L230+Jun!L230+Jul!L230+Ago!L230+Set!L230+Oct!L230+Nov!L230+Dic!L230</f>
        <v>0</v>
      </c>
      <c r="S230" s="54">
        <f t="shared" si="53"/>
        <v>30</v>
      </c>
      <c r="T230" s="51">
        <f t="shared" si="54"/>
        <v>0</v>
      </c>
      <c r="U230" s="13">
        <f>+Ene!M230+Feb!M230+Mar!M230+Abr!M230+May!M230+Jun!M230+Jul!M230+Ago!M230+Set!M230+Oct!M230+Nov!M230+Dic!M230</f>
        <v>1</v>
      </c>
      <c r="V230" s="13">
        <f>+Ene!N230+Feb!N230+Mar!N230+Abr!N230+May!N230+Jun!N230+Jul!N230+Ago!N230+Set!N230+Oct!N230+Nov!N230+Dic!N230</f>
        <v>0</v>
      </c>
      <c r="W230" s="13">
        <f>+Ene!O230+Feb!O230+Mar!O230+Abr!O230+May!O230+Jun!O230+Jul!O230+Ago!O230+Set!O230+Oct!O230+Nov!O230+Dic!O230</f>
        <v>0</v>
      </c>
      <c r="X230" s="13">
        <f t="shared" si="55"/>
        <v>1</v>
      </c>
      <c r="Y230" s="56">
        <f t="shared" si="56"/>
        <v>160.62200099426184</v>
      </c>
      <c r="Z230" s="47">
        <f t="shared" si="57"/>
        <v>0.62257971747950314</v>
      </c>
      <c r="AA230" s="14">
        <f>+Ene!P230+Feb!P230+Mar!P230+Abr!P230+May!P230+Jun!P230+Jul!P230+Ago!P230+Set!P230+Oct!P230+Nov!P230+Dic!P230</f>
        <v>0</v>
      </c>
      <c r="AB230" s="13">
        <f>+Ene!Q230+Feb!Q230+Mar!Q230+Abr!Q230+May!Q230+Jun!Q230+Jul!Q230+Ago!Q230+Set!Q230+Oct!Q230+Nov!Q230+Dic!Q230</f>
        <v>5</v>
      </c>
      <c r="AC230" s="13">
        <f>+Ene!R230+Feb!R230+Mar!R230+Abr!R230+May!R230+Jun!R230+Jul!R230+Ago!R230+Set!R230+Oct!R230+Nov!R230+Dic!R230</f>
        <v>7</v>
      </c>
      <c r="AD230" s="13">
        <f>+Ene!S230+Feb!S230+Mar!S230+Abr!S230+May!S230+Jun!S230+Jul!S230+Ago!S230+Set!S230+Oct!S230+Nov!S230+Dic!S230</f>
        <v>11</v>
      </c>
      <c r="AE230" s="13">
        <f t="shared" si="58"/>
        <v>23</v>
      </c>
      <c r="AF230" s="56">
        <v>32</v>
      </c>
      <c r="AG230" s="47">
        <f t="shared" si="59"/>
        <v>71.875</v>
      </c>
      <c r="AH230" s="14">
        <f>+Ene!T230+Feb!T230+Mar!T230+Abr!T230+May!T230+Jun!T230+Jul!T230+Ago!T230+Set!T230+Oct!T230+Nov!T230+Dic!T230</f>
        <v>0</v>
      </c>
      <c r="AI230" s="13">
        <f>+Ene!U230+Feb!U230+Mar!U230+Abr!U230+May!U230+Jun!U230+Jul!U230+Ago!U230+Set!U230+Oct!U230+Nov!U230+Dic!U230</f>
        <v>5</v>
      </c>
      <c r="AJ230" s="13">
        <f>+Ene!V230+Feb!V230+Mar!V230+Abr!V230+May!V230+Jun!V230+Jul!V230+Ago!V230+Set!V230+Oct!V230+Nov!V230+Dic!V230</f>
        <v>3</v>
      </c>
      <c r="AK230" s="13">
        <f>+Ene!W230+Feb!W230+Mar!W230+Abr!W230+May!W230+Jun!W230+Jul!W230+Ago!W230+Set!W230+Oct!W230+Nov!W230+Dic!W230</f>
        <v>1</v>
      </c>
      <c r="AL230" s="13">
        <f t="shared" si="60"/>
        <v>9</v>
      </c>
      <c r="AM230" s="56">
        <f t="shared" si="61"/>
        <v>160.62200099426184</v>
      </c>
      <c r="AN230" s="47">
        <f t="shared" si="62"/>
        <v>5.6032174573155276</v>
      </c>
      <c r="AO230" s="62">
        <f t="shared" si="63"/>
        <v>130.62200099426184</v>
      </c>
      <c r="AP230" s="40">
        <f>+Ene!X230+Feb!W230+Mar!W230+Abr!W230+May!W230+Jun!W230+Jul!W230+Ago!W230+Set!W230+Oct!W230+Nov!W230+Dic!W230</f>
        <v>11</v>
      </c>
      <c r="AQ230" s="59">
        <f t="shared" si="64"/>
        <v>8.4212459740861156</v>
      </c>
      <c r="AR230" s="8">
        <f>+Ene!Y230+Feb!Y230+Mar!Y230+Abr!Y230+May!Y230+Jun!Y230+Jul!Y230+Ago!Y230+Set!Y230+Oct!Y230+Nov!Y230+Dic!Y230</f>
        <v>2</v>
      </c>
      <c r="AS230" s="59">
        <f t="shared" si="65"/>
        <v>1.5311356316520208</v>
      </c>
      <c r="AT230" s="13">
        <f>+Ene!AA230+Feb!AA230+Mar!AA230+Abr!AA230+May!AA230+Jun!AA230+Jul!AA230+Ago!AA230+Set!AA230+Oct!AA230+Nov!AA230+Dic!AA230</f>
        <v>0</v>
      </c>
      <c r="AU230" s="13">
        <f>+Ene!AB230+Feb!AB230+Mar!AB230+Abr!AB230+May!AB230+Jun!AB230+Jul!AB230+Ago!AB230+Set!AB230+Oct!AB230+Nov!AB230+Dic!AB230</f>
        <v>0</v>
      </c>
      <c r="AV230" s="13">
        <f>+Ene!AC230+Feb!AC230+Mar!AC230+Abr!AC230+May!AC230+Jun!AC230+Jul!AC230+Ago!AC230+Set!AC230+Oct!AC230+Nov!AC230+Dic!AC230</f>
        <v>0</v>
      </c>
      <c r="AW230" s="14">
        <f t="shared" si="66"/>
        <v>0</v>
      </c>
      <c r="AX230" s="56">
        <f t="shared" si="67"/>
        <v>160.62200099426184</v>
      </c>
      <c r="AY230" s="47">
        <f t="shared" si="68"/>
        <v>0</v>
      </c>
    </row>
    <row r="231" spans="1:51" x14ac:dyDescent="0.3">
      <c r="A231" s="79" t="s">
        <v>51</v>
      </c>
      <c r="B231" s="79" t="s">
        <v>55</v>
      </c>
      <c r="C231" s="80">
        <v>406</v>
      </c>
      <c r="D231" s="79" t="s">
        <v>260</v>
      </c>
      <c r="E231" s="79" t="s">
        <v>51</v>
      </c>
      <c r="F231" s="79" t="s">
        <v>52</v>
      </c>
      <c r="G231" s="81" t="s">
        <v>264</v>
      </c>
      <c r="H231" s="85">
        <v>31156</v>
      </c>
      <c r="I231" s="84" t="s">
        <v>592</v>
      </c>
      <c r="J231" s="54">
        <v>3</v>
      </c>
      <c r="K231" s="54">
        <v>3</v>
      </c>
      <c r="L231" s="54">
        <v>4.4826590673043318</v>
      </c>
      <c r="M231" s="54">
        <v>4.5631858768966245</v>
      </c>
      <c r="N231" s="54">
        <v>9.0458449442009563</v>
      </c>
      <c r="O231" s="54">
        <v>12.045844944200956</v>
      </c>
      <c r="P231" s="40">
        <f>+Ene!J231+Feb!J231+Mar!J231+Abr!J231+May!J231+Jun!J231+Jul!J231+Ago!J231+Set!J231+Oct!J231+Nov!J231+Dic!J231</f>
        <v>0</v>
      </c>
      <c r="Q231" s="8">
        <f>+Ene!K231+Feb!K231+Mar!K231+Abr!K231+May!K231+Jun!K231+Jul!K231+Ago!K231+Set!K231+Oct!K231+Nov!K231+Dic!K231</f>
        <v>0</v>
      </c>
      <c r="R231" s="42">
        <f>+Ene!L231+Feb!L231+Mar!L231+Abr!L231+May!L231+Jun!L231+Jul!L231+Ago!L231+Set!L231+Oct!L231+Nov!L231+Dic!L231</f>
        <v>0</v>
      </c>
      <c r="S231" s="54">
        <f t="shared" si="53"/>
        <v>3</v>
      </c>
      <c r="T231" s="51">
        <f t="shared" si="54"/>
        <v>0</v>
      </c>
      <c r="U231" s="13">
        <f>+Ene!M231+Feb!M231+Mar!M231+Abr!M231+May!M231+Jun!M231+Jul!M231+Ago!M231+Set!M231+Oct!M231+Nov!M231+Dic!M231</f>
        <v>0</v>
      </c>
      <c r="V231" s="13">
        <f>+Ene!N231+Feb!N231+Mar!N231+Abr!N231+May!N231+Jun!N231+Jul!N231+Ago!N231+Set!N231+Oct!N231+Nov!N231+Dic!N231</f>
        <v>0</v>
      </c>
      <c r="W231" s="13">
        <f>+Ene!O231+Feb!O231+Mar!O231+Abr!O231+May!O231+Jun!O231+Jul!O231+Ago!O231+Set!O231+Oct!O231+Nov!O231+Dic!O231</f>
        <v>0</v>
      </c>
      <c r="X231" s="13">
        <f t="shared" si="55"/>
        <v>0</v>
      </c>
      <c r="Y231" s="56">
        <f t="shared" si="56"/>
        <v>12.045844944200956</v>
      </c>
      <c r="Z231" s="47">
        <f t="shared" si="57"/>
        <v>0</v>
      </c>
      <c r="AA231" s="14">
        <f>+Ene!P231+Feb!P231+Mar!P231+Abr!P231+May!P231+Jun!P231+Jul!P231+Ago!P231+Set!P231+Oct!P231+Nov!P231+Dic!P231</f>
        <v>0</v>
      </c>
      <c r="AB231" s="13">
        <f>+Ene!Q231+Feb!Q231+Mar!Q231+Abr!Q231+May!Q231+Jun!Q231+Jul!Q231+Ago!Q231+Set!Q231+Oct!Q231+Nov!Q231+Dic!Q231</f>
        <v>0</v>
      </c>
      <c r="AC231" s="13">
        <f>+Ene!R231+Feb!R231+Mar!R231+Abr!R231+May!R231+Jun!R231+Jul!R231+Ago!R231+Set!R231+Oct!R231+Nov!R231+Dic!R231</f>
        <v>0</v>
      </c>
      <c r="AD231" s="13">
        <f>+Ene!S231+Feb!S231+Mar!S231+Abr!S231+May!S231+Jun!S231+Jul!S231+Ago!S231+Set!S231+Oct!S231+Nov!S231+Dic!S231</f>
        <v>0</v>
      </c>
      <c r="AE231" s="13">
        <f t="shared" si="58"/>
        <v>0</v>
      </c>
      <c r="AF231" s="56">
        <v>61</v>
      </c>
      <c r="AG231" s="47">
        <f t="shared" si="59"/>
        <v>0</v>
      </c>
      <c r="AH231" s="14">
        <f>+Ene!T231+Feb!T231+Mar!T231+Abr!T231+May!T231+Jun!T231+Jul!T231+Ago!T231+Set!T231+Oct!T231+Nov!T231+Dic!T231</f>
        <v>0</v>
      </c>
      <c r="AI231" s="13">
        <f>+Ene!U231+Feb!U231+Mar!U231+Abr!U231+May!U231+Jun!U231+Jul!U231+Ago!U231+Set!U231+Oct!U231+Nov!U231+Dic!U231</f>
        <v>0</v>
      </c>
      <c r="AJ231" s="13">
        <f>+Ene!V231+Feb!V231+Mar!V231+Abr!V231+May!V231+Jun!V231+Jul!V231+Ago!V231+Set!V231+Oct!V231+Nov!V231+Dic!V231</f>
        <v>0</v>
      </c>
      <c r="AK231" s="13">
        <f>+Ene!W231+Feb!W231+Mar!W231+Abr!W231+May!W231+Jun!W231+Jul!W231+Ago!W231+Set!W231+Oct!W231+Nov!W231+Dic!W231</f>
        <v>0</v>
      </c>
      <c r="AL231" s="13">
        <f t="shared" si="60"/>
        <v>0</v>
      </c>
      <c r="AM231" s="56">
        <f t="shared" si="61"/>
        <v>12.045844944200956</v>
      </c>
      <c r="AN231" s="47">
        <f t="shared" si="62"/>
        <v>0</v>
      </c>
      <c r="AO231" s="62">
        <f t="shared" si="63"/>
        <v>9.0458449442009563</v>
      </c>
      <c r="AP231" s="40">
        <f>+Ene!X231+Feb!W231+Mar!W231+Abr!W231+May!W231+Jun!W231+Jul!W231+Ago!W231+Set!W231+Oct!W231+Nov!W231+Dic!W231</f>
        <v>0</v>
      </c>
      <c r="AQ231" s="59">
        <f t="shared" si="64"/>
        <v>0</v>
      </c>
      <c r="AR231" s="8">
        <f>+Ene!Y231+Feb!Y231+Mar!Y231+Abr!Y231+May!Y231+Jun!Y231+Jul!Y231+Ago!Y231+Set!Y231+Oct!Y231+Nov!Y231+Dic!Y231</f>
        <v>0</v>
      </c>
      <c r="AS231" s="59">
        <f t="shared" si="65"/>
        <v>0</v>
      </c>
      <c r="AT231" s="13">
        <f>+Ene!AA231+Feb!AA231+Mar!AA231+Abr!AA231+May!AA231+Jun!AA231+Jul!AA231+Ago!AA231+Set!AA231+Oct!AA231+Nov!AA231+Dic!AA231</f>
        <v>0</v>
      </c>
      <c r="AU231" s="13">
        <f>+Ene!AB231+Feb!AB231+Mar!AB231+Abr!AB231+May!AB231+Jun!AB231+Jul!AB231+Ago!AB231+Set!AB231+Oct!AB231+Nov!AB231+Dic!AB231</f>
        <v>0</v>
      </c>
      <c r="AV231" s="13">
        <f>+Ene!AC231+Feb!AC231+Mar!AC231+Abr!AC231+May!AC231+Jun!AC231+Jul!AC231+Ago!AC231+Set!AC231+Oct!AC231+Nov!AC231+Dic!AC231</f>
        <v>0</v>
      </c>
      <c r="AW231" s="14">
        <f t="shared" si="66"/>
        <v>0</v>
      </c>
      <c r="AX231" s="56">
        <f t="shared" si="67"/>
        <v>12.045844944200956</v>
      </c>
      <c r="AY231" s="47">
        <f t="shared" si="68"/>
        <v>0</v>
      </c>
    </row>
    <row r="232" spans="1:51" x14ac:dyDescent="0.3">
      <c r="A232" s="79" t="s">
        <v>51</v>
      </c>
      <c r="B232" s="79" t="s">
        <v>56</v>
      </c>
      <c r="C232" s="80">
        <v>406</v>
      </c>
      <c r="D232" s="79" t="s">
        <v>260</v>
      </c>
      <c r="E232" s="79" t="s">
        <v>51</v>
      </c>
      <c r="F232" s="79" t="s">
        <v>52</v>
      </c>
      <c r="G232" s="81" t="s">
        <v>251</v>
      </c>
      <c r="H232" s="85">
        <v>185</v>
      </c>
      <c r="I232" s="84" t="s">
        <v>384</v>
      </c>
      <c r="J232" s="54">
        <v>150</v>
      </c>
      <c r="K232" s="54">
        <v>150</v>
      </c>
      <c r="L232" s="54">
        <v>201.6</v>
      </c>
      <c r="M232" s="54">
        <v>237.6</v>
      </c>
      <c r="N232" s="54">
        <v>439.2</v>
      </c>
      <c r="O232" s="54">
        <v>589.20000000000005</v>
      </c>
      <c r="P232" s="40">
        <f>+Ene!J232+Feb!J232+Mar!J232+Abr!J232+May!J232+Jun!J232+Jul!J232+Ago!J232+Set!J232+Oct!J232+Nov!J232+Dic!J232</f>
        <v>15</v>
      </c>
      <c r="Q232" s="8">
        <f>+Ene!K232+Feb!K232+Mar!K232+Abr!K232+May!K232+Jun!K232+Jul!K232+Ago!K232+Set!K232+Oct!K232+Nov!K232+Dic!K232</f>
        <v>16</v>
      </c>
      <c r="R232" s="42">
        <f>+Ene!L232+Feb!L232+Mar!L232+Abr!L232+May!L232+Jun!L232+Jul!L232+Ago!L232+Set!L232+Oct!L232+Nov!L232+Dic!L232</f>
        <v>16</v>
      </c>
      <c r="S232" s="54">
        <f t="shared" si="53"/>
        <v>150</v>
      </c>
      <c r="T232" s="51">
        <f t="shared" si="54"/>
        <v>10.666666666666668</v>
      </c>
      <c r="U232" s="13">
        <f>+Ene!M232+Feb!M232+Mar!M232+Abr!M232+May!M232+Jun!M232+Jul!M232+Ago!M232+Set!M232+Oct!M232+Nov!M232+Dic!M232</f>
        <v>13</v>
      </c>
      <c r="V232" s="13">
        <f>+Ene!N232+Feb!N232+Mar!N232+Abr!N232+May!N232+Jun!N232+Jul!N232+Ago!N232+Set!N232+Oct!N232+Nov!N232+Dic!N232</f>
        <v>7</v>
      </c>
      <c r="W232" s="13">
        <f>+Ene!O232+Feb!O232+Mar!O232+Abr!O232+May!O232+Jun!O232+Jul!O232+Ago!O232+Set!O232+Oct!O232+Nov!O232+Dic!O232</f>
        <v>17</v>
      </c>
      <c r="X232" s="13">
        <f t="shared" si="55"/>
        <v>37</v>
      </c>
      <c r="Y232" s="56">
        <f t="shared" si="56"/>
        <v>589.20000000000005</v>
      </c>
      <c r="Z232" s="47">
        <f t="shared" si="57"/>
        <v>6.2797012898845885</v>
      </c>
      <c r="AA232" s="14">
        <f>+Ene!P232+Feb!P232+Mar!P232+Abr!P232+May!P232+Jun!P232+Jul!P232+Ago!P232+Set!P232+Oct!P232+Nov!P232+Dic!P232</f>
        <v>1</v>
      </c>
      <c r="AB232" s="13">
        <f>+Ene!Q232+Feb!Q232+Mar!Q232+Abr!Q232+May!Q232+Jun!Q232+Jul!Q232+Ago!Q232+Set!Q232+Oct!Q232+Nov!Q232+Dic!Q232</f>
        <v>18</v>
      </c>
      <c r="AC232" s="13">
        <f>+Ene!R232+Feb!R232+Mar!R232+Abr!R232+May!R232+Jun!R232+Jul!R232+Ago!R232+Set!R232+Oct!R232+Nov!R232+Dic!R232</f>
        <v>56</v>
      </c>
      <c r="AD232" s="13">
        <f>+Ene!S232+Feb!S232+Mar!S232+Abr!S232+May!S232+Jun!S232+Jul!S232+Ago!S232+Set!S232+Oct!S232+Nov!S232+Dic!S232</f>
        <v>31</v>
      </c>
      <c r="AE232" s="13">
        <f t="shared" si="58"/>
        <v>106</v>
      </c>
      <c r="AF232" s="56">
        <v>24</v>
      </c>
      <c r="AG232" s="47">
        <f t="shared" si="59"/>
        <v>441.66666666666669</v>
      </c>
      <c r="AH232" s="14">
        <f>+Ene!T232+Feb!T232+Mar!T232+Abr!T232+May!T232+Jun!T232+Jul!T232+Ago!T232+Set!T232+Oct!T232+Nov!T232+Dic!T232</f>
        <v>20</v>
      </c>
      <c r="AI232" s="13">
        <f>+Ene!U232+Feb!U232+Mar!U232+Abr!U232+May!U232+Jun!U232+Jul!U232+Ago!U232+Set!U232+Oct!U232+Nov!U232+Dic!U232</f>
        <v>133</v>
      </c>
      <c r="AJ232" s="13">
        <f>+Ene!V232+Feb!V232+Mar!V232+Abr!V232+May!V232+Jun!V232+Jul!V232+Ago!V232+Set!V232+Oct!V232+Nov!V232+Dic!V232</f>
        <v>109</v>
      </c>
      <c r="AK232" s="13">
        <f>+Ene!W232+Feb!W232+Mar!W232+Abr!W232+May!W232+Jun!W232+Jul!W232+Ago!W232+Set!W232+Oct!W232+Nov!W232+Dic!W232</f>
        <v>49</v>
      </c>
      <c r="AL232" s="13">
        <f t="shared" si="60"/>
        <v>311</v>
      </c>
      <c r="AM232" s="56">
        <f t="shared" si="61"/>
        <v>589.20000000000005</v>
      </c>
      <c r="AN232" s="47">
        <f t="shared" si="62"/>
        <v>52.783435166327223</v>
      </c>
      <c r="AO232" s="62">
        <f t="shared" si="63"/>
        <v>439.2</v>
      </c>
      <c r="AP232" s="40">
        <f>+Ene!X232+Feb!W232+Mar!W232+Abr!W232+May!W232+Jun!W232+Jul!W232+Ago!W232+Set!W232+Oct!W232+Nov!W232+Dic!W232</f>
        <v>11</v>
      </c>
      <c r="AQ232" s="59">
        <f t="shared" si="64"/>
        <v>2.5045537340619308</v>
      </c>
      <c r="AR232" s="8">
        <f>+Ene!Y232+Feb!Y232+Mar!Y232+Abr!Y232+May!Y232+Jun!Y232+Jul!Y232+Ago!Y232+Set!Y232+Oct!Y232+Nov!Y232+Dic!Y232</f>
        <v>0</v>
      </c>
      <c r="AS232" s="59">
        <f t="shared" si="65"/>
        <v>0</v>
      </c>
      <c r="AT232" s="13">
        <f>+Ene!AA232+Feb!AA232+Mar!AA232+Abr!AA232+May!AA232+Jun!AA232+Jul!AA232+Ago!AA232+Set!AA232+Oct!AA232+Nov!AA232+Dic!AA232</f>
        <v>22</v>
      </c>
      <c r="AU232" s="13">
        <f>+Ene!AB232+Feb!AB232+Mar!AB232+Abr!AB232+May!AB232+Jun!AB232+Jul!AB232+Ago!AB232+Set!AB232+Oct!AB232+Nov!AB232+Dic!AB232</f>
        <v>37</v>
      </c>
      <c r="AV232" s="13">
        <f>+Ene!AC232+Feb!AC232+Mar!AC232+Abr!AC232+May!AC232+Jun!AC232+Jul!AC232+Ago!AC232+Set!AC232+Oct!AC232+Nov!AC232+Dic!AC232</f>
        <v>13</v>
      </c>
      <c r="AW232" s="14">
        <f t="shared" si="66"/>
        <v>72</v>
      </c>
      <c r="AX232" s="56">
        <f t="shared" si="67"/>
        <v>589.20000000000005</v>
      </c>
      <c r="AY232" s="47">
        <f t="shared" si="68"/>
        <v>12.219959266802444</v>
      </c>
    </row>
    <row r="233" spans="1:51" x14ac:dyDescent="0.3">
      <c r="A233" s="79" t="s">
        <v>51</v>
      </c>
      <c r="B233" s="79" t="s">
        <v>55</v>
      </c>
      <c r="C233" s="80">
        <v>406</v>
      </c>
      <c r="D233" s="79" t="s">
        <v>260</v>
      </c>
      <c r="E233" s="79" t="s">
        <v>51</v>
      </c>
      <c r="F233" s="79" t="s">
        <v>52</v>
      </c>
      <c r="G233" s="81" t="s">
        <v>264</v>
      </c>
      <c r="H233" s="85">
        <v>26297</v>
      </c>
      <c r="I233" s="84" t="s">
        <v>383</v>
      </c>
      <c r="J233" s="54">
        <v>4</v>
      </c>
      <c r="K233" s="54">
        <v>4</v>
      </c>
      <c r="L233" s="54">
        <v>8.7534814596357666</v>
      </c>
      <c r="M233" s="54">
        <v>8.9107296295693441</v>
      </c>
      <c r="N233" s="54">
        <v>17.664211089205111</v>
      </c>
      <c r="O233" s="54">
        <v>21.664211089205111</v>
      </c>
      <c r="P233" s="40">
        <f>+Ene!J233+Feb!J233+Mar!J233+Abr!J233+May!J233+Jun!J233+Jul!J233+Ago!J233+Set!J233+Oct!J233+Nov!J233+Dic!J233</f>
        <v>0</v>
      </c>
      <c r="Q233" s="8">
        <f>+Ene!K233+Feb!K233+Mar!K233+Abr!K233+May!K233+Jun!K233+Jul!K233+Ago!K233+Set!K233+Oct!K233+Nov!K233+Dic!K233</f>
        <v>0</v>
      </c>
      <c r="R233" s="42">
        <f>+Ene!L233+Feb!L233+Mar!L233+Abr!L233+May!L233+Jun!L233+Jul!L233+Ago!L233+Set!L233+Oct!L233+Nov!L233+Dic!L233</f>
        <v>0</v>
      </c>
      <c r="S233" s="54">
        <f t="shared" si="53"/>
        <v>4</v>
      </c>
      <c r="T233" s="51">
        <f t="shared" si="54"/>
        <v>0</v>
      </c>
      <c r="U233" s="13">
        <f>+Ene!M233+Feb!M233+Mar!M233+Abr!M233+May!M233+Jun!M233+Jul!M233+Ago!M233+Set!M233+Oct!M233+Nov!M233+Dic!M233</f>
        <v>0</v>
      </c>
      <c r="V233" s="13">
        <f>+Ene!N233+Feb!N233+Mar!N233+Abr!N233+May!N233+Jun!N233+Jul!N233+Ago!N233+Set!N233+Oct!N233+Nov!N233+Dic!N233</f>
        <v>0</v>
      </c>
      <c r="W233" s="13">
        <f>+Ene!O233+Feb!O233+Mar!O233+Abr!O233+May!O233+Jun!O233+Jul!O233+Ago!O233+Set!O233+Oct!O233+Nov!O233+Dic!O233</f>
        <v>0</v>
      </c>
      <c r="X233" s="13">
        <f t="shared" si="55"/>
        <v>0</v>
      </c>
      <c r="Y233" s="56">
        <f t="shared" si="56"/>
        <v>21.664211089205111</v>
      </c>
      <c r="Z233" s="47">
        <f t="shared" si="57"/>
        <v>0</v>
      </c>
      <c r="AA233" s="14">
        <f>+Ene!P233+Feb!P233+Mar!P233+Abr!P233+May!P233+Jun!P233+Jul!P233+Ago!P233+Set!P233+Oct!P233+Nov!P233+Dic!P233</f>
        <v>0</v>
      </c>
      <c r="AB233" s="13">
        <f>+Ene!Q233+Feb!Q233+Mar!Q233+Abr!Q233+May!Q233+Jun!Q233+Jul!Q233+Ago!Q233+Set!Q233+Oct!Q233+Nov!Q233+Dic!Q233</f>
        <v>0</v>
      </c>
      <c r="AC233" s="13">
        <f>+Ene!R233+Feb!R233+Mar!R233+Abr!R233+May!R233+Jun!R233+Jul!R233+Ago!R233+Set!R233+Oct!R233+Nov!R233+Dic!R233</f>
        <v>0</v>
      </c>
      <c r="AD233" s="13">
        <f>+Ene!S233+Feb!S233+Mar!S233+Abr!S233+May!S233+Jun!S233+Jul!S233+Ago!S233+Set!S233+Oct!S233+Nov!S233+Dic!S233</f>
        <v>0</v>
      </c>
      <c r="AE233" s="13">
        <f t="shared" si="58"/>
        <v>0</v>
      </c>
      <c r="AF233" s="52">
        <v>380</v>
      </c>
      <c r="AG233" s="47">
        <f t="shared" si="59"/>
        <v>0</v>
      </c>
      <c r="AH233" s="14">
        <f>+Ene!T233+Feb!T233+Mar!T233+Abr!T233+May!T233+Jun!T233+Jul!T233+Ago!T233+Set!T233+Oct!T233+Nov!T233+Dic!T233</f>
        <v>0</v>
      </c>
      <c r="AI233" s="13">
        <f>+Ene!U233+Feb!U233+Mar!U233+Abr!U233+May!U233+Jun!U233+Jul!U233+Ago!U233+Set!U233+Oct!U233+Nov!U233+Dic!U233</f>
        <v>0</v>
      </c>
      <c r="AJ233" s="13">
        <f>+Ene!V233+Feb!V233+Mar!V233+Abr!V233+May!V233+Jun!V233+Jul!V233+Ago!V233+Set!V233+Oct!V233+Nov!V233+Dic!V233</f>
        <v>0</v>
      </c>
      <c r="AK233" s="13">
        <f>+Ene!W233+Feb!W233+Mar!W233+Abr!W233+May!W233+Jun!W233+Jul!W233+Ago!W233+Set!W233+Oct!W233+Nov!W233+Dic!W233</f>
        <v>0</v>
      </c>
      <c r="AL233" s="13">
        <f t="shared" si="60"/>
        <v>0</v>
      </c>
      <c r="AM233" s="56">
        <f t="shared" si="61"/>
        <v>21.664211089205111</v>
      </c>
      <c r="AN233" s="47">
        <f t="shared" si="62"/>
        <v>0</v>
      </c>
      <c r="AO233" s="62">
        <f t="shared" si="63"/>
        <v>17.664211089205111</v>
      </c>
      <c r="AP233" s="40">
        <f>+Ene!X233+Feb!W233+Mar!W233+Abr!W233+May!W233+Jun!W233+Jul!W233+Ago!W233+Set!W233+Oct!W233+Nov!W233+Dic!W233</f>
        <v>0</v>
      </c>
      <c r="AQ233" s="59">
        <f t="shared" si="64"/>
        <v>0</v>
      </c>
      <c r="AR233" s="8">
        <f>+Ene!Y233+Feb!Y233+Mar!Y233+Abr!Y233+May!Y233+Jun!Y233+Jul!Y233+Ago!Y233+Set!Y233+Oct!Y233+Nov!Y233+Dic!Y233</f>
        <v>0</v>
      </c>
      <c r="AS233" s="59">
        <f t="shared" si="65"/>
        <v>0</v>
      </c>
      <c r="AT233" s="13">
        <f>+Ene!AA233+Feb!AA233+Mar!AA233+Abr!AA233+May!AA233+Jun!AA233+Jul!AA233+Ago!AA233+Set!AA233+Oct!AA233+Nov!AA233+Dic!AA233</f>
        <v>0</v>
      </c>
      <c r="AU233" s="13">
        <f>+Ene!AB233+Feb!AB233+Mar!AB233+Abr!AB233+May!AB233+Jun!AB233+Jul!AB233+Ago!AB233+Set!AB233+Oct!AB233+Nov!AB233+Dic!AB233</f>
        <v>0</v>
      </c>
      <c r="AV233" s="13">
        <f>+Ene!AC233+Feb!AC233+Mar!AC233+Abr!AC233+May!AC233+Jun!AC233+Jul!AC233+Ago!AC233+Set!AC233+Oct!AC233+Nov!AC233+Dic!AC233</f>
        <v>0</v>
      </c>
      <c r="AW233" s="14">
        <f t="shared" si="66"/>
        <v>0</v>
      </c>
      <c r="AX233" s="56">
        <f t="shared" si="67"/>
        <v>21.664211089205111</v>
      </c>
      <c r="AY233" s="47">
        <f t="shared" si="68"/>
        <v>0</v>
      </c>
    </row>
    <row r="234" spans="1:51" x14ac:dyDescent="0.3">
      <c r="A234" s="79" t="s">
        <v>51</v>
      </c>
      <c r="B234" s="79" t="s">
        <v>55</v>
      </c>
      <c r="C234" s="80">
        <v>406</v>
      </c>
      <c r="D234" s="79" t="s">
        <v>260</v>
      </c>
      <c r="E234" s="79" t="s">
        <v>51</v>
      </c>
      <c r="F234" s="79" t="s">
        <v>52</v>
      </c>
      <c r="G234" s="81" t="s">
        <v>264</v>
      </c>
      <c r="H234" s="85">
        <v>298</v>
      </c>
      <c r="I234" s="84" t="s">
        <v>385</v>
      </c>
      <c r="J234" s="54">
        <v>15</v>
      </c>
      <c r="K234" s="54">
        <v>15</v>
      </c>
      <c r="L234" s="54">
        <v>34.904201812527646</v>
      </c>
      <c r="M234" s="54">
        <v>35.531223401974245</v>
      </c>
      <c r="N234" s="54">
        <v>70.43542521450189</v>
      </c>
      <c r="O234" s="54">
        <v>85.43542521450189</v>
      </c>
      <c r="P234" s="40">
        <f>+Ene!J234+Feb!J234+Mar!J234+Abr!J234+May!J234+Jun!J234+Jul!J234+Ago!J234+Set!J234+Oct!J234+Nov!J234+Dic!J234</f>
        <v>0</v>
      </c>
      <c r="Q234" s="8">
        <f>+Ene!K234+Feb!K234+Mar!K234+Abr!K234+May!K234+Jun!K234+Jul!K234+Ago!K234+Set!K234+Oct!K234+Nov!K234+Dic!K234</f>
        <v>0</v>
      </c>
      <c r="R234" s="42">
        <f>+Ene!L234+Feb!L234+Mar!L234+Abr!L234+May!L234+Jun!L234+Jul!L234+Ago!L234+Set!L234+Oct!L234+Nov!L234+Dic!L234</f>
        <v>0</v>
      </c>
      <c r="S234" s="54">
        <f t="shared" si="53"/>
        <v>15</v>
      </c>
      <c r="T234" s="51">
        <f t="shared" si="54"/>
        <v>0</v>
      </c>
      <c r="U234" s="13">
        <f>+Ene!M234+Feb!M234+Mar!M234+Abr!M234+May!M234+Jun!M234+Jul!M234+Ago!M234+Set!M234+Oct!M234+Nov!M234+Dic!M234</f>
        <v>0</v>
      </c>
      <c r="V234" s="13">
        <f>+Ene!N234+Feb!N234+Mar!N234+Abr!N234+May!N234+Jun!N234+Jul!N234+Ago!N234+Set!N234+Oct!N234+Nov!N234+Dic!N234</f>
        <v>0</v>
      </c>
      <c r="W234" s="13">
        <f>+Ene!O234+Feb!O234+Mar!O234+Abr!O234+May!O234+Jun!O234+Jul!O234+Ago!O234+Set!O234+Oct!O234+Nov!O234+Dic!O234</f>
        <v>0</v>
      </c>
      <c r="X234" s="13">
        <f t="shared" si="55"/>
        <v>0</v>
      </c>
      <c r="Y234" s="56">
        <f t="shared" si="56"/>
        <v>85.43542521450189</v>
      </c>
      <c r="Z234" s="47">
        <f t="shared" si="57"/>
        <v>0</v>
      </c>
      <c r="AA234" s="14">
        <f>+Ene!P234+Feb!P234+Mar!P234+Abr!P234+May!P234+Jun!P234+Jul!P234+Ago!P234+Set!P234+Oct!P234+Nov!P234+Dic!P234</f>
        <v>0</v>
      </c>
      <c r="AB234" s="13">
        <f>+Ene!Q234+Feb!Q234+Mar!Q234+Abr!Q234+May!Q234+Jun!Q234+Jul!Q234+Ago!Q234+Set!Q234+Oct!Q234+Nov!Q234+Dic!Q234</f>
        <v>0</v>
      </c>
      <c r="AC234" s="13">
        <f>+Ene!R234+Feb!R234+Mar!R234+Abr!R234+May!R234+Jun!R234+Jul!R234+Ago!R234+Set!R234+Oct!R234+Nov!R234+Dic!R234</f>
        <v>0</v>
      </c>
      <c r="AD234" s="13">
        <f>+Ene!S234+Feb!S234+Mar!S234+Abr!S234+May!S234+Jun!S234+Jul!S234+Ago!S234+Set!S234+Oct!S234+Nov!S234+Dic!S234</f>
        <v>0</v>
      </c>
      <c r="AE234" s="13">
        <f t="shared" si="58"/>
        <v>0</v>
      </c>
      <c r="AF234" s="52">
        <v>44</v>
      </c>
      <c r="AG234" s="47">
        <f t="shared" si="59"/>
        <v>0</v>
      </c>
      <c r="AH234" s="14">
        <f>+Ene!T234+Feb!T234+Mar!T234+Abr!T234+May!T234+Jun!T234+Jul!T234+Ago!T234+Set!T234+Oct!T234+Nov!T234+Dic!T234</f>
        <v>0</v>
      </c>
      <c r="AI234" s="13">
        <f>+Ene!U234+Feb!U234+Mar!U234+Abr!U234+May!U234+Jun!U234+Jul!U234+Ago!U234+Set!U234+Oct!U234+Nov!U234+Dic!U234</f>
        <v>5</v>
      </c>
      <c r="AJ234" s="13">
        <f>+Ene!V234+Feb!V234+Mar!V234+Abr!V234+May!V234+Jun!V234+Jul!V234+Ago!V234+Set!V234+Oct!V234+Nov!V234+Dic!V234</f>
        <v>12</v>
      </c>
      <c r="AK234" s="13">
        <f>+Ene!W234+Feb!W234+Mar!W234+Abr!W234+May!W234+Jun!W234+Jul!W234+Ago!W234+Set!W234+Oct!W234+Nov!W234+Dic!W234</f>
        <v>10</v>
      </c>
      <c r="AL234" s="13">
        <f t="shared" si="60"/>
        <v>27</v>
      </c>
      <c r="AM234" s="56">
        <f t="shared" si="61"/>
        <v>85.43542521450189</v>
      </c>
      <c r="AN234" s="47">
        <f t="shared" si="62"/>
        <v>31.60281573154387</v>
      </c>
      <c r="AO234" s="62">
        <f t="shared" si="63"/>
        <v>70.43542521450189</v>
      </c>
      <c r="AP234" s="40">
        <f>+Ene!X234+Feb!W234+Mar!W234+Abr!W234+May!W234+Jun!W234+Jul!W234+Ago!W234+Set!W234+Oct!W234+Nov!W234+Dic!W234</f>
        <v>4</v>
      </c>
      <c r="AQ234" s="59">
        <f t="shared" si="64"/>
        <v>5.6789605341609315</v>
      </c>
      <c r="AR234" s="8">
        <f>+Ene!Y234+Feb!Y234+Mar!Y234+Abr!Y234+May!Y234+Jun!Y234+Jul!Y234+Ago!Y234+Set!Y234+Oct!Y234+Nov!Y234+Dic!Y234</f>
        <v>0</v>
      </c>
      <c r="AS234" s="59">
        <f t="shared" si="65"/>
        <v>0</v>
      </c>
      <c r="AT234" s="13">
        <f>+Ene!AA234+Feb!AA234+Mar!AA234+Abr!AA234+May!AA234+Jun!AA234+Jul!AA234+Ago!AA234+Set!AA234+Oct!AA234+Nov!AA234+Dic!AA234</f>
        <v>0</v>
      </c>
      <c r="AU234" s="13">
        <f>+Ene!AB234+Feb!AB234+Mar!AB234+Abr!AB234+May!AB234+Jun!AB234+Jul!AB234+Ago!AB234+Set!AB234+Oct!AB234+Nov!AB234+Dic!AB234</f>
        <v>0</v>
      </c>
      <c r="AV234" s="13">
        <f>+Ene!AC234+Feb!AC234+Mar!AC234+Abr!AC234+May!AC234+Jun!AC234+Jul!AC234+Ago!AC234+Set!AC234+Oct!AC234+Nov!AC234+Dic!AC234</f>
        <v>0</v>
      </c>
      <c r="AW234" s="14">
        <f t="shared" si="66"/>
        <v>0</v>
      </c>
      <c r="AX234" s="56">
        <f t="shared" si="67"/>
        <v>85.43542521450189</v>
      </c>
      <c r="AY234" s="47">
        <f t="shared" si="68"/>
        <v>0</v>
      </c>
    </row>
    <row r="235" spans="1:51" x14ac:dyDescent="0.3">
      <c r="A235" s="79" t="s">
        <v>51</v>
      </c>
      <c r="B235" s="79" t="s">
        <v>55</v>
      </c>
      <c r="C235" s="80">
        <v>406</v>
      </c>
      <c r="D235" s="79" t="s">
        <v>260</v>
      </c>
      <c r="E235" s="79" t="s">
        <v>51</v>
      </c>
      <c r="F235" s="79" t="s">
        <v>52</v>
      </c>
      <c r="G235" s="81" t="s">
        <v>573</v>
      </c>
      <c r="H235" s="85">
        <v>14253</v>
      </c>
      <c r="I235" s="84" t="s">
        <v>386</v>
      </c>
      <c r="J235" s="54">
        <v>15</v>
      </c>
      <c r="K235" s="54">
        <v>15</v>
      </c>
      <c r="L235" s="54">
        <v>16.693313910339306</v>
      </c>
      <c r="M235" s="54">
        <v>16.993193800944209</v>
      </c>
      <c r="N235" s="54">
        <v>33.686507711283511</v>
      </c>
      <c r="O235" s="54">
        <v>48.686507711283511</v>
      </c>
      <c r="P235" s="40">
        <f>+Ene!J235+Feb!J235+Mar!J235+Abr!J235+May!J235+Jun!J235+Jul!J235+Ago!J235+Set!J235+Oct!J235+Nov!J235+Dic!J235</f>
        <v>0</v>
      </c>
      <c r="Q235" s="8">
        <f>+Ene!K235+Feb!K235+Mar!K235+Abr!K235+May!K235+Jun!K235+Jul!K235+Ago!K235+Set!K235+Oct!K235+Nov!K235+Dic!K235</f>
        <v>0</v>
      </c>
      <c r="R235" s="42">
        <f>+Ene!L235+Feb!L235+Mar!L235+Abr!L235+May!L235+Jun!L235+Jul!L235+Ago!L235+Set!L235+Oct!L235+Nov!L235+Dic!L235</f>
        <v>1</v>
      </c>
      <c r="S235" s="54">
        <f t="shared" si="53"/>
        <v>15</v>
      </c>
      <c r="T235" s="51">
        <f t="shared" si="54"/>
        <v>6.666666666666667</v>
      </c>
      <c r="U235" s="13">
        <f>+Ene!M235+Feb!M235+Mar!M235+Abr!M235+May!M235+Jun!M235+Jul!M235+Ago!M235+Set!M235+Oct!M235+Nov!M235+Dic!M235</f>
        <v>2</v>
      </c>
      <c r="V235" s="13">
        <f>+Ene!N235+Feb!N235+Mar!N235+Abr!N235+May!N235+Jun!N235+Jul!N235+Ago!N235+Set!N235+Oct!N235+Nov!N235+Dic!N235</f>
        <v>1</v>
      </c>
      <c r="W235" s="13">
        <f>+Ene!O235+Feb!O235+Mar!O235+Abr!O235+May!O235+Jun!O235+Jul!O235+Ago!O235+Set!O235+Oct!O235+Nov!O235+Dic!O235</f>
        <v>2</v>
      </c>
      <c r="X235" s="13">
        <f t="shared" si="55"/>
        <v>5</v>
      </c>
      <c r="Y235" s="56">
        <f t="shared" si="56"/>
        <v>48.686507711283511</v>
      </c>
      <c r="Z235" s="47">
        <f t="shared" si="57"/>
        <v>10.269785686109516</v>
      </c>
      <c r="AA235" s="14">
        <f>+Ene!P235+Feb!P235+Mar!P235+Abr!P235+May!P235+Jun!P235+Jul!P235+Ago!P235+Set!P235+Oct!P235+Nov!P235+Dic!P235</f>
        <v>0</v>
      </c>
      <c r="AB235" s="13">
        <f>+Ene!Q235+Feb!Q235+Mar!Q235+Abr!Q235+May!Q235+Jun!Q235+Jul!Q235+Ago!Q235+Set!Q235+Oct!Q235+Nov!Q235+Dic!Q235</f>
        <v>6</v>
      </c>
      <c r="AC235" s="13">
        <f>+Ene!R235+Feb!R235+Mar!R235+Abr!R235+May!R235+Jun!R235+Jul!R235+Ago!R235+Set!R235+Oct!R235+Nov!R235+Dic!R235</f>
        <v>3</v>
      </c>
      <c r="AD235" s="13">
        <f>+Ene!S235+Feb!S235+Mar!S235+Abr!S235+May!S235+Jun!S235+Jul!S235+Ago!S235+Set!S235+Oct!S235+Nov!S235+Dic!S235</f>
        <v>4</v>
      </c>
      <c r="AE235" s="13">
        <f t="shared" si="58"/>
        <v>13</v>
      </c>
      <c r="AF235" s="52">
        <v>84</v>
      </c>
      <c r="AG235" s="47">
        <f t="shared" si="59"/>
        <v>15.476190476190476</v>
      </c>
      <c r="AH235" s="14">
        <f>+Ene!T235+Feb!T235+Mar!T235+Abr!T235+May!T235+Jun!T235+Jul!T235+Ago!T235+Set!T235+Oct!T235+Nov!T235+Dic!T235</f>
        <v>0</v>
      </c>
      <c r="AI235" s="13">
        <f>+Ene!U235+Feb!U235+Mar!U235+Abr!U235+May!U235+Jun!U235+Jul!U235+Ago!U235+Set!U235+Oct!U235+Nov!U235+Dic!U235</f>
        <v>19</v>
      </c>
      <c r="AJ235" s="13">
        <f>+Ene!V235+Feb!V235+Mar!V235+Abr!V235+May!V235+Jun!V235+Jul!V235+Ago!V235+Set!V235+Oct!V235+Nov!V235+Dic!V235</f>
        <v>1</v>
      </c>
      <c r="AK235" s="13">
        <f>+Ene!W235+Feb!W235+Mar!W235+Abr!W235+May!W235+Jun!W235+Jul!W235+Ago!W235+Set!W235+Oct!W235+Nov!W235+Dic!W235</f>
        <v>0</v>
      </c>
      <c r="AL235" s="13">
        <f t="shared" si="60"/>
        <v>20</v>
      </c>
      <c r="AM235" s="56">
        <f t="shared" si="61"/>
        <v>48.686507711283511</v>
      </c>
      <c r="AN235" s="47">
        <f t="shared" si="62"/>
        <v>41.079142744438066</v>
      </c>
      <c r="AO235" s="62">
        <f t="shared" si="63"/>
        <v>33.686507711283511</v>
      </c>
      <c r="AP235" s="40">
        <f>+Ene!X235+Feb!W235+Mar!W235+Abr!W235+May!W235+Jun!W235+Jul!W235+Ago!W235+Set!W235+Oct!W235+Nov!W235+Dic!W235</f>
        <v>5</v>
      </c>
      <c r="AQ235" s="59">
        <f t="shared" si="64"/>
        <v>14.842737759738799</v>
      </c>
      <c r="AR235" s="8">
        <f>+Ene!Y235+Feb!Y235+Mar!Y235+Abr!Y235+May!Y235+Jun!Y235+Jul!Y235+Ago!Y235+Set!Y235+Oct!Y235+Nov!Y235+Dic!Y235</f>
        <v>0</v>
      </c>
      <c r="AS235" s="59">
        <f t="shared" si="65"/>
        <v>0</v>
      </c>
      <c r="AT235" s="13">
        <f>+Ene!AA235+Feb!AA235+Mar!AA235+Abr!AA235+May!AA235+Jun!AA235+Jul!AA235+Ago!AA235+Set!AA235+Oct!AA235+Nov!AA235+Dic!AA235</f>
        <v>0</v>
      </c>
      <c r="AU235" s="13">
        <f>+Ene!AB235+Feb!AB235+Mar!AB235+Abr!AB235+May!AB235+Jun!AB235+Jul!AB235+Ago!AB235+Set!AB235+Oct!AB235+Nov!AB235+Dic!AB235</f>
        <v>0</v>
      </c>
      <c r="AV235" s="13">
        <f>+Ene!AC235+Feb!AC235+Mar!AC235+Abr!AC235+May!AC235+Jun!AC235+Jul!AC235+Ago!AC235+Set!AC235+Oct!AC235+Nov!AC235+Dic!AC235</f>
        <v>0</v>
      </c>
      <c r="AW235" s="14">
        <f t="shared" si="66"/>
        <v>0</v>
      </c>
      <c r="AX235" s="56">
        <f t="shared" si="67"/>
        <v>48.686507711283511</v>
      </c>
      <c r="AY235" s="47">
        <f t="shared" si="68"/>
        <v>0</v>
      </c>
    </row>
    <row r="236" spans="1:51" x14ac:dyDescent="0.3">
      <c r="A236" s="79" t="s">
        <v>51</v>
      </c>
      <c r="B236" s="79" t="s">
        <v>55</v>
      </c>
      <c r="C236" s="80">
        <v>406</v>
      </c>
      <c r="D236" s="79" t="s">
        <v>260</v>
      </c>
      <c r="E236" s="79" t="s">
        <v>51</v>
      </c>
      <c r="F236" s="79" t="s">
        <v>52</v>
      </c>
      <c r="G236" s="81" t="s">
        <v>264</v>
      </c>
      <c r="H236" s="85">
        <v>31540</v>
      </c>
      <c r="I236" s="84" t="s">
        <v>593</v>
      </c>
      <c r="J236" s="54">
        <v>3</v>
      </c>
      <c r="K236" s="54">
        <v>3</v>
      </c>
      <c r="L236" s="54">
        <v>4.0367468183184139</v>
      </c>
      <c r="M236" s="54">
        <v>4.1092632282283255</v>
      </c>
      <c r="N236" s="54">
        <v>8.1460100465467384</v>
      </c>
      <c r="O236" s="54">
        <v>11.146010046546738</v>
      </c>
      <c r="P236" s="40">
        <f>+Ene!J236+Feb!J236+Mar!J236+Abr!J236+May!J236+Jun!J236+Jul!J236+Ago!J236+Set!J236+Oct!J236+Nov!J236+Dic!J236</f>
        <v>0</v>
      </c>
      <c r="Q236" s="8">
        <f>+Ene!K236+Feb!K236+Mar!K236+Abr!K236+May!K236+Jun!K236+Jul!K236+Ago!K236+Set!K236+Oct!K236+Nov!K236+Dic!K236</f>
        <v>0</v>
      </c>
      <c r="R236" s="42">
        <f>+Ene!L236+Feb!L236+Mar!L236+Abr!L236+May!L236+Jun!L236+Jul!L236+Ago!L236+Set!L236+Oct!L236+Nov!L236+Dic!L236</f>
        <v>0</v>
      </c>
      <c r="S236" s="54">
        <f t="shared" si="53"/>
        <v>3</v>
      </c>
      <c r="T236" s="51">
        <f t="shared" si="54"/>
        <v>0</v>
      </c>
      <c r="U236" s="13">
        <f>+Ene!M236+Feb!M236+Mar!M236+Abr!M236+May!M236+Jun!M236+Jul!M236+Ago!M236+Set!M236+Oct!M236+Nov!M236+Dic!M236</f>
        <v>0</v>
      </c>
      <c r="V236" s="13">
        <f>+Ene!N236+Feb!N236+Mar!N236+Abr!N236+May!N236+Jun!N236+Jul!N236+Ago!N236+Set!N236+Oct!N236+Nov!N236+Dic!N236</f>
        <v>0</v>
      </c>
      <c r="W236" s="13">
        <f>+Ene!O236+Feb!O236+Mar!O236+Abr!O236+May!O236+Jun!O236+Jul!O236+Ago!O236+Set!O236+Oct!O236+Nov!O236+Dic!O236</f>
        <v>0</v>
      </c>
      <c r="X236" s="13">
        <f t="shared" si="55"/>
        <v>0</v>
      </c>
      <c r="Y236" s="56">
        <f t="shared" si="56"/>
        <v>11.146010046546738</v>
      </c>
      <c r="Z236" s="47">
        <f t="shared" si="57"/>
        <v>0</v>
      </c>
      <c r="AA236" s="14">
        <f>+Ene!P236+Feb!P236+Mar!P236+Abr!P236+May!P236+Jun!P236+Jul!P236+Ago!P236+Set!P236+Oct!P236+Nov!P236+Dic!P236</f>
        <v>0</v>
      </c>
      <c r="AB236" s="13">
        <f>+Ene!Q236+Feb!Q236+Mar!Q236+Abr!Q236+May!Q236+Jun!Q236+Jul!Q236+Ago!Q236+Set!Q236+Oct!Q236+Nov!Q236+Dic!Q236</f>
        <v>0</v>
      </c>
      <c r="AC236" s="13">
        <f>+Ene!R236+Feb!R236+Mar!R236+Abr!R236+May!R236+Jun!R236+Jul!R236+Ago!R236+Set!R236+Oct!R236+Nov!R236+Dic!R236</f>
        <v>0</v>
      </c>
      <c r="AD236" s="13">
        <f>+Ene!S236+Feb!S236+Mar!S236+Abr!S236+May!S236+Jun!S236+Jul!S236+Ago!S236+Set!S236+Oct!S236+Nov!S236+Dic!S236</f>
        <v>1</v>
      </c>
      <c r="AE236" s="13">
        <f t="shared" si="58"/>
        <v>1</v>
      </c>
      <c r="AF236" s="52">
        <v>92</v>
      </c>
      <c r="AG236" s="47">
        <f t="shared" si="59"/>
        <v>1.0869565217391304</v>
      </c>
      <c r="AH236" s="14">
        <f>+Ene!T236+Feb!T236+Mar!T236+Abr!T236+May!T236+Jun!T236+Jul!T236+Ago!T236+Set!T236+Oct!T236+Nov!T236+Dic!T236</f>
        <v>0</v>
      </c>
      <c r="AI236" s="13">
        <f>+Ene!U236+Feb!U236+Mar!U236+Abr!U236+May!U236+Jun!U236+Jul!U236+Ago!U236+Set!U236+Oct!U236+Nov!U236+Dic!U236</f>
        <v>0</v>
      </c>
      <c r="AJ236" s="13">
        <f>+Ene!V236+Feb!V236+Mar!V236+Abr!V236+May!V236+Jun!V236+Jul!V236+Ago!V236+Set!V236+Oct!V236+Nov!V236+Dic!V236</f>
        <v>0</v>
      </c>
      <c r="AK236" s="13">
        <f>+Ene!W236+Feb!W236+Mar!W236+Abr!W236+May!W236+Jun!W236+Jul!W236+Ago!W236+Set!W236+Oct!W236+Nov!W236+Dic!W236</f>
        <v>0</v>
      </c>
      <c r="AL236" s="13">
        <f t="shared" si="60"/>
        <v>0</v>
      </c>
      <c r="AM236" s="56">
        <f t="shared" si="61"/>
        <v>11.146010046546738</v>
      </c>
      <c r="AN236" s="47">
        <f t="shared" si="62"/>
        <v>0</v>
      </c>
      <c r="AO236" s="62">
        <f t="shared" si="63"/>
        <v>8.1460100465467384</v>
      </c>
      <c r="AP236" s="40">
        <f>+Ene!X236+Feb!W236+Mar!W236+Abr!W236+May!W236+Jun!W236+Jul!W236+Ago!W236+Set!W236+Oct!W236+Nov!W236+Dic!W236</f>
        <v>1</v>
      </c>
      <c r="AQ236" s="59">
        <f t="shared" si="64"/>
        <v>12.275948523092243</v>
      </c>
      <c r="AR236" s="8">
        <f>+Ene!Y236+Feb!Y236+Mar!Y236+Abr!Y236+May!Y236+Jun!Y236+Jul!Y236+Ago!Y236+Set!Y236+Oct!Y236+Nov!Y236+Dic!Y236</f>
        <v>0</v>
      </c>
      <c r="AS236" s="59">
        <f t="shared" si="65"/>
        <v>0</v>
      </c>
      <c r="AT236" s="13">
        <f>+Ene!AA236+Feb!AA236+Mar!AA236+Abr!AA236+May!AA236+Jun!AA236+Jul!AA236+Ago!AA236+Set!AA236+Oct!AA236+Nov!AA236+Dic!AA236</f>
        <v>0</v>
      </c>
      <c r="AU236" s="13">
        <f>+Ene!AB236+Feb!AB236+Mar!AB236+Abr!AB236+May!AB236+Jun!AB236+Jul!AB236+Ago!AB236+Set!AB236+Oct!AB236+Nov!AB236+Dic!AB236</f>
        <v>0</v>
      </c>
      <c r="AV236" s="13">
        <f>+Ene!AC236+Feb!AC236+Mar!AC236+Abr!AC236+May!AC236+Jun!AC236+Jul!AC236+Ago!AC236+Set!AC236+Oct!AC236+Nov!AC236+Dic!AC236</f>
        <v>0</v>
      </c>
      <c r="AW236" s="14">
        <f t="shared" si="66"/>
        <v>0</v>
      </c>
      <c r="AX236" s="56">
        <f t="shared" si="67"/>
        <v>11.146010046546738</v>
      </c>
      <c r="AY236" s="47">
        <f t="shared" si="68"/>
        <v>0</v>
      </c>
    </row>
    <row r="237" spans="1:51" x14ac:dyDescent="0.3">
      <c r="A237" s="79" t="s">
        <v>51</v>
      </c>
      <c r="B237" s="79" t="s">
        <v>54</v>
      </c>
      <c r="C237" s="80">
        <v>406</v>
      </c>
      <c r="D237" s="79" t="s">
        <v>260</v>
      </c>
      <c r="E237" s="79" t="s">
        <v>51</v>
      </c>
      <c r="F237" s="79" t="s">
        <v>52</v>
      </c>
      <c r="G237" s="81" t="s">
        <v>573</v>
      </c>
      <c r="H237" s="85">
        <v>170</v>
      </c>
      <c r="I237" s="84" t="s">
        <v>54</v>
      </c>
      <c r="J237" s="54">
        <v>20</v>
      </c>
      <c r="K237" s="54">
        <v>20</v>
      </c>
      <c r="L237" s="54">
        <v>29.414285714285711</v>
      </c>
      <c r="M237" s="54">
        <v>40.778896103896095</v>
      </c>
      <c r="N237" s="54">
        <v>70.193181818181813</v>
      </c>
      <c r="O237" s="54">
        <v>90.193181818181813</v>
      </c>
      <c r="P237" s="40">
        <f>+Ene!J237+Feb!J237+Mar!J237+Abr!J237+May!J237+Jun!J237+Jul!J237+Ago!J237+Set!J237+Oct!J237+Nov!J237+Dic!J237</f>
        <v>1</v>
      </c>
      <c r="Q237" s="8">
        <f>+Ene!K237+Feb!K237+Mar!K237+Abr!K237+May!K237+Jun!K237+Jul!K237+Ago!K237+Set!K237+Oct!K237+Nov!K237+Dic!K237</f>
        <v>0</v>
      </c>
      <c r="R237" s="42">
        <f>+Ene!L237+Feb!L237+Mar!L237+Abr!L237+May!L237+Jun!L237+Jul!L237+Ago!L237+Set!L237+Oct!L237+Nov!L237+Dic!L237</f>
        <v>1</v>
      </c>
      <c r="S237" s="54">
        <f t="shared" si="53"/>
        <v>20</v>
      </c>
      <c r="T237" s="51">
        <f t="shared" si="54"/>
        <v>5</v>
      </c>
      <c r="U237" s="13">
        <f>+Ene!M237+Feb!M237+Mar!M237+Abr!M237+May!M237+Jun!M237+Jul!M237+Ago!M237+Set!M237+Oct!M237+Nov!M237+Dic!M237</f>
        <v>0</v>
      </c>
      <c r="V237" s="13">
        <f>+Ene!N237+Feb!N237+Mar!N237+Abr!N237+May!N237+Jun!N237+Jul!N237+Ago!N237+Set!N237+Oct!N237+Nov!N237+Dic!N237</f>
        <v>1</v>
      </c>
      <c r="W237" s="13">
        <f>+Ene!O237+Feb!O237+Mar!O237+Abr!O237+May!O237+Jun!O237+Jul!O237+Ago!O237+Set!O237+Oct!O237+Nov!O237+Dic!O237</f>
        <v>1</v>
      </c>
      <c r="X237" s="13">
        <f t="shared" si="55"/>
        <v>2</v>
      </c>
      <c r="Y237" s="56">
        <f t="shared" si="56"/>
        <v>90.193181818181813</v>
      </c>
      <c r="Z237" s="47">
        <f t="shared" si="57"/>
        <v>2.2174625173239262</v>
      </c>
      <c r="AA237" s="14">
        <f>+Ene!P237+Feb!P237+Mar!P237+Abr!P237+May!P237+Jun!P237+Jul!P237+Ago!P237+Set!P237+Oct!P237+Nov!P237+Dic!P237</f>
        <v>0</v>
      </c>
      <c r="AB237" s="13">
        <f>+Ene!Q237+Feb!Q237+Mar!Q237+Abr!Q237+May!Q237+Jun!Q237+Jul!Q237+Ago!Q237+Set!Q237+Oct!Q237+Nov!Q237+Dic!Q237</f>
        <v>2</v>
      </c>
      <c r="AC237" s="13">
        <f>+Ene!R237+Feb!R237+Mar!R237+Abr!R237+May!R237+Jun!R237+Jul!R237+Ago!R237+Set!R237+Oct!R237+Nov!R237+Dic!R237</f>
        <v>5</v>
      </c>
      <c r="AD237" s="13">
        <f>+Ene!S237+Feb!S237+Mar!S237+Abr!S237+May!S237+Jun!S237+Jul!S237+Ago!S237+Set!S237+Oct!S237+Nov!S237+Dic!S237</f>
        <v>1</v>
      </c>
      <c r="AE237" s="13">
        <f t="shared" si="58"/>
        <v>8</v>
      </c>
      <c r="AF237" s="52">
        <v>46</v>
      </c>
      <c r="AG237" s="47">
        <f t="shared" si="59"/>
        <v>17.391304347826086</v>
      </c>
      <c r="AH237" s="14">
        <f>+Ene!T237+Feb!T237+Mar!T237+Abr!T237+May!T237+Jun!T237+Jul!T237+Ago!T237+Set!T237+Oct!T237+Nov!T237+Dic!T237</f>
        <v>6</v>
      </c>
      <c r="AI237" s="13">
        <f>+Ene!U237+Feb!U237+Mar!U237+Abr!U237+May!U237+Jun!U237+Jul!U237+Ago!U237+Set!U237+Oct!U237+Nov!U237+Dic!U237</f>
        <v>37</v>
      </c>
      <c r="AJ237" s="13">
        <f>+Ene!V237+Feb!V237+Mar!V237+Abr!V237+May!V237+Jun!V237+Jul!V237+Ago!V237+Set!V237+Oct!V237+Nov!V237+Dic!V237</f>
        <v>31</v>
      </c>
      <c r="AK237" s="13">
        <f>+Ene!W237+Feb!W237+Mar!W237+Abr!W237+May!W237+Jun!W237+Jul!W237+Ago!W237+Set!W237+Oct!W237+Nov!W237+Dic!W237</f>
        <v>15</v>
      </c>
      <c r="AL237" s="13">
        <f t="shared" si="60"/>
        <v>89</v>
      </c>
      <c r="AM237" s="56">
        <f t="shared" si="61"/>
        <v>90.193181818181813</v>
      </c>
      <c r="AN237" s="47">
        <f t="shared" si="62"/>
        <v>98.67708202091471</v>
      </c>
      <c r="AO237" s="62">
        <f t="shared" si="63"/>
        <v>70.193181818181813</v>
      </c>
      <c r="AP237" s="40">
        <f>+Ene!X237+Feb!W237+Mar!W237+Abr!W237+May!W237+Jun!W237+Jul!W237+Ago!W237+Set!W237+Oct!W237+Nov!W237+Dic!W237</f>
        <v>3</v>
      </c>
      <c r="AQ237" s="59">
        <f t="shared" si="64"/>
        <v>4.2739193783390004</v>
      </c>
      <c r="AR237" s="8">
        <f>+Ene!Y237+Feb!Y237+Mar!Y237+Abr!Y237+May!Y237+Jun!Y237+Jul!Y237+Ago!Y237+Set!Y237+Oct!Y237+Nov!Y237+Dic!Y237</f>
        <v>0</v>
      </c>
      <c r="AS237" s="59">
        <f t="shared" si="65"/>
        <v>0</v>
      </c>
      <c r="AT237" s="13">
        <f>+Ene!AA237+Feb!AA237+Mar!AA237+Abr!AA237+May!AA237+Jun!AA237+Jul!AA237+Ago!AA237+Set!AA237+Oct!AA237+Nov!AA237+Dic!AA237</f>
        <v>0</v>
      </c>
      <c r="AU237" s="13">
        <f>+Ene!AB237+Feb!AB237+Mar!AB237+Abr!AB237+May!AB237+Jun!AB237+Jul!AB237+Ago!AB237+Set!AB237+Oct!AB237+Nov!AB237+Dic!AB237</f>
        <v>0</v>
      </c>
      <c r="AV237" s="13">
        <f>+Ene!AC237+Feb!AC237+Mar!AC237+Abr!AC237+May!AC237+Jun!AC237+Jul!AC237+Ago!AC237+Set!AC237+Oct!AC237+Nov!AC237+Dic!AC237</f>
        <v>0</v>
      </c>
      <c r="AW237" s="14">
        <f t="shared" si="66"/>
        <v>0</v>
      </c>
      <c r="AX237" s="56">
        <f t="shared" si="67"/>
        <v>90.193181818181813</v>
      </c>
      <c r="AY237" s="47">
        <f t="shared" si="68"/>
        <v>0</v>
      </c>
    </row>
    <row r="238" spans="1:51" x14ac:dyDescent="0.3">
      <c r="A238" s="79" t="s">
        <v>51</v>
      </c>
      <c r="B238" s="79" t="s">
        <v>54</v>
      </c>
      <c r="C238" s="80">
        <v>406</v>
      </c>
      <c r="D238" s="79" t="s">
        <v>260</v>
      </c>
      <c r="E238" s="79" t="s">
        <v>51</v>
      </c>
      <c r="F238" s="79" t="s">
        <v>52</v>
      </c>
      <c r="G238" s="81" t="s">
        <v>264</v>
      </c>
      <c r="H238" s="85">
        <v>17455</v>
      </c>
      <c r="I238" s="84" t="s">
        <v>387</v>
      </c>
      <c r="J238" s="54">
        <v>3</v>
      </c>
      <c r="K238" s="54">
        <v>3</v>
      </c>
      <c r="L238" s="54">
        <v>5.7857142857142909</v>
      </c>
      <c r="M238" s="54">
        <v>8.0211038961039041</v>
      </c>
      <c r="N238" s="54">
        <v>13.806818181818194</v>
      </c>
      <c r="O238" s="54">
        <v>16.806818181818194</v>
      </c>
      <c r="P238" s="40">
        <f>+Ene!J238+Feb!J238+Mar!J238+Abr!J238+May!J238+Jun!J238+Jul!J238+Ago!J238+Set!J238+Oct!J238+Nov!J238+Dic!J238</f>
        <v>0</v>
      </c>
      <c r="Q238" s="8">
        <f>+Ene!K238+Feb!K238+Mar!K238+Abr!K238+May!K238+Jun!K238+Jul!K238+Ago!K238+Set!K238+Oct!K238+Nov!K238+Dic!K238</f>
        <v>1</v>
      </c>
      <c r="R238" s="42">
        <f>+Ene!L238+Feb!L238+Mar!L238+Abr!L238+May!L238+Jun!L238+Jul!L238+Ago!L238+Set!L238+Oct!L238+Nov!L238+Dic!L238</f>
        <v>0</v>
      </c>
      <c r="S238" s="54">
        <f t="shared" si="53"/>
        <v>3</v>
      </c>
      <c r="T238" s="51">
        <f t="shared" si="54"/>
        <v>0</v>
      </c>
      <c r="U238" s="13">
        <f>+Ene!M238+Feb!M238+Mar!M238+Abr!M238+May!M238+Jun!M238+Jul!M238+Ago!M238+Set!M238+Oct!M238+Nov!M238+Dic!M238</f>
        <v>0</v>
      </c>
      <c r="V238" s="13">
        <f>+Ene!N238+Feb!N238+Mar!N238+Abr!N238+May!N238+Jun!N238+Jul!N238+Ago!N238+Set!N238+Oct!N238+Nov!N238+Dic!N238</f>
        <v>0</v>
      </c>
      <c r="W238" s="13">
        <f>+Ene!O238+Feb!O238+Mar!O238+Abr!O238+May!O238+Jun!O238+Jul!O238+Ago!O238+Set!O238+Oct!O238+Nov!O238+Dic!O238</f>
        <v>0</v>
      </c>
      <c r="X238" s="13">
        <f t="shared" si="55"/>
        <v>0</v>
      </c>
      <c r="Y238" s="56">
        <f t="shared" si="56"/>
        <v>16.806818181818194</v>
      </c>
      <c r="Z238" s="47">
        <f t="shared" si="57"/>
        <v>0</v>
      </c>
      <c r="AA238" s="14">
        <f>+Ene!P238+Feb!P238+Mar!P238+Abr!P238+May!P238+Jun!P238+Jul!P238+Ago!P238+Set!P238+Oct!P238+Nov!P238+Dic!P238</f>
        <v>0</v>
      </c>
      <c r="AB238" s="13">
        <f>+Ene!Q238+Feb!Q238+Mar!Q238+Abr!Q238+May!Q238+Jun!Q238+Jul!Q238+Ago!Q238+Set!Q238+Oct!Q238+Nov!Q238+Dic!Q238</f>
        <v>1</v>
      </c>
      <c r="AC238" s="13">
        <f>+Ene!R238+Feb!R238+Mar!R238+Abr!R238+May!R238+Jun!R238+Jul!R238+Ago!R238+Set!R238+Oct!R238+Nov!R238+Dic!R238</f>
        <v>1</v>
      </c>
      <c r="AD238" s="13">
        <f>+Ene!S238+Feb!S238+Mar!S238+Abr!S238+May!S238+Jun!S238+Jul!S238+Ago!S238+Set!S238+Oct!S238+Nov!S238+Dic!S238</f>
        <v>1</v>
      </c>
      <c r="AE238" s="13">
        <f t="shared" si="58"/>
        <v>3</v>
      </c>
      <c r="AF238" s="52">
        <v>129</v>
      </c>
      <c r="AG238" s="47">
        <f t="shared" si="59"/>
        <v>2.3255813953488373</v>
      </c>
      <c r="AH238" s="14">
        <f>+Ene!T238+Feb!T238+Mar!T238+Abr!T238+May!T238+Jun!T238+Jul!T238+Ago!T238+Set!T238+Oct!T238+Nov!T238+Dic!T238</f>
        <v>0</v>
      </c>
      <c r="AI238" s="13">
        <f>+Ene!U238+Feb!U238+Mar!U238+Abr!U238+May!U238+Jun!U238+Jul!U238+Ago!U238+Set!U238+Oct!U238+Nov!U238+Dic!U238</f>
        <v>0</v>
      </c>
      <c r="AJ238" s="13">
        <f>+Ene!V238+Feb!V238+Mar!V238+Abr!V238+May!V238+Jun!V238+Jul!V238+Ago!V238+Set!V238+Oct!V238+Nov!V238+Dic!V238</f>
        <v>0</v>
      </c>
      <c r="AK238" s="13">
        <f>+Ene!W238+Feb!W238+Mar!W238+Abr!W238+May!W238+Jun!W238+Jul!W238+Ago!W238+Set!W238+Oct!W238+Nov!W238+Dic!W238</f>
        <v>0</v>
      </c>
      <c r="AL238" s="13">
        <f t="shared" si="60"/>
        <v>0</v>
      </c>
      <c r="AM238" s="56">
        <f t="shared" si="61"/>
        <v>16.806818181818194</v>
      </c>
      <c r="AN238" s="47">
        <f t="shared" si="62"/>
        <v>0</v>
      </c>
      <c r="AO238" s="62">
        <f t="shared" si="63"/>
        <v>13.806818181818194</v>
      </c>
      <c r="AP238" s="40">
        <f>+Ene!X238+Feb!W238+Mar!W238+Abr!W238+May!W238+Jun!W238+Jul!W238+Ago!W238+Set!W238+Oct!W238+Nov!W238+Dic!W238</f>
        <v>0</v>
      </c>
      <c r="AQ238" s="59">
        <f t="shared" si="64"/>
        <v>0</v>
      </c>
      <c r="AR238" s="8">
        <f>+Ene!Y238+Feb!Y238+Mar!Y238+Abr!Y238+May!Y238+Jun!Y238+Jul!Y238+Ago!Y238+Set!Y238+Oct!Y238+Nov!Y238+Dic!Y238</f>
        <v>0</v>
      </c>
      <c r="AS238" s="59">
        <f t="shared" si="65"/>
        <v>0</v>
      </c>
      <c r="AT238" s="13">
        <f>+Ene!AA238+Feb!AA238+Mar!AA238+Abr!AA238+May!AA238+Jun!AA238+Jul!AA238+Ago!AA238+Set!AA238+Oct!AA238+Nov!AA238+Dic!AA238</f>
        <v>0</v>
      </c>
      <c r="AU238" s="13">
        <f>+Ene!AB238+Feb!AB238+Mar!AB238+Abr!AB238+May!AB238+Jun!AB238+Jul!AB238+Ago!AB238+Set!AB238+Oct!AB238+Nov!AB238+Dic!AB238</f>
        <v>0</v>
      </c>
      <c r="AV238" s="13">
        <f>+Ene!AC238+Feb!AC238+Mar!AC238+Abr!AC238+May!AC238+Jun!AC238+Jul!AC238+Ago!AC238+Set!AC238+Oct!AC238+Nov!AC238+Dic!AC238</f>
        <v>0</v>
      </c>
      <c r="AW238" s="14">
        <f t="shared" si="66"/>
        <v>0</v>
      </c>
      <c r="AX238" s="56">
        <f t="shared" si="67"/>
        <v>16.806818181818194</v>
      </c>
      <c r="AY238" s="47">
        <f t="shared" si="68"/>
        <v>0</v>
      </c>
    </row>
    <row r="239" spans="1:51" x14ac:dyDescent="0.3">
      <c r="A239" s="79" t="s">
        <v>51</v>
      </c>
      <c r="B239" s="79" t="s">
        <v>52</v>
      </c>
      <c r="C239" s="80">
        <v>406</v>
      </c>
      <c r="D239" s="79" t="s">
        <v>260</v>
      </c>
      <c r="E239" s="79" t="s">
        <v>51</v>
      </c>
      <c r="F239" s="79" t="s">
        <v>52</v>
      </c>
      <c r="G239" s="81" t="s">
        <v>264</v>
      </c>
      <c r="H239" s="85">
        <v>31320</v>
      </c>
      <c r="I239" s="84" t="s">
        <v>594</v>
      </c>
      <c r="J239" s="54">
        <v>3</v>
      </c>
      <c r="K239" s="54">
        <v>3</v>
      </c>
      <c r="L239" s="54">
        <v>4.4848347407364102</v>
      </c>
      <c r="M239" s="54">
        <v>5.4741365217812064</v>
      </c>
      <c r="N239" s="54">
        <v>9.9589712625176166</v>
      </c>
      <c r="O239" s="54">
        <v>12.958971262517617</v>
      </c>
      <c r="P239" s="40">
        <f>+Ene!J239+Feb!J239+Mar!J239+Abr!J239+May!J239+Jun!J239+Jul!J239+Ago!J239+Set!J239+Oct!J239+Nov!J239+Dic!J239</f>
        <v>0</v>
      </c>
      <c r="Q239" s="8">
        <f>+Ene!K239+Feb!K239+Mar!K239+Abr!K239+May!K239+Jun!K239+Jul!K239+Ago!K239+Set!K239+Oct!K239+Nov!K239+Dic!K239</f>
        <v>0</v>
      </c>
      <c r="R239" s="42">
        <f>+Ene!L239+Feb!L239+Mar!L239+Abr!L239+May!L239+Jun!L239+Jul!L239+Ago!L239+Set!L239+Oct!L239+Nov!L239+Dic!L239</f>
        <v>0</v>
      </c>
      <c r="S239" s="54">
        <f t="shared" si="53"/>
        <v>3</v>
      </c>
      <c r="T239" s="51">
        <f t="shared" si="54"/>
        <v>0</v>
      </c>
      <c r="U239" s="13">
        <f>+Ene!M239+Feb!M239+Mar!M239+Abr!M239+May!M239+Jun!M239+Jul!M239+Ago!M239+Set!M239+Oct!M239+Nov!M239+Dic!M239</f>
        <v>0</v>
      </c>
      <c r="V239" s="13">
        <f>+Ene!N239+Feb!N239+Mar!N239+Abr!N239+May!N239+Jun!N239+Jul!N239+Ago!N239+Set!N239+Oct!N239+Nov!N239+Dic!N239</f>
        <v>0</v>
      </c>
      <c r="W239" s="13">
        <f>+Ene!O239+Feb!O239+Mar!O239+Abr!O239+May!O239+Jun!O239+Jul!O239+Ago!O239+Set!O239+Oct!O239+Nov!O239+Dic!O239</f>
        <v>0</v>
      </c>
      <c r="X239" s="13">
        <f t="shared" si="55"/>
        <v>0</v>
      </c>
      <c r="Y239" s="56">
        <f t="shared" si="56"/>
        <v>12.958971262517617</v>
      </c>
      <c r="Z239" s="47">
        <f t="shared" si="57"/>
        <v>0</v>
      </c>
      <c r="AA239" s="14">
        <f>+Ene!P239+Feb!P239+Mar!P239+Abr!P239+May!P239+Jun!P239+Jul!P239+Ago!P239+Set!P239+Oct!P239+Nov!P239+Dic!P239</f>
        <v>0</v>
      </c>
      <c r="AB239" s="13">
        <f>+Ene!Q239+Feb!Q239+Mar!Q239+Abr!Q239+May!Q239+Jun!Q239+Jul!Q239+Ago!Q239+Set!Q239+Oct!Q239+Nov!Q239+Dic!Q239</f>
        <v>0</v>
      </c>
      <c r="AC239" s="13">
        <f>+Ene!R239+Feb!R239+Mar!R239+Abr!R239+May!R239+Jun!R239+Jul!R239+Ago!R239+Set!R239+Oct!R239+Nov!R239+Dic!R239</f>
        <v>0</v>
      </c>
      <c r="AD239" s="13">
        <f>+Ene!S239+Feb!S239+Mar!S239+Abr!S239+May!S239+Jun!S239+Jul!S239+Ago!S239+Set!S239+Oct!S239+Nov!S239+Dic!S239</f>
        <v>0</v>
      </c>
      <c r="AE239" s="13">
        <f t="shared" si="58"/>
        <v>0</v>
      </c>
      <c r="AF239" s="52">
        <v>92</v>
      </c>
      <c r="AG239" s="47">
        <f t="shared" si="59"/>
        <v>0</v>
      </c>
      <c r="AH239" s="14">
        <f>+Ene!T239+Feb!T239+Mar!T239+Abr!T239+May!T239+Jun!T239+Jul!T239+Ago!T239+Set!T239+Oct!T239+Nov!T239+Dic!T239</f>
        <v>0</v>
      </c>
      <c r="AI239" s="13">
        <f>+Ene!U239+Feb!U239+Mar!U239+Abr!U239+May!U239+Jun!U239+Jul!U239+Ago!U239+Set!U239+Oct!U239+Nov!U239+Dic!U239</f>
        <v>0</v>
      </c>
      <c r="AJ239" s="13">
        <f>+Ene!V239+Feb!V239+Mar!V239+Abr!V239+May!V239+Jun!V239+Jul!V239+Ago!V239+Set!V239+Oct!V239+Nov!V239+Dic!V239</f>
        <v>0</v>
      </c>
      <c r="AK239" s="13">
        <f>+Ene!W239+Feb!W239+Mar!W239+Abr!W239+May!W239+Jun!W239+Jul!W239+Ago!W239+Set!W239+Oct!W239+Nov!W239+Dic!W239</f>
        <v>0</v>
      </c>
      <c r="AL239" s="13">
        <f t="shared" si="60"/>
        <v>0</v>
      </c>
      <c r="AM239" s="56">
        <f t="shared" si="61"/>
        <v>12.958971262517617</v>
      </c>
      <c r="AN239" s="47">
        <f t="shared" si="62"/>
        <v>0</v>
      </c>
      <c r="AO239" s="62">
        <f t="shared" si="63"/>
        <v>9.9589712625176166</v>
      </c>
      <c r="AP239" s="40">
        <f>+Ene!X239+Feb!W239+Mar!W239+Abr!W239+May!W239+Jun!W239+Jul!W239+Ago!W239+Set!W239+Oct!W239+Nov!W239+Dic!W239</f>
        <v>0</v>
      </c>
      <c r="AQ239" s="59">
        <f t="shared" si="64"/>
        <v>0</v>
      </c>
      <c r="AR239" s="8">
        <f>+Ene!Y239+Feb!Y239+Mar!Y239+Abr!Y239+May!Y239+Jun!Y239+Jul!Y239+Ago!Y239+Set!Y239+Oct!Y239+Nov!Y239+Dic!Y239</f>
        <v>0</v>
      </c>
      <c r="AS239" s="59">
        <f t="shared" si="65"/>
        <v>0</v>
      </c>
      <c r="AT239" s="13">
        <f>+Ene!AA239+Feb!AA239+Mar!AA239+Abr!AA239+May!AA239+Jun!AA239+Jul!AA239+Ago!AA239+Set!AA239+Oct!AA239+Nov!AA239+Dic!AA239</f>
        <v>0</v>
      </c>
      <c r="AU239" s="13">
        <f>+Ene!AB239+Feb!AB239+Mar!AB239+Abr!AB239+May!AB239+Jun!AB239+Jul!AB239+Ago!AB239+Set!AB239+Oct!AB239+Nov!AB239+Dic!AB239</f>
        <v>0</v>
      </c>
      <c r="AV239" s="13">
        <f>+Ene!AC239+Feb!AC239+Mar!AC239+Abr!AC239+May!AC239+Jun!AC239+Jul!AC239+Ago!AC239+Set!AC239+Oct!AC239+Nov!AC239+Dic!AC239</f>
        <v>0</v>
      </c>
      <c r="AW239" s="14">
        <f t="shared" si="66"/>
        <v>0</v>
      </c>
      <c r="AX239" s="56">
        <f t="shared" si="67"/>
        <v>12.958971262517617</v>
      </c>
      <c r="AY239" s="47">
        <f t="shared" si="68"/>
        <v>0</v>
      </c>
    </row>
    <row r="240" spans="1:51" x14ac:dyDescent="0.3">
      <c r="A240" s="79" t="s">
        <v>51</v>
      </c>
      <c r="B240" s="79" t="s">
        <v>224</v>
      </c>
      <c r="C240" s="80">
        <v>406</v>
      </c>
      <c r="D240" s="79" t="s">
        <v>260</v>
      </c>
      <c r="E240" s="79" t="s">
        <v>51</v>
      </c>
      <c r="F240" s="79" t="s">
        <v>224</v>
      </c>
      <c r="G240" s="81" t="s">
        <v>251</v>
      </c>
      <c r="H240" s="85">
        <v>161</v>
      </c>
      <c r="I240" s="84" t="s">
        <v>393</v>
      </c>
      <c r="J240" s="54">
        <v>50</v>
      </c>
      <c r="K240" s="54">
        <v>50</v>
      </c>
      <c r="L240" s="54">
        <v>63</v>
      </c>
      <c r="M240" s="54">
        <v>66.806506784939074</v>
      </c>
      <c r="N240" s="54">
        <v>129.80650678493907</v>
      </c>
      <c r="O240" s="54">
        <v>179.80650678493907</v>
      </c>
      <c r="P240" s="40">
        <f>+Ene!J240+Feb!J240+Mar!J240+Abr!J240+May!J240+Jun!J240+Jul!J240+Ago!J240+Set!J240+Oct!J240+Nov!J240+Dic!J240</f>
        <v>4</v>
      </c>
      <c r="Q240" s="8">
        <f>+Ene!K240+Feb!K240+Mar!K240+Abr!K240+May!K240+Jun!K240+Jul!K240+Ago!K240+Set!K240+Oct!K240+Nov!K240+Dic!K240</f>
        <v>6</v>
      </c>
      <c r="R240" s="42">
        <f>+Ene!L240+Feb!L240+Mar!L240+Abr!L240+May!L240+Jun!L240+Jul!L240+Ago!L240+Set!L240+Oct!L240+Nov!L240+Dic!L240</f>
        <v>6</v>
      </c>
      <c r="S240" s="54">
        <f t="shared" si="53"/>
        <v>50</v>
      </c>
      <c r="T240" s="51">
        <f t="shared" si="54"/>
        <v>12</v>
      </c>
      <c r="U240" s="13">
        <f>+Ene!M240+Feb!M240+Mar!M240+Abr!M240+May!M240+Jun!M240+Jul!M240+Ago!M240+Set!M240+Oct!M240+Nov!M240+Dic!M240</f>
        <v>0</v>
      </c>
      <c r="V240" s="13">
        <f>+Ene!N240+Feb!N240+Mar!N240+Abr!N240+May!N240+Jun!N240+Jul!N240+Ago!N240+Set!N240+Oct!N240+Nov!N240+Dic!N240</f>
        <v>3</v>
      </c>
      <c r="W240" s="13">
        <f>+Ene!O240+Feb!O240+Mar!O240+Abr!O240+May!O240+Jun!O240+Jul!O240+Ago!O240+Set!O240+Oct!O240+Nov!O240+Dic!O240</f>
        <v>3</v>
      </c>
      <c r="X240" s="13">
        <f t="shared" si="55"/>
        <v>6</v>
      </c>
      <c r="Y240" s="56">
        <f t="shared" si="56"/>
        <v>179.80650678493907</v>
      </c>
      <c r="Z240" s="47">
        <f t="shared" si="57"/>
        <v>3.3369203969778534</v>
      </c>
      <c r="AA240" s="14">
        <f>+Ene!P240+Feb!P240+Mar!P240+Abr!P240+May!P240+Jun!P240+Jul!P240+Ago!P240+Set!P240+Oct!P240+Nov!P240+Dic!P240</f>
        <v>0</v>
      </c>
      <c r="AB240" s="13">
        <f>+Ene!Q240+Feb!Q240+Mar!Q240+Abr!Q240+May!Q240+Jun!Q240+Jul!Q240+Ago!Q240+Set!Q240+Oct!Q240+Nov!Q240+Dic!Q240</f>
        <v>5</v>
      </c>
      <c r="AC240" s="13">
        <f>+Ene!R240+Feb!R240+Mar!R240+Abr!R240+May!R240+Jun!R240+Jul!R240+Ago!R240+Set!R240+Oct!R240+Nov!R240+Dic!R240</f>
        <v>12</v>
      </c>
      <c r="AD240" s="13">
        <f>+Ene!S240+Feb!S240+Mar!S240+Abr!S240+May!S240+Jun!S240+Jul!S240+Ago!S240+Set!S240+Oct!S240+Nov!S240+Dic!S240</f>
        <v>9</v>
      </c>
      <c r="AE240" s="13">
        <f t="shared" si="58"/>
        <v>26</v>
      </c>
      <c r="AF240" s="52">
        <v>56</v>
      </c>
      <c r="AG240" s="47">
        <f t="shared" si="59"/>
        <v>46.428571428571431</v>
      </c>
      <c r="AH240" s="14">
        <f>+Ene!T240+Feb!T240+Mar!T240+Abr!T240+May!T240+Jun!T240+Jul!T240+Ago!T240+Set!T240+Oct!T240+Nov!T240+Dic!T240</f>
        <v>2</v>
      </c>
      <c r="AI240" s="13">
        <f>+Ene!U240+Feb!U240+Mar!U240+Abr!U240+May!U240+Jun!U240+Jul!U240+Ago!U240+Set!U240+Oct!U240+Nov!U240+Dic!U240</f>
        <v>11</v>
      </c>
      <c r="AJ240" s="13">
        <f>+Ene!V240+Feb!V240+Mar!V240+Abr!V240+May!V240+Jun!V240+Jul!V240+Ago!V240+Set!V240+Oct!V240+Nov!V240+Dic!V240</f>
        <v>0</v>
      </c>
      <c r="AK240" s="13">
        <f>+Ene!W240+Feb!W240+Mar!W240+Abr!W240+May!W240+Jun!W240+Jul!W240+Ago!W240+Set!W240+Oct!W240+Nov!W240+Dic!W240</f>
        <v>0</v>
      </c>
      <c r="AL240" s="13">
        <f t="shared" si="60"/>
        <v>13</v>
      </c>
      <c r="AM240" s="56">
        <f t="shared" si="61"/>
        <v>179.80650678493907</v>
      </c>
      <c r="AN240" s="47">
        <f t="shared" si="62"/>
        <v>7.2299941934520167</v>
      </c>
      <c r="AO240" s="62">
        <f t="shared" si="63"/>
        <v>129.80650678493907</v>
      </c>
      <c r="AP240" s="40">
        <f>+Ene!X240+Feb!W240+Mar!W240+Abr!W240+May!W240+Jun!W240+Jul!W240+Ago!W240+Set!W240+Oct!W240+Nov!W240+Dic!W240</f>
        <v>0</v>
      </c>
      <c r="AQ240" s="59">
        <f t="shared" si="64"/>
        <v>0</v>
      </c>
      <c r="AR240" s="8">
        <f>+Ene!Y240+Feb!Y240+Mar!Y240+Abr!Y240+May!Y240+Jun!Y240+Jul!Y240+Ago!Y240+Set!Y240+Oct!Y240+Nov!Y240+Dic!Y240</f>
        <v>0</v>
      </c>
      <c r="AS240" s="59">
        <f t="shared" si="65"/>
        <v>0</v>
      </c>
      <c r="AT240" s="13">
        <f>+Ene!AA240+Feb!AA240+Mar!AA240+Abr!AA240+May!AA240+Jun!AA240+Jul!AA240+Ago!AA240+Set!AA240+Oct!AA240+Nov!AA240+Dic!AA240</f>
        <v>0</v>
      </c>
      <c r="AU240" s="13">
        <f>+Ene!AB240+Feb!AB240+Mar!AB240+Abr!AB240+May!AB240+Jun!AB240+Jul!AB240+Ago!AB240+Set!AB240+Oct!AB240+Nov!AB240+Dic!AB240</f>
        <v>0</v>
      </c>
      <c r="AV240" s="13">
        <f>+Ene!AC240+Feb!AC240+Mar!AC240+Abr!AC240+May!AC240+Jun!AC240+Jul!AC240+Ago!AC240+Set!AC240+Oct!AC240+Nov!AC240+Dic!AC240</f>
        <v>0</v>
      </c>
      <c r="AW240" s="14">
        <f t="shared" si="66"/>
        <v>0</v>
      </c>
      <c r="AX240" s="56">
        <f t="shared" si="67"/>
        <v>179.80650678493907</v>
      </c>
      <c r="AY240" s="47">
        <f t="shared" si="68"/>
        <v>0</v>
      </c>
    </row>
    <row r="241" spans="1:51" x14ac:dyDescent="0.3">
      <c r="A241" s="79" t="s">
        <v>51</v>
      </c>
      <c r="B241" s="79" t="s">
        <v>224</v>
      </c>
      <c r="C241" s="80">
        <v>406</v>
      </c>
      <c r="D241" s="79" t="s">
        <v>260</v>
      </c>
      <c r="E241" s="79" t="s">
        <v>51</v>
      </c>
      <c r="F241" s="79" t="s">
        <v>224</v>
      </c>
      <c r="G241" s="81" t="s">
        <v>264</v>
      </c>
      <c r="H241" s="85">
        <v>177</v>
      </c>
      <c r="I241" s="84" t="s">
        <v>394</v>
      </c>
      <c r="J241" s="54">
        <v>13</v>
      </c>
      <c r="K241" s="54">
        <v>13</v>
      </c>
      <c r="L241" s="54">
        <v>15</v>
      </c>
      <c r="M241" s="54">
        <v>15.654984809419942</v>
      </c>
      <c r="N241" s="54">
        <v>30.654984809419943</v>
      </c>
      <c r="O241" s="54">
        <v>43.654984809419943</v>
      </c>
      <c r="P241" s="40">
        <f>+Ene!J241+Feb!J241+Mar!J241+Abr!J241+May!J241+Jun!J241+Jul!J241+Ago!J241+Set!J241+Oct!J241+Nov!J241+Dic!J241</f>
        <v>1</v>
      </c>
      <c r="Q241" s="8">
        <f>+Ene!K241+Feb!K241+Mar!K241+Abr!K241+May!K241+Jun!K241+Jul!K241+Ago!K241+Set!K241+Oct!K241+Nov!K241+Dic!K241</f>
        <v>1</v>
      </c>
      <c r="R241" s="42">
        <f>+Ene!L241+Feb!L241+Mar!L241+Abr!L241+May!L241+Jun!L241+Jul!L241+Ago!L241+Set!L241+Oct!L241+Nov!L241+Dic!L241</f>
        <v>1</v>
      </c>
      <c r="S241" s="54">
        <f t="shared" si="53"/>
        <v>13</v>
      </c>
      <c r="T241" s="51">
        <f t="shared" si="54"/>
        <v>7.6923076923076925</v>
      </c>
      <c r="U241" s="13">
        <f>+Ene!M241+Feb!M241+Mar!M241+Abr!M241+May!M241+Jun!M241+Jul!M241+Ago!M241+Set!M241+Oct!M241+Nov!M241+Dic!M241</f>
        <v>0</v>
      </c>
      <c r="V241" s="13">
        <f>+Ene!N241+Feb!N241+Mar!N241+Abr!N241+May!N241+Jun!N241+Jul!N241+Ago!N241+Set!N241+Oct!N241+Nov!N241+Dic!N241</f>
        <v>4</v>
      </c>
      <c r="W241" s="13">
        <f>+Ene!O241+Feb!O241+Mar!O241+Abr!O241+May!O241+Jun!O241+Jul!O241+Ago!O241+Set!O241+Oct!O241+Nov!O241+Dic!O241</f>
        <v>0</v>
      </c>
      <c r="X241" s="13">
        <f t="shared" si="55"/>
        <v>4</v>
      </c>
      <c r="Y241" s="56">
        <f t="shared" si="56"/>
        <v>43.654984809419943</v>
      </c>
      <c r="Z241" s="47">
        <f t="shared" si="57"/>
        <v>9.1627565957527803</v>
      </c>
      <c r="AA241" s="14">
        <f>+Ene!P241+Feb!P241+Mar!P241+Abr!P241+May!P241+Jun!P241+Jul!P241+Ago!P241+Set!P241+Oct!P241+Nov!P241+Dic!P241</f>
        <v>0</v>
      </c>
      <c r="AB241" s="13">
        <f>+Ene!Q241+Feb!Q241+Mar!Q241+Abr!Q241+May!Q241+Jun!Q241+Jul!Q241+Ago!Q241+Set!Q241+Oct!Q241+Nov!Q241+Dic!Q241</f>
        <v>0</v>
      </c>
      <c r="AC241" s="13">
        <f>+Ene!R241+Feb!R241+Mar!R241+Abr!R241+May!R241+Jun!R241+Jul!R241+Ago!R241+Set!R241+Oct!R241+Nov!R241+Dic!R241</f>
        <v>7</v>
      </c>
      <c r="AD241" s="13">
        <f>+Ene!S241+Feb!S241+Mar!S241+Abr!S241+May!S241+Jun!S241+Jul!S241+Ago!S241+Set!S241+Oct!S241+Nov!S241+Dic!S241</f>
        <v>0</v>
      </c>
      <c r="AE241" s="13">
        <f t="shared" si="58"/>
        <v>7</v>
      </c>
      <c r="AF241" s="52">
        <v>84</v>
      </c>
      <c r="AG241" s="47">
        <f t="shared" si="59"/>
        <v>8.3333333333333321</v>
      </c>
      <c r="AH241" s="14">
        <f>+Ene!T241+Feb!T241+Mar!T241+Abr!T241+May!T241+Jun!T241+Jul!T241+Ago!T241+Set!T241+Oct!T241+Nov!T241+Dic!T241</f>
        <v>1</v>
      </c>
      <c r="AI241" s="13">
        <f>+Ene!U241+Feb!U241+Mar!U241+Abr!U241+May!U241+Jun!U241+Jul!U241+Ago!U241+Set!U241+Oct!U241+Nov!U241+Dic!U241</f>
        <v>0</v>
      </c>
      <c r="AJ241" s="13">
        <f>+Ene!V241+Feb!V241+Mar!V241+Abr!V241+May!V241+Jun!V241+Jul!V241+Ago!V241+Set!V241+Oct!V241+Nov!V241+Dic!V241</f>
        <v>0</v>
      </c>
      <c r="AK241" s="13">
        <f>+Ene!W241+Feb!W241+Mar!W241+Abr!W241+May!W241+Jun!W241+Jul!W241+Ago!W241+Set!W241+Oct!W241+Nov!W241+Dic!W241</f>
        <v>0</v>
      </c>
      <c r="AL241" s="13">
        <f t="shared" si="60"/>
        <v>1</v>
      </c>
      <c r="AM241" s="56">
        <f t="shared" si="61"/>
        <v>43.654984809419943</v>
      </c>
      <c r="AN241" s="47">
        <f t="shared" si="62"/>
        <v>2.2906891489381951</v>
      </c>
      <c r="AO241" s="62">
        <f t="shared" si="63"/>
        <v>30.654984809419943</v>
      </c>
      <c r="AP241" s="40">
        <f>+Ene!X241+Feb!W241+Mar!W241+Abr!W241+May!W241+Jun!W241+Jul!W241+Ago!W241+Set!W241+Oct!W241+Nov!W241+Dic!W241</f>
        <v>1</v>
      </c>
      <c r="AQ241" s="59">
        <f t="shared" si="64"/>
        <v>3.2621122020347921</v>
      </c>
      <c r="AR241" s="8">
        <f>+Ene!Y241+Feb!Y241+Mar!Y241+Abr!Y241+May!Y241+Jun!Y241+Jul!Y241+Ago!Y241+Set!Y241+Oct!Y241+Nov!Y241+Dic!Y241</f>
        <v>0</v>
      </c>
      <c r="AS241" s="59">
        <f t="shared" si="65"/>
        <v>0</v>
      </c>
      <c r="AT241" s="13">
        <f>+Ene!AA241+Feb!AA241+Mar!AA241+Abr!AA241+May!AA241+Jun!AA241+Jul!AA241+Ago!AA241+Set!AA241+Oct!AA241+Nov!AA241+Dic!AA241</f>
        <v>0</v>
      </c>
      <c r="AU241" s="13">
        <f>+Ene!AB241+Feb!AB241+Mar!AB241+Abr!AB241+May!AB241+Jun!AB241+Jul!AB241+Ago!AB241+Set!AB241+Oct!AB241+Nov!AB241+Dic!AB241</f>
        <v>0</v>
      </c>
      <c r="AV241" s="13">
        <f>+Ene!AC241+Feb!AC241+Mar!AC241+Abr!AC241+May!AC241+Jun!AC241+Jul!AC241+Ago!AC241+Set!AC241+Oct!AC241+Nov!AC241+Dic!AC241</f>
        <v>0</v>
      </c>
      <c r="AW241" s="14">
        <f t="shared" si="66"/>
        <v>0</v>
      </c>
      <c r="AX241" s="56">
        <f t="shared" si="67"/>
        <v>43.654984809419943</v>
      </c>
      <c r="AY241" s="47">
        <f t="shared" si="68"/>
        <v>0</v>
      </c>
    </row>
    <row r="242" spans="1:51" x14ac:dyDescent="0.3">
      <c r="A242" s="79" t="s">
        <v>51</v>
      </c>
      <c r="B242" s="79" t="s">
        <v>224</v>
      </c>
      <c r="C242" s="80">
        <v>406</v>
      </c>
      <c r="D242" s="79" t="s">
        <v>260</v>
      </c>
      <c r="E242" s="79" t="s">
        <v>51</v>
      </c>
      <c r="F242" s="79" t="s">
        <v>224</v>
      </c>
      <c r="G242" s="81" t="s">
        <v>264</v>
      </c>
      <c r="H242" s="85">
        <v>178</v>
      </c>
      <c r="I242" s="84" t="s">
        <v>225</v>
      </c>
      <c r="J242" s="54">
        <v>15</v>
      </c>
      <c r="K242" s="54">
        <v>15</v>
      </c>
      <c r="L242" s="54">
        <v>13</v>
      </c>
      <c r="M242" s="54">
        <v>13.492255602541897</v>
      </c>
      <c r="N242" s="54">
        <v>26.492255602541896</v>
      </c>
      <c r="O242" s="54">
        <v>41.492255602541896</v>
      </c>
      <c r="P242" s="40">
        <f>+Ene!J242+Feb!J242+Mar!J242+Abr!J242+May!J242+Jun!J242+Jul!J242+Ago!J242+Set!J242+Oct!J242+Nov!J242+Dic!J242</f>
        <v>3</v>
      </c>
      <c r="Q242" s="8">
        <f>+Ene!K242+Feb!K242+Mar!K242+Abr!K242+May!K242+Jun!K242+Jul!K242+Ago!K242+Set!K242+Oct!K242+Nov!K242+Dic!K242</f>
        <v>2</v>
      </c>
      <c r="R242" s="42">
        <f>+Ene!L242+Feb!L242+Mar!L242+Abr!L242+May!L242+Jun!L242+Jul!L242+Ago!L242+Set!L242+Oct!L242+Nov!L242+Dic!L242</f>
        <v>2</v>
      </c>
      <c r="S242" s="54">
        <f t="shared" si="53"/>
        <v>15</v>
      </c>
      <c r="T242" s="51">
        <f t="shared" si="54"/>
        <v>13.333333333333334</v>
      </c>
      <c r="U242" s="13">
        <f>+Ene!M242+Feb!M242+Mar!M242+Abr!M242+May!M242+Jun!M242+Jul!M242+Ago!M242+Set!M242+Oct!M242+Nov!M242+Dic!M242</f>
        <v>5</v>
      </c>
      <c r="V242" s="13">
        <f>+Ene!N242+Feb!N242+Mar!N242+Abr!N242+May!N242+Jun!N242+Jul!N242+Ago!N242+Set!N242+Oct!N242+Nov!N242+Dic!N242</f>
        <v>0</v>
      </c>
      <c r="W242" s="13">
        <f>+Ene!O242+Feb!O242+Mar!O242+Abr!O242+May!O242+Jun!O242+Jul!O242+Ago!O242+Set!O242+Oct!O242+Nov!O242+Dic!O242</f>
        <v>1</v>
      </c>
      <c r="X242" s="13">
        <f t="shared" si="55"/>
        <v>6</v>
      </c>
      <c r="Y242" s="56">
        <f t="shared" si="56"/>
        <v>41.492255602541896</v>
      </c>
      <c r="Z242" s="47">
        <f t="shared" si="57"/>
        <v>14.460529833505673</v>
      </c>
      <c r="AA242" s="14">
        <f>+Ene!P242+Feb!P242+Mar!P242+Abr!P242+May!P242+Jun!P242+Jul!P242+Ago!P242+Set!P242+Oct!P242+Nov!P242+Dic!P242</f>
        <v>0</v>
      </c>
      <c r="AB242" s="13">
        <f>+Ene!Q242+Feb!Q242+Mar!Q242+Abr!Q242+May!Q242+Jun!Q242+Jul!Q242+Ago!Q242+Set!Q242+Oct!Q242+Nov!Q242+Dic!Q242</f>
        <v>2</v>
      </c>
      <c r="AC242" s="13">
        <f>+Ene!R242+Feb!R242+Mar!R242+Abr!R242+May!R242+Jun!R242+Jul!R242+Ago!R242+Set!R242+Oct!R242+Nov!R242+Dic!R242</f>
        <v>0</v>
      </c>
      <c r="AD242" s="13">
        <f>+Ene!S242+Feb!S242+Mar!S242+Abr!S242+May!S242+Jun!S242+Jul!S242+Ago!S242+Set!S242+Oct!S242+Nov!S242+Dic!S242</f>
        <v>0</v>
      </c>
      <c r="AE242" s="13">
        <f t="shared" si="58"/>
        <v>2</v>
      </c>
      <c r="AF242" s="52">
        <v>113</v>
      </c>
      <c r="AG242" s="47">
        <f t="shared" si="59"/>
        <v>1.7699115044247788</v>
      </c>
      <c r="AH242" s="14">
        <f>+Ene!T242+Feb!T242+Mar!T242+Abr!T242+May!T242+Jun!T242+Jul!T242+Ago!T242+Set!T242+Oct!T242+Nov!T242+Dic!T242</f>
        <v>1</v>
      </c>
      <c r="AI242" s="13">
        <f>+Ene!U242+Feb!U242+Mar!U242+Abr!U242+May!U242+Jun!U242+Jul!U242+Ago!U242+Set!U242+Oct!U242+Nov!U242+Dic!U242</f>
        <v>1</v>
      </c>
      <c r="AJ242" s="13">
        <f>+Ene!V242+Feb!V242+Mar!V242+Abr!V242+May!V242+Jun!V242+Jul!V242+Ago!V242+Set!V242+Oct!V242+Nov!V242+Dic!V242</f>
        <v>0</v>
      </c>
      <c r="AK242" s="13">
        <f>+Ene!W242+Feb!W242+Mar!W242+Abr!W242+May!W242+Jun!W242+Jul!W242+Ago!W242+Set!W242+Oct!W242+Nov!W242+Dic!W242</f>
        <v>0</v>
      </c>
      <c r="AL242" s="13">
        <f t="shared" si="60"/>
        <v>2</v>
      </c>
      <c r="AM242" s="56">
        <f t="shared" si="61"/>
        <v>41.492255602541896</v>
      </c>
      <c r="AN242" s="47">
        <f t="shared" si="62"/>
        <v>4.8201766111685576</v>
      </c>
      <c r="AO242" s="62">
        <f t="shared" si="63"/>
        <v>26.492255602541896</v>
      </c>
      <c r="AP242" s="40">
        <f>+Ene!X242+Feb!W242+Mar!W242+Abr!W242+May!W242+Jun!W242+Jul!W242+Ago!W242+Set!W242+Oct!W242+Nov!W242+Dic!W242</f>
        <v>0</v>
      </c>
      <c r="AQ242" s="59">
        <f t="shared" si="64"/>
        <v>0</v>
      </c>
      <c r="AR242" s="8">
        <f>+Ene!Y242+Feb!Y242+Mar!Y242+Abr!Y242+May!Y242+Jun!Y242+Jul!Y242+Ago!Y242+Set!Y242+Oct!Y242+Nov!Y242+Dic!Y242</f>
        <v>0</v>
      </c>
      <c r="AS242" s="59">
        <f t="shared" si="65"/>
        <v>0</v>
      </c>
      <c r="AT242" s="13">
        <f>+Ene!AA242+Feb!AA242+Mar!AA242+Abr!AA242+May!AA242+Jun!AA242+Jul!AA242+Ago!AA242+Set!AA242+Oct!AA242+Nov!AA242+Dic!AA242</f>
        <v>0</v>
      </c>
      <c r="AU242" s="13">
        <f>+Ene!AB242+Feb!AB242+Mar!AB242+Abr!AB242+May!AB242+Jun!AB242+Jul!AB242+Ago!AB242+Set!AB242+Oct!AB242+Nov!AB242+Dic!AB242</f>
        <v>0</v>
      </c>
      <c r="AV242" s="13">
        <f>+Ene!AC242+Feb!AC242+Mar!AC242+Abr!AC242+May!AC242+Jun!AC242+Jul!AC242+Ago!AC242+Set!AC242+Oct!AC242+Nov!AC242+Dic!AC242</f>
        <v>0</v>
      </c>
      <c r="AW242" s="14">
        <f t="shared" si="66"/>
        <v>0</v>
      </c>
      <c r="AX242" s="56">
        <f t="shared" si="67"/>
        <v>41.492255602541896</v>
      </c>
      <c r="AY242" s="47">
        <f t="shared" si="68"/>
        <v>0</v>
      </c>
    </row>
    <row r="243" spans="1:51" x14ac:dyDescent="0.3">
      <c r="A243" s="79" t="s">
        <v>51</v>
      </c>
      <c r="B243" s="79" t="s">
        <v>224</v>
      </c>
      <c r="C243" s="80">
        <v>406</v>
      </c>
      <c r="D243" s="79" t="s">
        <v>260</v>
      </c>
      <c r="E243" s="79" t="s">
        <v>51</v>
      </c>
      <c r="F243" s="79" t="s">
        <v>224</v>
      </c>
      <c r="G243" s="81" t="s">
        <v>264</v>
      </c>
      <c r="H243" s="85">
        <v>179</v>
      </c>
      <c r="I243" s="84" t="s">
        <v>395</v>
      </c>
      <c r="J243" s="54">
        <v>6</v>
      </c>
      <c r="K243" s="54">
        <v>6</v>
      </c>
      <c r="L243" s="54">
        <v>12</v>
      </c>
      <c r="M243" s="54">
        <v>12.599385746491334</v>
      </c>
      <c r="N243" s="54">
        <v>24.599385746491336</v>
      </c>
      <c r="O243" s="54">
        <v>30.599385746491336</v>
      </c>
      <c r="P243" s="40">
        <f>+Ene!J243+Feb!J243+Mar!J243+Abr!J243+May!J243+Jun!J243+Jul!J243+Ago!J243+Set!J243+Oct!J243+Nov!J243+Dic!J243</f>
        <v>0</v>
      </c>
      <c r="Q243" s="8">
        <f>+Ene!K243+Feb!K243+Mar!K243+Abr!K243+May!K243+Jun!K243+Jul!K243+Ago!K243+Set!K243+Oct!K243+Nov!K243+Dic!K243</f>
        <v>0</v>
      </c>
      <c r="R243" s="42">
        <f>+Ene!L243+Feb!L243+Mar!L243+Abr!L243+May!L243+Jun!L243+Jul!L243+Ago!L243+Set!L243+Oct!L243+Nov!L243+Dic!L243</f>
        <v>0</v>
      </c>
      <c r="S243" s="54">
        <f t="shared" si="53"/>
        <v>6</v>
      </c>
      <c r="T243" s="51">
        <f t="shared" si="54"/>
        <v>0</v>
      </c>
      <c r="U243" s="13">
        <f>+Ene!M243+Feb!M243+Mar!M243+Abr!M243+May!M243+Jun!M243+Jul!M243+Ago!M243+Set!M243+Oct!M243+Nov!M243+Dic!M243</f>
        <v>0</v>
      </c>
      <c r="V243" s="13">
        <f>+Ene!N243+Feb!N243+Mar!N243+Abr!N243+May!N243+Jun!N243+Jul!N243+Ago!N243+Set!N243+Oct!N243+Nov!N243+Dic!N243</f>
        <v>0</v>
      </c>
      <c r="W243" s="13">
        <f>+Ene!O243+Feb!O243+Mar!O243+Abr!O243+May!O243+Jun!O243+Jul!O243+Ago!O243+Set!O243+Oct!O243+Nov!O243+Dic!O243</f>
        <v>2</v>
      </c>
      <c r="X243" s="13">
        <f t="shared" si="55"/>
        <v>2</v>
      </c>
      <c r="Y243" s="56">
        <f t="shared" si="56"/>
        <v>30.599385746491336</v>
      </c>
      <c r="Z243" s="47">
        <f t="shared" si="57"/>
        <v>6.5360789153400862</v>
      </c>
      <c r="AA243" s="14">
        <f>+Ene!P243+Feb!P243+Mar!P243+Abr!P243+May!P243+Jun!P243+Jul!P243+Ago!P243+Set!P243+Oct!P243+Nov!P243+Dic!P243</f>
        <v>0</v>
      </c>
      <c r="AB243" s="13">
        <f>+Ene!Q243+Feb!Q243+Mar!Q243+Abr!Q243+May!Q243+Jun!Q243+Jul!Q243+Ago!Q243+Set!Q243+Oct!Q243+Nov!Q243+Dic!Q243</f>
        <v>2</v>
      </c>
      <c r="AC243" s="13">
        <f>+Ene!R243+Feb!R243+Mar!R243+Abr!R243+May!R243+Jun!R243+Jul!R243+Ago!R243+Set!R243+Oct!R243+Nov!R243+Dic!R243</f>
        <v>0</v>
      </c>
      <c r="AD243" s="13">
        <f>+Ene!S243+Feb!S243+Mar!S243+Abr!S243+May!S243+Jun!S243+Jul!S243+Ago!S243+Set!S243+Oct!S243+Nov!S243+Dic!S243</f>
        <v>1</v>
      </c>
      <c r="AE243" s="13">
        <f t="shared" si="58"/>
        <v>3</v>
      </c>
      <c r="AF243" s="52">
        <v>40</v>
      </c>
      <c r="AG243" s="47">
        <f t="shared" si="59"/>
        <v>7.5</v>
      </c>
      <c r="AH243" s="14">
        <f>+Ene!T243+Feb!T243+Mar!T243+Abr!T243+May!T243+Jun!T243+Jul!T243+Ago!T243+Set!T243+Oct!T243+Nov!T243+Dic!T243</f>
        <v>0</v>
      </c>
      <c r="AI243" s="13">
        <f>+Ene!U243+Feb!U243+Mar!U243+Abr!U243+May!U243+Jun!U243+Jul!U243+Ago!U243+Set!U243+Oct!U243+Nov!U243+Dic!U243</f>
        <v>0</v>
      </c>
      <c r="AJ243" s="13">
        <f>+Ene!V243+Feb!V243+Mar!V243+Abr!V243+May!V243+Jun!V243+Jul!V243+Ago!V243+Set!V243+Oct!V243+Nov!V243+Dic!V243</f>
        <v>0</v>
      </c>
      <c r="AK243" s="13">
        <f>+Ene!W243+Feb!W243+Mar!W243+Abr!W243+May!W243+Jun!W243+Jul!W243+Ago!W243+Set!W243+Oct!W243+Nov!W243+Dic!W243</f>
        <v>0</v>
      </c>
      <c r="AL243" s="13">
        <f t="shared" si="60"/>
        <v>0</v>
      </c>
      <c r="AM243" s="56">
        <f t="shared" si="61"/>
        <v>30.599385746491336</v>
      </c>
      <c r="AN243" s="47">
        <f t="shared" si="62"/>
        <v>0</v>
      </c>
      <c r="AO243" s="62">
        <f t="shared" si="63"/>
        <v>24.599385746491336</v>
      </c>
      <c r="AP243" s="40">
        <f>+Ene!X243+Feb!W243+Mar!W243+Abr!W243+May!W243+Jun!W243+Jul!W243+Ago!W243+Set!W243+Oct!W243+Nov!W243+Dic!W243</f>
        <v>0</v>
      </c>
      <c r="AQ243" s="59">
        <f t="shared" si="64"/>
        <v>0</v>
      </c>
      <c r="AR243" s="8">
        <f>+Ene!Y243+Feb!Y243+Mar!Y243+Abr!Y243+May!Y243+Jun!Y243+Jul!Y243+Ago!Y243+Set!Y243+Oct!Y243+Nov!Y243+Dic!Y243</f>
        <v>0</v>
      </c>
      <c r="AS243" s="59">
        <f t="shared" si="65"/>
        <v>0</v>
      </c>
      <c r="AT243" s="13">
        <f>+Ene!AA243+Feb!AA243+Mar!AA243+Abr!AA243+May!AA243+Jun!AA243+Jul!AA243+Ago!AA243+Set!AA243+Oct!AA243+Nov!AA243+Dic!AA243</f>
        <v>0</v>
      </c>
      <c r="AU243" s="13">
        <f>+Ene!AB243+Feb!AB243+Mar!AB243+Abr!AB243+May!AB243+Jun!AB243+Jul!AB243+Ago!AB243+Set!AB243+Oct!AB243+Nov!AB243+Dic!AB243</f>
        <v>0</v>
      </c>
      <c r="AV243" s="13">
        <f>+Ene!AC243+Feb!AC243+Mar!AC243+Abr!AC243+May!AC243+Jun!AC243+Jul!AC243+Ago!AC243+Set!AC243+Oct!AC243+Nov!AC243+Dic!AC243</f>
        <v>0</v>
      </c>
      <c r="AW243" s="14">
        <f t="shared" si="66"/>
        <v>0</v>
      </c>
      <c r="AX243" s="56">
        <f t="shared" si="67"/>
        <v>30.599385746491336</v>
      </c>
      <c r="AY243" s="47">
        <f t="shared" si="68"/>
        <v>0</v>
      </c>
    </row>
    <row r="244" spans="1:51" x14ac:dyDescent="0.3">
      <c r="A244" s="79" t="s">
        <v>51</v>
      </c>
      <c r="B244" s="79" t="s">
        <v>224</v>
      </c>
      <c r="C244" s="80">
        <v>406</v>
      </c>
      <c r="D244" s="79" t="s">
        <v>260</v>
      </c>
      <c r="E244" s="79" t="s">
        <v>51</v>
      </c>
      <c r="F244" s="79" t="s">
        <v>224</v>
      </c>
      <c r="G244" s="81" t="s">
        <v>264</v>
      </c>
      <c r="H244" s="85">
        <v>183</v>
      </c>
      <c r="I244" s="84" t="s">
        <v>396</v>
      </c>
      <c r="J244" s="54">
        <v>15</v>
      </c>
      <c r="K244" s="54">
        <v>15</v>
      </c>
      <c r="L244" s="54">
        <v>11</v>
      </c>
      <c r="M244" s="54">
        <v>11.944614518720918</v>
      </c>
      <c r="N244" s="54">
        <v>22.944614518720918</v>
      </c>
      <c r="O244" s="54">
        <v>37.944614518720918</v>
      </c>
      <c r="P244" s="40">
        <f>+Ene!J244+Feb!J244+Mar!J244+Abr!J244+May!J244+Jun!J244+Jul!J244+Ago!J244+Set!J244+Oct!J244+Nov!J244+Dic!J244</f>
        <v>1</v>
      </c>
      <c r="Q244" s="8">
        <f>+Ene!K244+Feb!K244+Mar!K244+Abr!K244+May!K244+Jun!K244+Jul!K244+Ago!K244+Set!K244+Oct!K244+Nov!K244+Dic!K244</f>
        <v>3</v>
      </c>
      <c r="R244" s="42">
        <f>+Ene!L244+Feb!L244+Mar!L244+Abr!L244+May!L244+Jun!L244+Jul!L244+Ago!L244+Set!L244+Oct!L244+Nov!L244+Dic!L244</f>
        <v>3</v>
      </c>
      <c r="S244" s="54">
        <f t="shared" si="53"/>
        <v>15</v>
      </c>
      <c r="T244" s="51">
        <f t="shared" si="54"/>
        <v>20</v>
      </c>
      <c r="U244" s="13">
        <f>+Ene!M244+Feb!M244+Mar!M244+Abr!M244+May!M244+Jun!M244+Jul!M244+Ago!M244+Set!M244+Oct!M244+Nov!M244+Dic!M244</f>
        <v>1</v>
      </c>
      <c r="V244" s="13">
        <f>+Ene!N244+Feb!N244+Mar!N244+Abr!N244+May!N244+Jun!N244+Jul!N244+Ago!N244+Set!N244+Oct!N244+Nov!N244+Dic!N244</f>
        <v>0</v>
      </c>
      <c r="W244" s="13">
        <f>+Ene!O244+Feb!O244+Mar!O244+Abr!O244+May!O244+Jun!O244+Jul!O244+Ago!O244+Set!O244+Oct!O244+Nov!O244+Dic!O244</f>
        <v>1</v>
      </c>
      <c r="X244" s="13">
        <f t="shared" si="55"/>
        <v>2</v>
      </c>
      <c r="Y244" s="56">
        <f t="shared" si="56"/>
        <v>37.944614518720918</v>
      </c>
      <c r="Z244" s="47">
        <f t="shared" si="57"/>
        <v>5.2708402111009729</v>
      </c>
      <c r="AA244" s="14">
        <f>+Ene!P244+Feb!P244+Mar!P244+Abr!P244+May!P244+Jun!P244+Jul!P244+Ago!P244+Set!P244+Oct!P244+Nov!P244+Dic!P244</f>
        <v>0</v>
      </c>
      <c r="AB244" s="13">
        <f>+Ene!Q244+Feb!Q244+Mar!Q244+Abr!Q244+May!Q244+Jun!Q244+Jul!Q244+Ago!Q244+Set!Q244+Oct!Q244+Nov!Q244+Dic!Q244</f>
        <v>0</v>
      </c>
      <c r="AC244" s="13">
        <f>+Ene!R244+Feb!R244+Mar!R244+Abr!R244+May!R244+Jun!R244+Jul!R244+Ago!R244+Set!R244+Oct!R244+Nov!R244+Dic!R244</f>
        <v>2</v>
      </c>
      <c r="AD244" s="13">
        <f>+Ene!S244+Feb!S244+Mar!S244+Abr!S244+May!S244+Jun!S244+Jul!S244+Ago!S244+Set!S244+Oct!S244+Nov!S244+Dic!S244</f>
        <v>2</v>
      </c>
      <c r="AE244" s="13">
        <f t="shared" si="58"/>
        <v>4</v>
      </c>
      <c r="AF244" s="52">
        <v>164</v>
      </c>
      <c r="AG244" s="47">
        <f t="shared" si="59"/>
        <v>2.4390243902439024</v>
      </c>
      <c r="AH244" s="14">
        <f>+Ene!T244+Feb!T244+Mar!T244+Abr!T244+May!T244+Jun!T244+Jul!T244+Ago!T244+Set!T244+Oct!T244+Nov!T244+Dic!T244</f>
        <v>0</v>
      </c>
      <c r="AI244" s="13">
        <f>+Ene!U244+Feb!U244+Mar!U244+Abr!U244+May!U244+Jun!U244+Jul!U244+Ago!U244+Set!U244+Oct!U244+Nov!U244+Dic!U244</f>
        <v>1</v>
      </c>
      <c r="AJ244" s="13">
        <f>+Ene!V244+Feb!V244+Mar!V244+Abr!V244+May!V244+Jun!V244+Jul!V244+Ago!V244+Set!V244+Oct!V244+Nov!V244+Dic!V244</f>
        <v>0</v>
      </c>
      <c r="AK244" s="13">
        <f>+Ene!W244+Feb!W244+Mar!W244+Abr!W244+May!W244+Jun!W244+Jul!W244+Ago!W244+Set!W244+Oct!W244+Nov!W244+Dic!W244</f>
        <v>0</v>
      </c>
      <c r="AL244" s="13">
        <f t="shared" si="60"/>
        <v>1</v>
      </c>
      <c r="AM244" s="56">
        <f t="shared" si="61"/>
        <v>37.944614518720918</v>
      </c>
      <c r="AN244" s="47">
        <f t="shared" si="62"/>
        <v>2.6354201055504864</v>
      </c>
      <c r="AO244" s="62">
        <f t="shared" si="63"/>
        <v>22.944614518720918</v>
      </c>
      <c r="AP244" s="40">
        <f>+Ene!X244+Feb!W244+Mar!W244+Abr!W244+May!W244+Jun!W244+Jul!W244+Ago!W244+Set!W244+Oct!W244+Nov!W244+Dic!W244</f>
        <v>0</v>
      </c>
      <c r="AQ244" s="59">
        <f t="shared" si="64"/>
        <v>0</v>
      </c>
      <c r="AR244" s="8">
        <f>+Ene!Y244+Feb!Y244+Mar!Y244+Abr!Y244+May!Y244+Jun!Y244+Jul!Y244+Ago!Y244+Set!Y244+Oct!Y244+Nov!Y244+Dic!Y244</f>
        <v>0</v>
      </c>
      <c r="AS244" s="59">
        <f t="shared" si="65"/>
        <v>0</v>
      </c>
      <c r="AT244" s="13">
        <f>+Ene!AA244+Feb!AA244+Mar!AA244+Abr!AA244+May!AA244+Jun!AA244+Jul!AA244+Ago!AA244+Set!AA244+Oct!AA244+Nov!AA244+Dic!AA244</f>
        <v>0</v>
      </c>
      <c r="AU244" s="13">
        <f>+Ene!AB244+Feb!AB244+Mar!AB244+Abr!AB244+May!AB244+Jun!AB244+Jul!AB244+Ago!AB244+Set!AB244+Oct!AB244+Nov!AB244+Dic!AB244</f>
        <v>0</v>
      </c>
      <c r="AV244" s="13">
        <f>+Ene!AC244+Feb!AC244+Mar!AC244+Abr!AC244+May!AC244+Jun!AC244+Jul!AC244+Ago!AC244+Set!AC244+Oct!AC244+Nov!AC244+Dic!AC244</f>
        <v>0</v>
      </c>
      <c r="AW244" s="14">
        <f t="shared" si="66"/>
        <v>0</v>
      </c>
      <c r="AX244" s="56">
        <f t="shared" si="67"/>
        <v>37.944614518720918</v>
      </c>
      <c r="AY244" s="47">
        <f t="shared" si="68"/>
        <v>0</v>
      </c>
    </row>
    <row r="245" spans="1:51" x14ac:dyDescent="0.3">
      <c r="A245" s="79" t="s">
        <v>51</v>
      </c>
      <c r="B245" s="79" t="s">
        <v>224</v>
      </c>
      <c r="C245" s="80">
        <v>406</v>
      </c>
      <c r="D245" s="79" t="s">
        <v>260</v>
      </c>
      <c r="E245" s="79" t="s">
        <v>51</v>
      </c>
      <c r="F245" s="79" t="s">
        <v>224</v>
      </c>
      <c r="G245" s="81" t="s">
        <v>264</v>
      </c>
      <c r="H245" s="85">
        <v>184</v>
      </c>
      <c r="I245" s="84" t="s">
        <v>397</v>
      </c>
      <c r="J245" s="54">
        <v>17</v>
      </c>
      <c r="K245" s="54">
        <v>17</v>
      </c>
      <c r="L245" s="54">
        <v>17</v>
      </c>
      <c r="M245" s="54">
        <v>18.551851453495122</v>
      </c>
      <c r="N245" s="54">
        <v>35.551851453495118</v>
      </c>
      <c r="O245" s="54">
        <v>52.551851453495118</v>
      </c>
      <c r="P245" s="40">
        <f>+Ene!J245+Feb!J245+Mar!J245+Abr!J245+May!J245+Jun!J245+Jul!J245+Ago!J245+Set!J245+Oct!J245+Nov!J245+Dic!J245</f>
        <v>1</v>
      </c>
      <c r="Q245" s="8">
        <f>+Ene!K245+Feb!K245+Mar!K245+Abr!K245+May!K245+Jun!K245+Jul!K245+Ago!K245+Set!K245+Oct!K245+Nov!K245+Dic!K245</f>
        <v>1</v>
      </c>
      <c r="R245" s="42">
        <f>+Ene!L245+Feb!L245+Mar!L245+Abr!L245+May!L245+Jun!L245+Jul!L245+Ago!L245+Set!L245+Oct!L245+Nov!L245+Dic!L245</f>
        <v>1</v>
      </c>
      <c r="S245" s="54">
        <f t="shared" si="53"/>
        <v>17</v>
      </c>
      <c r="T245" s="51">
        <f t="shared" si="54"/>
        <v>5.8823529411764701</v>
      </c>
      <c r="U245" s="13">
        <f>+Ene!M245+Feb!M245+Mar!M245+Abr!M245+May!M245+Jun!M245+Jul!M245+Ago!M245+Set!M245+Oct!M245+Nov!M245+Dic!M245</f>
        <v>3</v>
      </c>
      <c r="V245" s="13">
        <f>+Ene!N245+Feb!N245+Mar!N245+Abr!N245+May!N245+Jun!N245+Jul!N245+Ago!N245+Set!N245+Oct!N245+Nov!N245+Dic!N245</f>
        <v>1</v>
      </c>
      <c r="W245" s="13">
        <f>+Ene!O245+Feb!O245+Mar!O245+Abr!O245+May!O245+Jun!O245+Jul!O245+Ago!O245+Set!O245+Oct!O245+Nov!O245+Dic!O245</f>
        <v>2</v>
      </c>
      <c r="X245" s="13">
        <f t="shared" si="55"/>
        <v>6</v>
      </c>
      <c r="Y245" s="56">
        <f t="shared" si="56"/>
        <v>52.551851453495118</v>
      </c>
      <c r="Z245" s="47">
        <f t="shared" si="57"/>
        <v>11.4172951742901</v>
      </c>
      <c r="AA245" s="14">
        <f>+Ene!P245+Feb!P245+Mar!P245+Abr!P245+May!P245+Jun!P245+Jul!P245+Ago!P245+Set!P245+Oct!P245+Nov!P245+Dic!P245</f>
        <v>0</v>
      </c>
      <c r="AB245" s="13">
        <f>+Ene!Q245+Feb!Q245+Mar!Q245+Abr!Q245+May!Q245+Jun!Q245+Jul!Q245+Ago!Q245+Set!Q245+Oct!Q245+Nov!Q245+Dic!Q245</f>
        <v>2</v>
      </c>
      <c r="AC245" s="13">
        <f>+Ene!R245+Feb!R245+Mar!R245+Abr!R245+May!R245+Jun!R245+Jul!R245+Ago!R245+Set!R245+Oct!R245+Nov!R245+Dic!R245</f>
        <v>3</v>
      </c>
      <c r="AD245" s="13">
        <f>+Ene!S245+Feb!S245+Mar!S245+Abr!S245+May!S245+Jun!S245+Jul!S245+Ago!S245+Set!S245+Oct!S245+Nov!S245+Dic!S245</f>
        <v>4</v>
      </c>
      <c r="AE245" s="13">
        <f t="shared" si="58"/>
        <v>9</v>
      </c>
      <c r="AF245" s="52">
        <v>76</v>
      </c>
      <c r="AG245" s="47">
        <f t="shared" si="59"/>
        <v>11.842105263157894</v>
      </c>
      <c r="AH245" s="14">
        <f>+Ene!T245+Feb!T245+Mar!T245+Abr!T245+May!T245+Jun!T245+Jul!T245+Ago!T245+Set!T245+Oct!T245+Nov!T245+Dic!T245</f>
        <v>0</v>
      </c>
      <c r="AI245" s="13">
        <f>+Ene!U245+Feb!U245+Mar!U245+Abr!U245+May!U245+Jun!U245+Jul!U245+Ago!U245+Set!U245+Oct!U245+Nov!U245+Dic!U245</f>
        <v>1</v>
      </c>
      <c r="AJ245" s="13">
        <f>+Ene!V245+Feb!V245+Mar!V245+Abr!V245+May!V245+Jun!V245+Jul!V245+Ago!V245+Set!V245+Oct!V245+Nov!V245+Dic!V245</f>
        <v>0</v>
      </c>
      <c r="AK245" s="13">
        <f>+Ene!W245+Feb!W245+Mar!W245+Abr!W245+May!W245+Jun!W245+Jul!W245+Ago!W245+Set!W245+Oct!W245+Nov!W245+Dic!W245</f>
        <v>0</v>
      </c>
      <c r="AL245" s="13">
        <f t="shared" si="60"/>
        <v>1</v>
      </c>
      <c r="AM245" s="56">
        <f t="shared" si="61"/>
        <v>52.551851453495118</v>
      </c>
      <c r="AN245" s="47">
        <f t="shared" si="62"/>
        <v>1.9028825290483502</v>
      </c>
      <c r="AO245" s="62">
        <f t="shared" si="63"/>
        <v>35.551851453495118</v>
      </c>
      <c r="AP245" s="40">
        <f>+Ene!X245+Feb!W245+Mar!W245+Abr!W245+May!W245+Jun!W245+Jul!W245+Ago!W245+Set!W245+Oct!W245+Nov!W245+Dic!W245</f>
        <v>0</v>
      </c>
      <c r="AQ245" s="59">
        <f t="shared" si="64"/>
        <v>0</v>
      </c>
      <c r="AR245" s="8">
        <f>+Ene!Y245+Feb!Y245+Mar!Y245+Abr!Y245+May!Y245+Jun!Y245+Jul!Y245+Ago!Y245+Set!Y245+Oct!Y245+Nov!Y245+Dic!Y245</f>
        <v>0</v>
      </c>
      <c r="AS245" s="59">
        <f t="shared" si="65"/>
        <v>0</v>
      </c>
      <c r="AT245" s="13">
        <f>+Ene!AA245+Feb!AA245+Mar!AA245+Abr!AA245+May!AA245+Jun!AA245+Jul!AA245+Ago!AA245+Set!AA245+Oct!AA245+Nov!AA245+Dic!AA245</f>
        <v>0</v>
      </c>
      <c r="AU245" s="13">
        <f>+Ene!AB245+Feb!AB245+Mar!AB245+Abr!AB245+May!AB245+Jun!AB245+Jul!AB245+Ago!AB245+Set!AB245+Oct!AB245+Nov!AB245+Dic!AB245</f>
        <v>0</v>
      </c>
      <c r="AV245" s="13">
        <f>+Ene!AC245+Feb!AC245+Mar!AC245+Abr!AC245+May!AC245+Jun!AC245+Jul!AC245+Ago!AC245+Set!AC245+Oct!AC245+Nov!AC245+Dic!AC245</f>
        <v>0</v>
      </c>
      <c r="AW245" s="14">
        <f t="shared" si="66"/>
        <v>0</v>
      </c>
      <c r="AX245" s="56">
        <f t="shared" si="67"/>
        <v>52.551851453495118</v>
      </c>
      <c r="AY245" s="47">
        <f t="shared" si="68"/>
        <v>0</v>
      </c>
    </row>
    <row r="246" spans="1:51" x14ac:dyDescent="0.3">
      <c r="A246" s="79" t="s">
        <v>51</v>
      </c>
      <c r="B246" s="79" t="s">
        <v>224</v>
      </c>
      <c r="C246" s="80">
        <v>406</v>
      </c>
      <c r="D246" s="79" t="s">
        <v>260</v>
      </c>
      <c r="E246" s="79" t="s">
        <v>51</v>
      </c>
      <c r="F246" s="79" t="s">
        <v>224</v>
      </c>
      <c r="G246" s="81" t="s">
        <v>264</v>
      </c>
      <c r="H246" s="85">
        <v>6764</v>
      </c>
      <c r="I246" s="84" t="s">
        <v>398</v>
      </c>
      <c r="J246" s="54">
        <v>4</v>
      </c>
      <c r="K246" s="54">
        <v>4</v>
      </c>
      <c r="L246" s="54">
        <v>15</v>
      </c>
      <c r="M246" s="54">
        <v>15.615301704706589</v>
      </c>
      <c r="N246" s="54">
        <v>30.615301704706589</v>
      </c>
      <c r="O246" s="54">
        <v>34.615301704706589</v>
      </c>
      <c r="P246" s="40">
        <f>+Ene!J246+Feb!J246+Mar!J246+Abr!J246+May!J246+Jun!J246+Jul!J246+Ago!J246+Set!J246+Oct!J246+Nov!J246+Dic!J246</f>
        <v>1</v>
      </c>
      <c r="Q246" s="8">
        <f>+Ene!K246+Feb!K246+Mar!K246+Abr!K246+May!K246+Jun!K246+Jul!K246+Ago!K246+Set!K246+Oct!K246+Nov!K246+Dic!K246</f>
        <v>0</v>
      </c>
      <c r="R246" s="42">
        <f>+Ene!L246+Feb!L246+Mar!L246+Abr!L246+May!L246+Jun!L246+Jul!L246+Ago!L246+Set!L246+Oct!L246+Nov!L246+Dic!L246</f>
        <v>0</v>
      </c>
      <c r="S246" s="54">
        <f t="shared" si="53"/>
        <v>4</v>
      </c>
      <c r="T246" s="51">
        <f t="shared" si="54"/>
        <v>0</v>
      </c>
      <c r="U246" s="13">
        <f>+Ene!M246+Feb!M246+Mar!M246+Abr!M246+May!M246+Jun!M246+Jul!M246+Ago!M246+Set!M246+Oct!M246+Nov!M246+Dic!M246</f>
        <v>2</v>
      </c>
      <c r="V246" s="13">
        <f>+Ene!N246+Feb!N246+Mar!N246+Abr!N246+May!N246+Jun!N246+Jul!N246+Ago!N246+Set!N246+Oct!N246+Nov!N246+Dic!N246</f>
        <v>0</v>
      </c>
      <c r="W246" s="13">
        <f>+Ene!O246+Feb!O246+Mar!O246+Abr!O246+May!O246+Jun!O246+Jul!O246+Ago!O246+Set!O246+Oct!O246+Nov!O246+Dic!O246</f>
        <v>1</v>
      </c>
      <c r="X246" s="13">
        <f t="shared" si="55"/>
        <v>3</v>
      </c>
      <c r="Y246" s="56">
        <f t="shared" si="56"/>
        <v>34.615301704706589</v>
      </c>
      <c r="Z246" s="47">
        <f t="shared" si="57"/>
        <v>8.6666874250935528</v>
      </c>
      <c r="AA246" s="14">
        <f>+Ene!P246+Feb!P246+Mar!P246+Abr!P246+May!P246+Jun!P246+Jul!P246+Ago!P246+Set!P246+Oct!P246+Nov!P246+Dic!P246</f>
        <v>0</v>
      </c>
      <c r="AB246" s="13">
        <f>+Ene!Q246+Feb!Q246+Mar!Q246+Abr!Q246+May!Q246+Jun!Q246+Jul!Q246+Ago!Q246+Set!Q246+Oct!Q246+Nov!Q246+Dic!Q246</f>
        <v>0</v>
      </c>
      <c r="AC246" s="13">
        <f>+Ene!R246+Feb!R246+Mar!R246+Abr!R246+May!R246+Jun!R246+Jul!R246+Ago!R246+Set!R246+Oct!R246+Nov!R246+Dic!R246</f>
        <v>1</v>
      </c>
      <c r="AD246" s="13">
        <f>+Ene!S246+Feb!S246+Mar!S246+Abr!S246+May!S246+Jun!S246+Jul!S246+Ago!S246+Set!S246+Oct!S246+Nov!S246+Dic!S246</f>
        <v>1</v>
      </c>
      <c r="AE246" s="13">
        <f t="shared" si="58"/>
        <v>2</v>
      </c>
      <c r="AF246" s="52">
        <v>80</v>
      </c>
      <c r="AG246" s="47">
        <f t="shared" si="59"/>
        <v>2.5</v>
      </c>
      <c r="AH246" s="14">
        <f>+Ene!T246+Feb!T246+Mar!T246+Abr!T246+May!T246+Jun!T246+Jul!T246+Ago!T246+Set!T246+Oct!T246+Nov!T246+Dic!T246</f>
        <v>0</v>
      </c>
      <c r="AI246" s="13">
        <f>+Ene!U246+Feb!U246+Mar!U246+Abr!U246+May!U246+Jun!U246+Jul!U246+Ago!U246+Set!U246+Oct!U246+Nov!U246+Dic!U246</f>
        <v>0</v>
      </c>
      <c r="AJ246" s="13">
        <f>+Ene!V246+Feb!V246+Mar!V246+Abr!V246+May!V246+Jun!V246+Jul!V246+Ago!V246+Set!V246+Oct!V246+Nov!V246+Dic!V246</f>
        <v>0</v>
      </c>
      <c r="AK246" s="13">
        <f>+Ene!W246+Feb!W246+Mar!W246+Abr!W246+May!W246+Jun!W246+Jul!W246+Ago!W246+Set!W246+Oct!W246+Nov!W246+Dic!W246</f>
        <v>0</v>
      </c>
      <c r="AL246" s="13">
        <f t="shared" si="60"/>
        <v>0</v>
      </c>
      <c r="AM246" s="56">
        <f t="shared" si="61"/>
        <v>34.615301704706589</v>
      </c>
      <c r="AN246" s="47">
        <f t="shared" si="62"/>
        <v>0</v>
      </c>
      <c r="AO246" s="62">
        <f t="shared" si="63"/>
        <v>30.615301704706589</v>
      </c>
      <c r="AP246" s="40">
        <f>+Ene!X246+Feb!W246+Mar!W246+Abr!W246+May!W246+Jun!W246+Jul!W246+Ago!W246+Set!W246+Oct!W246+Nov!W246+Dic!W246</f>
        <v>2</v>
      </c>
      <c r="AQ246" s="59">
        <f t="shared" si="64"/>
        <v>6.5326810079827951</v>
      </c>
      <c r="AR246" s="8">
        <f>+Ene!Y246+Feb!Y246+Mar!Y246+Abr!Y246+May!Y246+Jun!Y246+Jul!Y246+Ago!Y246+Set!Y246+Oct!Y246+Nov!Y246+Dic!Y246</f>
        <v>2</v>
      </c>
      <c r="AS246" s="59">
        <f t="shared" si="65"/>
        <v>6.5326810079827951</v>
      </c>
      <c r="AT246" s="13">
        <f>+Ene!AA246+Feb!AA246+Mar!AA246+Abr!AA246+May!AA246+Jun!AA246+Jul!AA246+Ago!AA246+Set!AA246+Oct!AA246+Nov!AA246+Dic!AA246</f>
        <v>0</v>
      </c>
      <c r="AU246" s="13">
        <f>+Ene!AB246+Feb!AB246+Mar!AB246+Abr!AB246+May!AB246+Jun!AB246+Jul!AB246+Ago!AB246+Set!AB246+Oct!AB246+Nov!AB246+Dic!AB246</f>
        <v>0</v>
      </c>
      <c r="AV246" s="13">
        <f>+Ene!AC246+Feb!AC246+Mar!AC246+Abr!AC246+May!AC246+Jun!AC246+Jul!AC246+Ago!AC246+Set!AC246+Oct!AC246+Nov!AC246+Dic!AC246</f>
        <v>0</v>
      </c>
      <c r="AW246" s="14">
        <f t="shared" si="66"/>
        <v>0</v>
      </c>
      <c r="AX246" s="56">
        <f t="shared" si="67"/>
        <v>34.615301704706589</v>
      </c>
      <c r="AY246" s="47">
        <f t="shared" si="68"/>
        <v>0</v>
      </c>
    </row>
    <row r="247" spans="1:51" x14ac:dyDescent="0.3">
      <c r="A247" s="79" t="s">
        <v>51</v>
      </c>
      <c r="B247" s="79" t="s">
        <v>224</v>
      </c>
      <c r="C247" s="80">
        <v>406</v>
      </c>
      <c r="D247" s="79" t="s">
        <v>260</v>
      </c>
      <c r="E247" s="79" t="s">
        <v>51</v>
      </c>
      <c r="F247" s="79" t="s">
        <v>224</v>
      </c>
      <c r="G247" s="81" t="s">
        <v>264</v>
      </c>
      <c r="H247" s="85">
        <v>31825</v>
      </c>
      <c r="I247" s="84" t="s">
        <v>595</v>
      </c>
      <c r="J247" s="54">
        <v>2</v>
      </c>
      <c r="K247" s="54">
        <v>2</v>
      </c>
      <c r="L247" s="54">
        <v>8</v>
      </c>
      <c r="M247" s="54">
        <v>8.1545112495291736</v>
      </c>
      <c r="N247" s="54">
        <v>16.154511249529172</v>
      </c>
      <c r="O247" s="54">
        <v>18.154511249529172</v>
      </c>
      <c r="P247" s="40">
        <f>+Ene!J247+Feb!J247+Mar!J247+Abr!J247+May!J247+Jun!J247+Jul!J247+Ago!J247+Set!J247+Oct!J247+Nov!J247+Dic!J247</f>
        <v>0</v>
      </c>
      <c r="Q247" s="8">
        <f>+Ene!K247+Feb!K247+Mar!K247+Abr!K247+May!K247+Jun!K247+Jul!K247+Ago!K247+Set!K247+Oct!K247+Nov!K247+Dic!K247</f>
        <v>0</v>
      </c>
      <c r="R247" s="42">
        <f>+Ene!L247+Feb!L247+Mar!L247+Abr!L247+May!L247+Jun!L247+Jul!L247+Ago!L247+Set!L247+Oct!L247+Nov!L247+Dic!L247</f>
        <v>0</v>
      </c>
      <c r="S247" s="54">
        <f t="shared" si="53"/>
        <v>2</v>
      </c>
      <c r="T247" s="51">
        <f t="shared" si="54"/>
        <v>0</v>
      </c>
      <c r="U247" s="13">
        <f>+Ene!M247+Feb!M247+Mar!M247+Abr!M247+May!M247+Jun!M247+Jul!M247+Ago!M247+Set!M247+Oct!M247+Nov!M247+Dic!M247</f>
        <v>0</v>
      </c>
      <c r="V247" s="13">
        <f>+Ene!N247+Feb!N247+Mar!N247+Abr!N247+May!N247+Jun!N247+Jul!N247+Ago!N247+Set!N247+Oct!N247+Nov!N247+Dic!N247</f>
        <v>0</v>
      </c>
      <c r="W247" s="13">
        <f>+Ene!O247+Feb!O247+Mar!O247+Abr!O247+May!O247+Jun!O247+Jul!O247+Ago!O247+Set!O247+Oct!O247+Nov!O247+Dic!O247</f>
        <v>0</v>
      </c>
      <c r="X247" s="13">
        <f t="shared" si="55"/>
        <v>0</v>
      </c>
      <c r="Y247" s="56">
        <f t="shared" si="56"/>
        <v>18.154511249529172</v>
      </c>
      <c r="Z247" s="47">
        <f t="shared" si="57"/>
        <v>0</v>
      </c>
      <c r="AA247" s="14">
        <f>+Ene!P247+Feb!P247+Mar!P247+Abr!P247+May!P247+Jun!P247+Jul!P247+Ago!P247+Set!P247+Oct!P247+Nov!P247+Dic!P247</f>
        <v>0</v>
      </c>
      <c r="AB247" s="13">
        <f>+Ene!Q247+Feb!Q247+Mar!Q247+Abr!Q247+May!Q247+Jun!Q247+Jul!Q247+Ago!Q247+Set!Q247+Oct!Q247+Nov!Q247+Dic!Q247</f>
        <v>0</v>
      </c>
      <c r="AC247" s="13">
        <f>+Ene!R247+Feb!R247+Mar!R247+Abr!R247+May!R247+Jun!R247+Jul!R247+Ago!R247+Set!R247+Oct!R247+Nov!R247+Dic!R247</f>
        <v>0</v>
      </c>
      <c r="AD247" s="13">
        <f>+Ene!S247+Feb!S247+Mar!S247+Abr!S247+May!S247+Jun!S247+Jul!S247+Ago!S247+Set!S247+Oct!S247+Nov!S247+Dic!S247</f>
        <v>0</v>
      </c>
      <c r="AE247" s="13">
        <f t="shared" si="58"/>
        <v>0</v>
      </c>
      <c r="AF247" s="52">
        <v>68</v>
      </c>
      <c r="AG247" s="47">
        <f t="shared" si="59"/>
        <v>0</v>
      </c>
      <c r="AH247" s="14">
        <f>+Ene!T247+Feb!T247+Mar!T247+Abr!T247+May!T247+Jun!T247+Jul!T247+Ago!T247+Set!T247+Oct!T247+Nov!T247+Dic!T247</f>
        <v>0</v>
      </c>
      <c r="AI247" s="13">
        <f>+Ene!U247+Feb!U247+Mar!U247+Abr!U247+May!U247+Jun!U247+Jul!U247+Ago!U247+Set!U247+Oct!U247+Nov!U247+Dic!U247</f>
        <v>0</v>
      </c>
      <c r="AJ247" s="13">
        <f>+Ene!V247+Feb!V247+Mar!V247+Abr!V247+May!V247+Jun!V247+Jul!V247+Ago!V247+Set!V247+Oct!V247+Nov!V247+Dic!V247</f>
        <v>0</v>
      </c>
      <c r="AK247" s="13">
        <f>+Ene!W247+Feb!W247+Mar!W247+Abr!W247+May!W247+Jun!W247+Jul!W247+Ago!W247+Set!W247+Oct!W247+Nov!W247+Dic!W247</f>
        <v>0</v>
      </c>
      <c r="AL247" s="13">
        <f t="shared" si="60"/>
        <v>0</v>
      </c>
      <c r="AM247" s="56">
        <f t="shared" si="61"/>
        <v>18.154511249529172</v>
      </c>
      <c r="AN247" s="47">
        <f t="shared" si="62"/>
        <v>0</v>
      </c>
      <c r="AO247" s="62">
        <f t="shared" si="63"/>
        <v>16.154511249529172</v>
      </c>
      <c r="AP247" s="40">
        <f>+Ene!X247+Feb!W247+Mar!W247+Abr!W247+May!W247+Jun!W247+Jul!W247+Ago!W247+Set!W247+Oct!W247+Nov!W247+Dic!W247</f>
        <v>0</v>
      </c>
      <c r="AQ247" s="59">
        <f t="shared" si="64"/>
        <v>0</v>
      </c>
      <c r="AR247" s="8">
        <f>+Ene!Y247+Feb!Y247+Mar!Y247+Abr!Y247+May!Y247+Jun!Y247+Jul!Y247+Ago!Y247+Set!Y247+Oct!Y247+Nov!Y247+Dic!Y247</f>
        <v>0</v>
      </c>
      <c r="AS247" s="59">
        <f t="shared" si="65"/>
        <v>0</v>
      </c>
      <c r="AT247" s="13">
        <f>+Ene!AA247+Feb!AA247+Mar!AA247+Abr!AA247+May!AA247+Jun!AA247+Jul!AA247+Ago!AA247+Set!AA247+Oct!AA247+Nov!AA247+Dic!AA247</f>
        <v>0</v>
      </c>
      <c r="AU247" s="13">
        <f>+Ene!AB247+Feb!AB247+Mar!AB247+Abr!AB247+May!AB247+Jun!AB247+Jul!AB247+Ago!AB247+Set!AB247+Oct!AB247+Nov!AB247+Dic!AB247</f>
        <v>0</v>
      </c>
      <c r="AV247" s="13">
        <f>+Ene!AC247+Feb!AC247+Mar!AC247+Abr!AC247+May!AC247+Jun!AC247+Jul!AC247+Ago!AC247+Set!AC247+Oct!AC247+Nov!AC247+Dic!AC247</f>
        <v>0</v>
      </c>
      <c r="AW247" s="14">
        <f t="shared" si="66"/>
        <v>0</v>
      </c>
      <c r="AX247" s="56">
        <f t="shared" si="67"/>
        <v>18.154511249529172</v>
      </c>
      <c r="AY247" s="47">
        <f t="shared" si="68"/>
        <v>0</v>
      </c>
    </row>
    <row r="248" spans="1:51" x14ac:dyDescent="0.3">
      <c r="A248" s="79" t="s">
        <v>51</v>
      </c>
      <c r="B248" s="79" t="s">
        <v>224</v>
      </c>
      <c r="C248" s="80">
        <v>406</v>
      </c>
      <c r="D248" s="79" t="s">
        <v>260</v>
      </c>
      <c r="E248" s="79" t="s">
        <v>51</v>
      </c>
      <c r="F248" s="79" t="s">
        <v>224</v>
      </c>
      <c r="G248" s="81" t="s">
        <v>264</v>
      </c>
      <c r="H248" s="85">
        <v>297</v>
      </c>
      <c r="I248" s="84" t="s">
        <v>399</v>
      </c>
      <c r="J248" s="54">
        <v>22</v>
      </c>
      <c r="K248" s="54">
        <v>22</v>
      </c>
      <c r="L248" s="54">
        <v>26</v>
      </c>
      <c r="M248" s="54">
        <v>27.53471331009851</v>
      </c>
      <c r="N248" s="54">
        <v>53.53471331009851</v>
      </c>
      <c r="O248" s="54">
        <v>75.53471331009851</v>
      </c>
      <c r="P248" s="40">
        <f>+Ene!J248+Feb!J248+Mar!J248+Abr!J248+May!J248+Jun!J248+Jul!J248+Ago!J248+Set!J248+Oct!J248+Nov!J248+Dic!J248</f>
        <v>3</v>
      </c>
      <c r="Q248" s="8">
        <f>+Ene!K248+Feb!K248+Mar!K248+Abr!K248+May!K248+Jun!K248+Jul!K248+Ago!K248+Set!K248+Oct!K248+Nov!K248+Dic!K248</f>
        <v>4</v>
      </c>
      <c r="R248" s="42">
        <f>+Ene!L248+Feb!L248+Mar!L248+Abr!L248+May!L248+Jun!L248+Jul!L248+Ago!L248+Set!L248+Oct!L248+Nov!L248+Dic!L248</f>
        <v>3</v>
      </c>
      <c r="S248" s="54">
        <f t="shared" si="53"/>
        <v>22</v>
      </c>
      <c r="T248" s="51">
        <f t="shared" si="54"/>
        <v>13.636363636363635</v>
      </c>
      <c r="U248" s="13">
        <f>+Ene!M248+Feb!M248+Mar!M248+Abr!M248+May!M248+Jun!M248+Jul!M248+Ago!M248+Set!M248+Oct!M248+Nov!M248+Dic!M248</f>
        <v>2</v>
      </c>
      <c r="V248" s="13">
        <f>+Ene!N248+Feb!N248+Mar!N248+Abr!N248+May!N248+Jun!N248+Jul!N248+Ago!N248+Set!N248+Oct!N248+Nov!N248+Dic!N248</f>
        <v>0</v>
      </c>
      <c r="W248" s="13">
        <f>+Ene!O248+Feb!O248+Mar!O248+Abr!O248+May!O248+Jun!O248+Jul!O248+Ago!O248+Set!O248+Oct!O248+Nov!O248+Dic!O248</f>
        <v>1</v>
      </c>
      <c r="X248" s="13">
        <f t="shared" si="55"/>
        <v>3</v>
      </c>
      <c r="Y248" s="56">
        <f t="shared" si="56"/>
        <v>75.53471331009851</v>
      </c>
      <c r="Z248" s="47">
        <f t="shared" si="57"/>
        <v>3.9716838371833991</v>
      </c>
      <c r="AA248" s="14">
        <f>+Ene!P248+Feb!P248+Mar!P248+Abr!P248+May!P248+Jun!P248+Jul!P248+Ago!P248+Set!P248+Oct!P248+Nov!P248+Dic!P248</f>
        <v>0</v>
      </c>
      <c r="AB248" s="13">
        <f>+Ene!Q248+Feb!Q248+Mar!Q248+Abr!Q248+May!Q248+Jun!Q248+Jul!Q248+Ago!Q248+Set!Q248+Oct!Q248+Nov!Q248+Dic!Q248</f>
        <v>3</v>
      </c>
      <c r="AC248" s="13">
        <f>+Ene!R248+Feb!R248+Mar!R248+Abr!R248+May!R248+Jun!R248+Jul!R248+Ago!R248+Set!R248+Oct!R248+Nov!R248+Dic!R248</f>
        <v>2</v>
      </c>
      <c r="AD248" s="13">
        <f>+Ene!S248+Feb!S248+Mar!S248+Abr!S248+May!S248+Jun!S248+Jul!S248+Ago!S248+Set!S248+Oct!S248+Nov!S248+Dic!S248</f>
        <v>4</v>
      </c>
      <c r="AE248" s="13">
        <f t="shared" si="58"/>
        <v>9</v>
      </c>
      <c r="AF248" s="52">
        <v>60</v>
      </c>
      <c r="AG248" s="47">
        <f t="shared" si="59"/>
        <v>15</v>
      </c>
      <c r="AH248" s="14">
        <f>+Ene!T248+Feb!T248+Mar!T248+Abr!T248+May!T248+Jun!T248+Jul!T248+Ago!T248+Set!T248+Oct!T248+Nov!T248+Dic!T248</f>
        <v>3</v>
      </c>
      <c r="AI248" s="13">
        <f>+Ene!U248+Feb!U248+Mar!U248+Abr!U248+May!U248+Jun!U248+Jul!U248+Ago!U248+Set!U248+Oct!U248+Nov!U248+Dic!U248</f>
        <v>0</v>
      </c>
      <c r="AJ248" s="13">
        <f>+Ene!V248+Feb!V248+Mar!V248+Abr!V248+May!V248+Jun!V248+Jul!V248+Ago!V248+Set!V248+Oct!V248+Nov!V248+Dic!V248</f>
        <v>0</v>
      </c>
      <c r="AK248" s="13">
        <f>+Ene!W248+Feb!W248+Mar!W248+Abr!W248+May!W248+Jun!W248+Jul!W248+Ago!W248+Set!W248+Oct!W248+Nov!W248+Dic!W248</f>
        <v>0</v>
      </c>
      <c r="AL248" s="13">
        <f t="shared" si="60"/>
        <v>3</v>
      </c>
      <c r="AM248" s="56">
        <f t="shared" si="61"/>
        <v>75.53471331009851</v>
      </c>
      <c r="AN248" s="47">
        <f t="shared" si="62"/>
        <v>3.9716838371833991</v>
      </c>
      <c r="AO248" s="62">
        <f t="shared" si="63"/>
        <v>53.53471331009851</v>
      </c>
      <c r="AP248" s="40">
        <f>+Ene!X248+Feb!W248+Mar!W248+Abr!W248+May!W248+Jun!W248+Jul!W248+Ago!W248+Set!W248+Oct!W248+Nov!W248+Dic!W248</f>
        <v>0</v>
      </c>
      <c r="AQ248" s="59">
        <f t="shared" si="64"/>
        <v>0</v>
      </c>
      <c r="AR248" s="8">
        <f>+Ene!Y248+Feb!Y248+Mar!Y248+Abr!Y248+May!Y248+Jun!Y248+Jul!Y248+Ago!Y248+Set!Y248+Oct!Y248+Nov!Y248+Dic!Y248</f>
        <v>0</v>
      </c>
      <c r="AS248" s="59">
        <f t="shared" si="65"/>
        <v>0</v>
      </c>
      <c r="AT248" s="13">
        <f>+Ene!AA248+Feb!AA248+Mar!AA248+Abr!AA248+May!AA248+Jun!AA248+Jul!AA248+Ago!AA248+Set!AA248+Oct!AA248+Nov!AA248+Dic!AA248</f>
        <v>0</v>
      </c>
      <c r="AU248" s="13">
        <f>+Ene!AB248+Feb!AB248+Mar!AB248+Abr!AB248+May!AB248+Jun!AB248+Jul!AB248+Ago!AB248+Set!AB248+Oct!AB248+Nov!AB248+Dic!AB248</f>
        <v>0</v>
      </c>
      <c r="AV248" s="13">
        <f>+Ene!AC248+Feb!AC248+Mar!AC248+Abr!AC248+May!AC248+Jun!AC248+Jul!AC248+Ago!AC248+Set!AC248+Oct!AC248+Nov!AC248+Dic!AC248</f>
        <v>0</v>
      </c>
      <c r="AW248" s="14">
        <f t="shared" si="66"/>
        <v>0</v>
      </c>
      <c r="AX248" s="56">
        <f t="shared" si="67"/>
        <v>75.53471331009851</v>
      </c>
      <c r="AY248" s="47">
        <f t="shared" si="68"/>
        <v>0</v>
      </c>
    </row>
    <row r="249" spans="1:51" x14ac:dyDescent="0.3">
      <c r="A249" s="79" t="s">
        <v>51</v>
      </c>
      <c r="B249" s="79" t="s">
        <v>224</v>
      </c>
      <c r="C249" s="80">
        <v>406</v>
      </c>
      <c r="D249" s="79" t="s">
        <v>260</v>
      </c>
      <c r="E249" s="79" t="s">
        <v>51</v>
      </c>
      <c r="F249" s="79" t="s">
        <v>224</v>
      </c>
      <c r="G249" s="81" t="s">
        <v>264</v>
      </c>
      <c r="H249" s="85">
        <v>6964</v>
      </c>
      <c r="I249" s="84" t="s">
        <v>400</v>
      </c>
      <c r="J249" s="54">
        <v>17</v>
      </c>
      <c r="K249" s="54">
        <v>17</v>
      </c>
      <c r="L249" s="54">
        <v>22</v>
      </c>
      <c r="M249" s="54">
        <v>23.413031780881528</v>
      </c>
      <c r="N249" s="54">
        <v>45.413031780881525</v>
      </c>
      <c r="O249" s="54">
        <v>62.413031780881525</v>
      </c>
      <c r="P249" s="40">
        <f>+Ene!J249+Feb!J249+Mar!J249+Abr!J249+May!J249+Jun!J249+Jul!J249+Ago!J249+Set!J249+Oct!J249+Nov!J249+Dic!J249</f>
        <v>0</v>
      </c>
      <c r="Q249" s="8">
        <f>+Ene!K249+Feb!K249+Mar!K249+Abr!K249+May!K249+Jun!K249+Jul!K249+Ago!K249+Set!K249+Oct!K249+Nov!K249+Dic!K249</f>
        <v>0</v>
      </c>
      <c r="R249" s="42">
        <f>+Ene!L249+Feb!L249+Mar!L249+Abr!L249+May!L249+Jun!L249+Jul!L249+Ago!L249+Set!L249+Oct!L249+Nov!L249+Dic!L249</f>
        <v>1</v>
      </c>
      <c r="S249" s="54">
        <f t="shared" si="53"/>
        <v>17</v>
      </c>
      <c r="T249" s="51">
        <f t="shared" si="54"/>
        <v>5.8823529411764701</v>
      </c>
      <c r="U249" s="13">
        <f>+Ene!M249+Feb!M249+Mar!M249+Abr!M249+May!M249+Jun!M249+Jul!M249+Ago!M249+Set!M249+Oct!M249+Nov!M249+Dic!M249</f>
        <v>1</v>
      </c>
      <c r="V249" s="13">
        <f>+Ene!N249+Feb!N249+Mar!N249+Abr!N249+May!N249+Jun!N249+Jul!N249+Ago!N249+Set!N249+Oct!N249+Nov!N249+Dic!N249</f>
        <v>1</v>
      </c>
      <c r="W249" s="13">
        <f>+Ene!O249+Feb!O249+Mar!O249+Abr!O249+May!O249+Jun!O249+Jul!O249+Ago!O249+Set!O249+Oct!O249+Nov!O249+Dic!O249</f>
        <v>2</v>
      </c>
      <c r="X249" s="13">
        <f t="shared" si="55"/>
        <v>4</v>
      </c>
      <c r="Y249" s="56">
        <f t="shared" si="56"/>
        <v>62.413031780881525</v>
      </c>
      <c r="Z249" s="47">
        <f t="shared" si="57"/>
        <v>6.4089179548962205</v>
      </c>
      <c r="AA249" s="14">
        <f>+Ene!P249+Feb!P249+Mar!P249+Abr!P249+May!P249+Jun!P249+Jul!P249+Ago!P249+Set!P249+Oct!P249+Nov!P249+Dic!P249</f>
        <v>0</v>
      </c>
      <c r="AB249" s="13">
        <f>+Ene!Q249+Feb!Q249+Mar!Q249+Abr!Q249+May!Q249+Jun!Q249+Jul!Q249+Ago!Q249+Set!Q249+Oct!Q249+Nov!Q249+Dic!Q249</f>
        <v>1</v>
      </c>
      <c r="AC249" s="13">
        <f>+Ene!R249+Feb!R249+Mar!R249+Abr!R249+May!R249+Jun!R249+Jul!R249+Ago!R249+Set!R249+Oct!R249+Nov!R249+Dic!R249</f>
        <v>6</v>
      </c>
      <c r="AD249" s="13">
        <f>+Ene!S249+Feb!S249+Mar!S249+Abr!S249+May!S249+Jun!S249+Jul!S249+Ago!S249+Set!S249+Oct!S249+Nov!S249+Dic!S249</f>
        <v>2</v>
      </c>
      <c r="AE249" s="13">
        <f t="shared" si="58"/>
        <v>9</v>
      </c>
      <c r="AF249" s="52">
        <v>108</v>
      </c>
      <c r="AG249" s="47">
        <f t="shared" si="59"/>
        <v>8.3333333333333321</v>
      </c>
      <c r="AH249" s="14">
        <f>+Ene!T249+Feb!T249+Mar!T249+Abr!T249+May!T249+Jun!T249+Jul!T249+Ago!T249+Set!T249+Oct!T249+Nov!T249+Dic!T249</f>
        <v>0</v>
      </c>
      <c r="AI249" s="13">
        <f>+Ene!U249+Feb!U249+Mar!U249+Abr!U249+May!U249+Jun!U249+Jul!U249+Ago!U249+Set!U249+Oct!U249+Nov!U249+Dic!U249</f>
        <v>0</v>
      </c>
      <c r="AJ249" s="13">
        <f>+Ene!V249+Feb!V249+Mar!V249+Abr!V249+May!V249+Jun!V249+Jul!V249+Ago!V249+Set!V249+Oct!V249+Nov!V249+Dic!V249</f>
        <v>0</v>
      </c>
      <c r="AK249" s="13">
        <f>+Ene!W249+Feb!W249+Mar!W249+Abr!W249+May!W249+Jun!W249+Jul!W249+Ago!W249+Set!W249+Oct!W249+Nov!W249+Dic!W249</f>
        <v>0</v>
      </c>
      <c r="AL249" s="13">
        <f t="shared" si="60"/>
        <v>0</v>
      </c>
      <c r="AM249" s="56">
        <f t="shared" si="61"/>
        <v>62.413031780881525</v>
      </c>
      <c r="AN249" s="47">
        <f t="shared" si="62"/>
        <v>0</v>
      </c>
      <c r="AO249" s="62">
        <f t="shared" si="63"/>
        <v>45.413031780881525</v>
      </c>
      <c r="AP249" s="40">
        <f>+Ene!X249+Feb!W249+Mar!W249+Abr!W249+May!W249+Jun!W249+Jul!W249+Ago!W249+Set!W249+Oct!W249+Nov!W249+Dic!W249</f>
        <v>0</v>
      </c>
      <c r="AQ249" s="59">
        <f t="shared" si="64"/>
        <v>0</v>
      </c>
      <c r="AR249" s="8">
        <f>+Ene!Y249+Feb!Y249+Mar!Y249+Abr!Y249+May!Y249+Jun!Y249+Jul!Y249+Ago!Y249+Set!Y249+Oct!Y249+Nov!Y249+Dic!Y249</f>
        <v>0</v>
      </c>
      <c r="AS249" s="59">
        <f t="shared" si="65"/>
        <v>0</v>
      </c>
      <c r="AT249" s="13">
        <f>+Ene!AA249+Feb!AA249+Mar!AA249+Abr!AA249+May!AA249+Jun!AA249+Jul!AA249+Ago!AA249+Set!AA249+Oct!AA249+Nov!AA249+Dic!AA249</f>
        <v>0</v>
      </c>
      <c r="AU249" s="13">
        <f>+Ene!AB249+Feb!AB249+Mar!AB249+Abr!AB249+May!AB249+Jun!AB249+Jul!AB249+Ago!AB249+Set!AB249+Oct!AB249+Nov!AB249+Dic!AB249</f>
        <v>0</v>
      </c>
      <c r="AV249" s="13">
        <f>+Ene!AC249+Feb!AC249+Mar!AC249+Abr!AC249+May!AC249+Jun!AC249+Jul!AC249+Ago!AC249+Set!AC249+Oct!AC249+Nov!AC249+Dic!AC249</f>
        <v>0</v>
      </c>
      <c r="AW249" s="14">
        <f t="shared" si="66"/>
        <v>0</v>
      </c>
      <c r="AX249" s="56">
        <f t="shared" si="67"/>
        <v>62.413031780881525</v>
      </c>
      <c r="AY249" s="47">
        <f t="shared" si="68"/>
        <v>0</v>
      </c>
    </row>
    <row r="250" spans="1:51" x14ac:dyDescent="0.3">
      <c r="A250" s="79" t="s">
        <v>51</v>
      </c>
      <c r="B250" s="79" t="s">
        <v>224</v>
      </c>
      <c r="C250" s="80">
        <v>406</v>
      </c>
      <c r="D250" s="79" t="s">
        <v>260</v>
      </c>
      <c r="E250" s="79" t="s">
        <v>51</v>
      </c>
      <c r="F250" s="79" t="s">
        <v>224</v>
      </c>
      <c r="G250" s="81" t="s">
        <v>263</v>
      </c>
      <c r="H250" s="85">
        <v>182</v>
      </c>
      <c r="I250" s="84" t="s">
        <v>401</v>
      </c>
      <c r="J250" s="54">
        <v>30</v>
      </c>
      <c r="K250" s="54">
        <v>30</v>
      </c>
      <c r="L250" s="54">
        <v>56</v>
      </c>
      <c r="M250" s="54">
        <v>60.278636059591598</v>
      </c>
      <c r="N250" s="54">
        <v>116.27863605959161</v>
      </c>
      <c r="O250" s="54">
        <v>146.27863605959161</v>
      </c>
      <c r="P250" s="40">
        <f>+Ene!J250+Feb!J250+Mar!J250+Abr!J250+May!J250+Jun!J250+Jul!J250+Ago!J250+Set!J250+Oct!J250+Nov!J250+Dic!J250</f>
        <v>6</v>
      </c>
      <c r="Q250" s="8">
        <f>+Ene!K250+Feb!K250+Mar!K250+Abr!K250+May!K250+Jun!K250+Jul!K250+Ago!K250+Set!K250+Oct!K250+Nov!K250+Dic!K250</f>
        <v>4</v>
      </c>
      <c r="R250" s="42">
        <f>+Ene!L250+Feb!L250+Mar!L250+Abr!L250+May!L250+Jun!L250+Jul!L250+Ago!L250+Set!L250+Oct!L250+Nov!L250+Dic!L250</f>
        <v>7</v>
      </c>
      <c r="S250" s="54">
        <f t="shared" si="53"/>
        <v>30</v>
      </c>
      <c r="T250" s="51">
        <f t="shared" si="54"/>
        <v>23.333333333333332</v>
      </c>
      <c r="U250" s="13">
        <f>+Ene!M250+Feb!M250+Mar!M250+Abr!M250+May!M250+Jun!M250+Jul!M250+Ago!M250+Set!M250+Oct!M250+Nov!M250+Dic!M250</f>
        <v>4</v>
      </c>
      <c r="V250" s="13">
        <f>+Ene!N250+Feb!N250+Mar!N250+Abr!N250+May!N250+Jun!N250+Jul!N250+Ago!N250+Set!N250+Oct!N250+Nov!N250+Dic!N250</f>
        <v>3</v>
      </c>
      <c r="W250" s="13">
        <f>+Ene!O250+Feb!O250+Mar!O250+Abr!O250+May!O250+Jun!O250+Jul!O250+Ago!O250+Set!O250+Oct!O250+Nov!O250+Dic!O250</f>
        <v>2</v>
      </c>
      <c r="X250" s="13">
        <f t="shared" si="55"/>
        <v>9</v>
      </c>
      <c r="Y250" s="56">
        <f t="shared" si="56"/>
        <v>146.27863605959161</v>
      </c>
      <c r="Z250" s="47">
        <f t="shared" si="57"/>
        <v>6.1526414536252183</v>
      </c>
      <c r="AA250" s="14">
        <f>+Ene!P250+Feb!P250+Mar!P250+Abr!P250+May!P250+Jun!P250+Jul!P250+Ago!P250+Set!P250+Oct!P250+Nov!P250+Dic!P250</f>
        <v>0</v>
      </c>
      <c r="AB250" s="13">
        <f>+Ene!Q250+Feb!Q250+Mar!Q250+Abr!Q250+May!Q250+Jun!Q250+Jul!Q250+Ago!Q250+Set!Q250+Oct!Q250+Nov!Q250+Dic!Q250</f>
        <v>2</v>
      </c>
      <c r="AC250" s="13">
        <f>+Ene!R250+Feb!R250+Mar!R250+Abr!R250+May!R250+Jun!R250+Jul!R250+Ago!R250+Set!R250+Oct!R250+Nov!R250+Dic!R250</f>
        <v>7</v>
      </c>
      <c r="AD250" s="13">
        <f>+Ene!S250+Feb!S250+Mar!S250+Abr!S250+May!S250+Jun!S250+Jul!S250+Ago!S250+Set!S250+Oct!S250+Nov!S250+Dic!S250</f>
        <v>1</v>
      </c>
      <c r="AE250" s="13">
        <f t="shared" si="58"/>
        <v>10</v>
      </c>
      <c r="AF250" s="52">
        <v>92</v>
      </c>
      <c r="AG250" s="47">
        <f t="shared" si="59"/>
        <v>10.869565217391305</v>
      </c>
      <c r="AH250" s="14">
        <f>+Ene!T250+Feb!T250+Mar!T250+Abr!T250+May!T250+Jun!T250+Jul!T250+Ago!T250+Set!T250+Oct!T250+Nov!T250+Dic!T250</f>
        <v>1</v>
      </c>
      <c r="AI250" s="13">
        <f>+Ene!U250+Feb!U250+Mar!U250+Abr!U250+May!U250+Jun!U250+Jul!U250+Ago!U250+Set!U250+Oct!U250+Nov!U250+Dic!U250</f>
        <v>9</v>
      </c>
      <c r="AJ250" s="13">
        <f>+Ene!V250+Feb!V250+Mar!V250+Abr!V250+May!V250+Jun!V250+Jul!V250+Ago!V250+Set!V250+Oct!V250+Nov!V250+Dic!V250</f>
        <v>9</v>
      </c>
      <c r="AK250" s="13">
        <f>+Ene!W250+Feb!W250+Mar!W250+Abr!W250+May!W250+Jun!W250+Jul!W250+Ago!W250+Set!W250+Oct!W250+Nov!W250+Dic!W250</f>
        <v>1</v>
      </c>
      <c r="AL250" s="13">
        <f t="shared" si="60"/>
        <v>20</v>
      </c>
      <c r="AM250" s="56">
        <f t="shared" si="61"/>
        <v>146.27863605959161</v>
      </c>
      <c r="AN250" s="47">
        <f t="shared" si="62"/>
        <v>13.672536563611597</v>
      </c>
      <c r="AO250" s="62">
        <f t="shared" si="63"/>
        <v>116.27863605959161</v>
      </c>
      <c r="AP250" s="40">
        <f>+Ene!X250+Feb!W250+Mar!W250+Abr!W250+May!W250+Jun!W250+Jul!W250+Ago!W250+Set!W250+Oct!W250+Nov!W250+Dic!W250</f>
        <v>0</v>
      </c>
      <c r="AQ250" s="59">
        <f t="shared" si="64"/>
        <v>0</v>
      </c>
      <c r="AR250" s="8">
        <f>+Ene!Y250+Feb!Y250+Mar!Y250+Abr!Y250+May!Y250+Jun!Y250+Jul!Y250+Ago!Y250+Set!Y250+Oct!Y250+Nov!Y250+Dic!Y250</f>
        <v>0</v>
      </c>
      <c r="AS250" s="59">
        <f t="shared" si="65"/>
        <v>0</v>
      </c>
      <c r="AT250" s="13">
        <f>+Ene!AA250+Feb!AA250+Mar!AA250+Abr!AA250+May!AA250+Jun!AA250+Jul!AA250+Ago!AA250+Set!AA250+Oct!AA250+Nov!AA250+Dic!AA250</f>
        <v>3</v>
      </c>
      <c r="AU250" s="13">
        <f>+Ene!AB250+Feb!AB250+Mar!AB250+Abr!AB250+May!AB250+Jun!AB250+Jul!AB250+Ago!AB250+Set!AB250+Oct!AB250+Nov!AB250+Dic!AB250</f>
        <v>2</v>
      </c>
      <c r="AV250" s="13">
        <f>+Ene!AC250+Feb!AC250+Mar!AC250+Abr!AC250+May!AC250+Jun!AC250+Jul!AC250+Ago!AC250+Set!AC250+Oct!AC250+Nov!AC250+Dic!AC250</f>
        <v>0</v>
      </c>
      <c r="AW250" s="14">
        <f t="shared" si="66"/>
        <v>5</v>
      </c>
      <c r="AX250" s="56">
        <f t="shared" si="67"/>
        <v>146.27863605959161</v>
      </c>
      <c r="AY250" s="47">
        <f t="shared" si="68"/>
        <v>3.4181341409028994</v>
      </c>
    </row>
    <row r="251" spans="1:51" x14ac:dyDescent="0.3">
      <c r="A251" s="79" t="s">
        <v>51</v>
      </c>
      <c r="B251" s="79" t="s">
        <v>224</v>
      </c>
      <c r="C251" s="80">
        <v>406</v>
      </c>
      <c r="D251" s="79" t="s">
        <v>260</v>
      </c>
      <c r="E251" s="79" t="s">
        <v>51</v>
      </c>
      <c r="F251" s="79" t="s">
        <v>224</v>
      </c>
      <c r="G251" s="81" t="s">
        <v>264</v>
      </c>
      <c r="H251" s="85">
        <v>296</v>
      </c>
      <c r="I251" s="84" t="s">
        <v>227</v>
      </c>
      <c r="J251" s="54">
        <v>11</v>
      </c>
      <c r="K251" s="54">
        <v>11</v>
      </c>
      <c r="L251" s="54">
        <v>24</v>
      </c>
      <c r="M251" s="54">
        <v>26.105329494306662</v>
      </c>
      <c r="N251" s="54">
        <v>50.105329494306659</v>
      </c>
      <c r="O251" s="54">
        <v>61.105329494306659</v>
      </c>
      <c r="P251" s="40">
        <f>+Ene!J251+Feb!J251+Mar!J251+Abr!J251+May!J251+Jun!J251+Jul!J251+Ago!J251+Set!J251+Oct!J251+Nov!J251+Dic!J251</f>
        <v>1</v>
      </c>
      <c r="Q251" s="8">
        <f>+Ene!K251+Feb!K251+Mar!K251+Abr!K251+May!K251+Jun!K251+Jul!K251+Ago!K251+Set!K251+Oct!K251+Nov!K251+Dic!K251</f>
        <v>1</v>
      </c>
      <c r="R251" s="42">
        <f>+Ene!L251+Feb!L251+Mar!L251+Abr!L251+May!L251+Jun!L251+Jul!L251+Ago!L251+Set!L251+Oct!L251+Nov!L251+Dic!L251</f>
        <v>0</v>
      </c>
      <c r="S251" s="54">
        <f t="shared" si="53"/>
        <v>11</v>
      </c>
      <c r="T251" s="51">
        <f t="shared" si="54"/>
        <v>0</v>
      </c>
      <c r="U251" s="13">
        <f>+Ene!M251+Feb!M251+Mar!M251+Abr!M251+May!M251+Jun!M251+Jul!M251+Ago!M251+Set!M251+Oct!M251+Nov!M251+Dic!M251</f>
        <v>0</v>
      </c>
      <c r="V251" s="13">
        <f>+Ene!N251+Feb!N251+Mar!N251+Abr!N251+May!N251+Jun!N251+Jul!N251+Ago!N251+Set!N251+Oct!N251+Nov!N251+Dic!N251</f>
        <v>0</v>
      </c>
      <c r="W251" s="13">
        <f>+Ene!O251+Feb!O251+Mar!O251+Abr!O251+May!O251+Jun!O251+Jul!O251+Ago!O251+Set!O251+Oct!O251+Nov!O251+Dic!O251</f>
        <v>6</v>
      </c>
      <c r="X251" s="13">
        <f t="shared" si="55"/>
        <v>6</v>
      </c>
      <c r="Y251" s="56">
        <f t="shared" si="56"/>
        <v>61.105329494306659</v>
      </c>
      <c r="Z251" s="47">
        <f t="shared" si="57"/>
        <v>9.8191107873152639</v>
      </c>
      <c r="AA251" s="14">
        <f>+Ene!P251+Feb!P251+Mar!P251+Abr!P251+May!P251+Jun!P251+Jul!P251+Ago!P251+Set!P251+Oct!P251+Nov!P251+Dic!P251</f>
        <v>0</v>
      </c>
      <c r="AB251" s="13">
        <f>+Ene!Q251+Feb!Q251+Mar!Q251+Abr!Q251+May!Q251+Jun!Q251+Jul!Q251+Ago!Q251+Set!Q251+Oct!Q251+Nov!Q251+Dic!Q251</f>
        <v>2</v>
      </c>
      <c r="AC251" s="13">
        <f>+Ene!R251+Feb!R251+Mar!R251+Abr!R251+May!R251+Jun!R251+Jul!R251+Ago!R251+Set!R251+Oct!R251+Nov!R251+Dic!R251</f>
        <v>3</v>
      </c>
      <c r="AD251" s="13">
        <f>+Ene!S251+Feb!S251+Mar!S251+Abr!S251+May!S251+Jun!S251+Jul!S251+Ago!S251+Set!S251+Oct!S251+Nov!S251+Dic!S251</f>
        <v>4</v>
      </c>
      <c r="AE251" s="13">
        <f t="shared" si="58"/>
        <v>9</v>
      </c>
      <c r="AF251" s="52">
        <v>67</v>
      </c>
      <c r="AG251" s="47">
        <f t="shared" si="59"/>
        <v>13.432835820895523</v>
      </c>
      <c r="AH251" s="14">
        <f>+Ene!T251+Feb!T251+Mar!T251+Abr!T251+May!T251+Jun!T251+Jul!T251+Ago!T251+Set!T251+Oct!T251+Nov!T251+Dic!T251</f>
        <v>0</v>
      </c>
      <c r="AI251" s="13">
        <f>+Ene!U251+Feb!U251+Mar!U251+Abr!U251+May!U251+Jun!U251+Jul!U251+Ago!U251+Set!U251+Oct!U251+Nov!U251+Dic!U251</f>
        <v>0</v>
      </c>
      <c r="AJ251" s="13">
        <f>+Ene!V251+Feb!V251+Mar!V251+Abr!V251+May!V251+Jun!V251+Jul!V251+Ago!V251+Set!V251+Oct!V251+Nov!V251+Dic!V251</f>
        <v>0</v>
      </c>
      <c r="AK251" s="13">
        <f>+Ene!W251+Feb!W251+Mar!W251+Abr!W251+May!W251+Jun!W251+Jul!W251+Ago!W251+Set!W251+Oct!W251+Nov!W251+Dic!W251</f>
        <v>0</v>
      </c>
      <c r="AL251" s="13">
        <f t="shared" si="60"/>
        <v>0</v>
      </c>
      <c r="AM251" s="56">
        <f t="shared" si="61"/>
        <v>61.105329494306659</v>
      </c>
      <c r="AN251" s="47">
        <f t="shared" si="62"/>
        <v>0</v>
      </c>
      <c r="AO251" s="62">
        <f t="shared" si="63"/>
        <v>50.105329494306659</v>
      </c>
      <c r="AP251" s="40">
        <f>+Ene!X251+Feb!W251+Mar!W251+Abr!W251+May!W251+Jun!W251+Jul!W251+Ago!W251+Set!W251+Oct!W251+Nov!W251+Dic!W251</f>
        <v>0</v>
      </c>
      <c r="AQ251" s="59">
        <f t="shared" si="64"/>
        <v>0</v>
      </c>
      <c r="AR251" s="8">
        <f>+Ene!Y251+Feb!Y251+Mar!Y251+Abr!Y251+May!Y251+Jun!Y251+Jul!Y251+Ago!Y251+Set!Y251+Oct!Y251+Nov!Y251+Dic!Y251</f>
        <v>0</v>
      </c>
      <c r="AS251" s="59">
        <f t="shared" si="65"/>
        <v>0</v>
      </c>
      <c r="AT251" s="13">
        <f>+Ene!AA251+Feb!AA251+Mar!AA251+Abr!AA251+May!AA251+Jun!AA251+Jul!AA251+Ago!AA251+Set!AA251+Oct!AA251+Nov!AA251+Dic!AA251</f>
        <v>0</v>
      </c>
      <c r="AU251" s="13">
        <f>+Ene!AB251+Feb!AB251+Mar!AB251+Abr!AB251+May!AB251+Jun!AB251+Jul!AB251+Ago!AB251+Set!AB251+Oct!AB251+Nov!AB251+Dic!AB251</f>
        <v>0</v>
      </c>
      <c r="AV251" s="13">
        <f>+Ene!AC251+Feb!AC251+Mar!AC251+Abr!AC251+May!AC251+Jun!AC251+Jul!AC251+Ago!AC251+Set!AC251+Oct!AC251+Nov!AC251+Dic!AC251</f>
        <v>0</v>
      </c>
      <c r="AW251" s="14">
        <f t="shared" si="66"/>
        <v>0</v>
      </c>
      <c r="AX251" s="56">
        <f t="shared" si="67"/>
        <v>61.105329494306659</v>
      </c>
      <c r="AY251" s="47">
        <f t="shared" si="68"/>
        <v>0</v>
      </c>
    </row>
    <row r="252" spans="1:51" x14ac:dyDescent="0.3">
      <c r="A252" s="79" t="s">
        <v>51</v>
      </c>
      <c r="B252" s="79" t="s">
        <v>224</v>
      </c>
      <c r="C252" s="80">
        <v>406</v>
      </c>
      <c r="D252" s="79" t="s">
        <v>260</v>
      </c>
      <c r="E252" s="79" t="s">
        <v>51</v>
      </c>
      <c r="F252" s="79" t="s">
        <v>224</v>
      </c>
      <c r="G252" s="81" t="s">
        <v>264</v>
      </c>
      <c r="H252" s="85">
        <v>180</v>
      </c>
      <c r="I252" s="84" t="s">
        <v>226</v>
      </c>
      <c r="J252" s="54">
        <v>2</v>
      </c>
      <c r="K252" s="54">
        <v>2</v>
      </c>
      <c r="L252" s="54">
        <v>17</v>
      </c>
      <c r="M252" s="54">
        <v>17.897080225724693</v>
      </c>
      <c r="N252" s="54">
        <v>34.897080225724693</v>
      </c>
      <c r="O252" s="54">
        <v>36.897080225724693</v>
      </c>
      <c r="P252" s="40">
        <f>+Ene!J252+Feb!J252+Mar!J252+Abr!J252+May!J252+Jun!J252+Jul!J252+Ago!J252+Set!J252+Oct!J252+Nov!J252+Dic!J252</f>
        <v>0</v>
      </c>
      <c r="Q252" s="8">
        <f>+Ene!K252+Feb!K252+Mar!K252+Abr!K252+May!K252+Jun!K252+Jul!K252+Ago!K252+Set!K252+Oct!K252+Nov!K252+Dic!K252</f>
        <v>0</v>
      </c>
      <c r="R252" s="42">
        <f>+Ene!L252+Feb!L252+Mar!L252+Abr!L252+May!L252+Jun!L252+Jul!L252+Ago!L252+Set!L252+Oct!L252+Nov!L252+Dic!L252</f>
        <v>0</v>
      </c>
      <c r="S252" s="54">
        <f t="shared" si="53"/>
        <v>2</v>
      </c>
      <c r="T252" s="51">
        <f t="shared" si="54"/>
        <v>0</v>
      </c>
      <c r="U252" s="13">
        <f>+Ene!M252+Feb!M252+Mar!M252+Abr!M252+May!M252+Jun!M252+Jul!M252+Ago!M252+Set!M252+Oct!M252+Nov!M252+Dic!M252</f>
        <v>0</v>
      </c>
      <c r="V252" s="13">
        <f>+Ene!N252+Feb!N252+Mar!N252+Abr!N252+May!N252+Jun!N252+Jul!N252+Ago!N252+Set!N252+Oct!N252+Nov!N252+Dic!N252</f>
        <v>0</v>
      </c>
      <c r="W252" s="13">
        <f>+Ene!O252+Feb!O252+Mar!O252+Abr!O252+May!O252+Jun!O252+Jul!O252+Ago!O252+Set!O252+Oct!O252+Nov!O252+Dic!O252</f>
        <v>2</v>
      </c>
      <c r="X252" s="13">
        <f t="shared" si="55"/>
        <v>2</v>
      </c>
      <c r="Y252" s="56">
        <f t="shared" si="56"/>
        <v>36.897080225724693</v>
      </c>
      <c r="Z252" s="47">
        <f t="shared" si="57"/>
        <v>5.4204831053422957</v>
      </c>
      <c r="AA252" s="14">
        <f>+Ene!P252+Feb!P252+Mar!P252+Abr!P252+May!P252+Jun!P252+Jul!P252+Ago!P252+Set!P252+Oct!P252+Nov!P252+Dic!P252</f>
        <v>0</v>
      </c>
      <c r="AB252" s="13">
        <f>+Ene!Q252+Feb!Q252+Mar!Q252+Abr!Q252+May!Q252+Jun!Q252+Jul!Q252+Ago!Q252+Set!Q252+Oct!Q252+Nov!Q252+Dic!Q252</f>
        <v>0</v>
      </c>
      <c r="AC252" s="13">
        <f>+Ene!R252+Feb!R252+Mar!R252+Abr!R252+May!R252+Jun!R252+Jul!R252+Ago!R252+Set!R252+Oct!R252+Nov!R252+Dic!R252</f>
        <v>0</v>
      </c>
      <c r="AD252" s="13">
        <f>+Ene!S252+Feb!S252+Mar!S252+Abr!S252+May!S252+Jun!S252+Jul!S252+Ago!S252+Set!S252+Oct!S252+Nov!S252+Dic!S252</f>
        <v>3</v>
      </c>
      <c r="AE252" s="13">
        <f t="shared" si="58"/>
        <v>3</v>
      </c>
      <c r="AF252" s="52">
        <v>70</v>
      </c>
      <c r="AG252" s="47">
        <f t="shared" si="59"/>
        <v>4.2857142857142856</v>
      </c>
      <c r="AH252" s="14">
        <f>+Ene!T252+Feb!T252+Mar!T252+Abr!T252+May!T252+Jun!T252+Jul!T252+Ago!T252+Set!T252+Oct!T252+Nov!T252+Dic!T252</f>
        <v>0</v>
      </c>
      <c r="AI252" s="13">
        <f>+Ene!U252+Feb!U252+Mar!U252+Abr!U252+May!U252+Jun!U252+Jul!U252+Ago!U252+Set!U252+Oct!U252+Nov!U252+Dic!U252</f>
        <v>0</v>
      </c>
      <c r="AJ252" s="13">
        <f>+Ene!V252+Feb!V252+Mar!V252+Abr!V252+May!V252+Jun!V252+Jul!V252+Ago!V252+Set!V252+Oct!V252+Nov!V252+Dic!V252</f>
        <v>0</v>
      </c>
      <c r="AK252" s="13">
        <f>+Ene!W252+Feb!W252+Mar!W252+Abr!W252+May!W252+Jun!W252+Jul!W252+Ago!W252+Set!W252+Oct!W252+Nov!W252+Dic!W252</f>
        <v>0</v>
      </c>
      <c r="AL252" s="13">
        <f t="shared" si="60"/>
        <v>0</v>
      </c>
      <c r="AM252" s="56">
        <f t="shared" si="61"/>
        <v>36.897080225724693</v>
      </c>
      <c r="AN252" s="47">
        <f t="shared" si="62"/>
        <v>0</v>
      </c>
      <c r="AO252" s="62">
        <f t="shared" si="63"/>
        <v>34.897080225724693</v>
      </c>
      <c r="AP252" s="40">
        <f>+Ene!X252+Feb!W252+Mar!W252+Abr!W252+May!W252+Jun!W252+Jul!W252+Ago!W252+Set!W252+Oct!W252+Nov!W252+Dic!W252</f>
        <v>0</v>
      </c>
      <c r="AQ252" s="59">
        <f t="shared" si="64"/>
        <v>0</v>
      </c>
      <c r="AR252" s="8">
        <f>+Ene!Y252+Feb!Y252+Mar!Y252+Abr!Y252+May!Y252+Jun!Y252+Jul!Y252+Ago!Y252+Set!Y252+Oct!Y252+Nov!Y252+Dic!Y252</f>
        <v>0</v>
      </c>
      <c r="AS252" s="59">
        <f t="shared" si="65"/>
        <v>0</v>
      </c>
      <c r="AT252" s="13">
        <f>+Ene!AA252+Feb!AA252+Mar!AA252+Abr!AA252+May!AA252+Jun!AA252+Jul!AA252+Ago!AA252+Set!AA252+Oct!AA252+Nov!AA252+Dic!AA252</f>
        <v>0</v>
      </c>
      <c r="AU252" s="13">
        <f>+Ene!AB252+Feb!AB252+Mar!AB252+Abr!AB252+May!AB252+Jun!AB252+Jul!AB252+Ago!AB252+Set!AB252+Oct!AB252+Nov!AB252+Dic!AB252</f>
        <v>0</v>
      </c>
      <c r="AV252" s="13">
        <f>+Ene!AC252+Feb!AC252+Mar!AC252+Abr!AC252+May!AC252+Jun!AC252+Jul!AC252+Ago!AC252+Set!AC252+Oct!AC252+Nov!AC252+Dic!AC252</f>
        <v>0</v>
      </c>
      <c r="AW252" s="14">
        <f t="shared" si="66"/>
        <v>0</v>
      </c>
      <c r="AX252" s="56">
        <f t="shared" si="67"/>
        <v>36.897080225724693</v>
      </c>
      <c r="AY252" s="47">
        <f t="shared" si="68"/>
        <v>0</v>
      </c>
    </row>
    <row r="253" spans="1:51" x14ac:dyDescent="0.3">
      <c r="A253" s="79" t="s">
        <v>51</v>
      </c>
      <c r="B253" s="79" t="s">
        <v>224</v>
      </c>
      <c r="C253" s="80">
        <v>406</v>
      </c>
      <c r="D253" s="79" t="s">
        <v>260</v>
      </c>
      <c r="E253" s="79" t="s">
        <v>51</v>
      </c>
      <c r="F253" s="79" t="s">
        <v>224</v>
      </c>
      <c r="G253" s="81" t="s">
        <v>573</v>
      </c>
      <c r="H253" s="85">
        <v>181</v>
      </c>
      <c r="I253" s="84" t="s">
        <v>402</v>
      </c>
      <c r="J253" s="54">
        <v>6</v>
      </c>
      <c r="K253" s="54">
        <v>6</v>
      </c>
      <c r="L253" s="54">
        <v>19</v>
      </c>
      <c r="M253" s="54">
        <v>20.496323584449684</v>
      </c>
      <c r="N253" s="54">
        <v>39.496323584449684</v>
      </c>
      <c r="O253" s="54">
        <v>45.496323584449684</v>
      </c>
      <c r="P253" s="40">
        <f>+Ene!J253+Feb!J253+Mar!J253+Abr!J253+May!J253+Jun!J253+Jul!J253+Ago!J253+Set!J253+Oct!J253+Nov!J253+Dic!J253</f>
        <v>0</v>
      </c>
      <c r="Q253" s="8">
        <f>+Ene!K253+Feb!K253+Mar!K253+Abr!K253+May!K253+Jun!K253+Jul!K253+Ago!K253+Set!K253+Oct!K253+Nov!K253+Dic!K253</f>
        <v>0</v>
      </c>
      <c r="R253" s="42">
        <f>+Ene!L253+Feb!L253+Mar!L253+Abr!L253+May!L253+Jun!L253+Jul!L253+Ago!L253+Set!L253+Oct!L253+Nov!L253+Dic!L253</f>
        <v>0</v>
      </c>
      <c r="S253" s="54">
        <f t="shared" si="53"/>
        <v>6</v>
      </c>
      <c r="T253" s="51">
        <f t="shared" si="54"/>
        <v>0</v>
      </c>
      <c r="U253" s="13">
        <f>+Ene!M253+Feb!M253+Mar!M253+Abr!M253+May!M253+Jun!M253+Jul!M253+Ago!M253+Set!M253+Oct!M253+Nov!M253+Dic!M253</f>
        <v>0</v>
      </c>
      <c r="V253" s="13">
        <f>+Ene!N253+Feb!N253+Mar!N253+Abr!N253+May!N253+Jun!N253+Jul!N253+Ago!N253+Set!N253+Oct!N253+Nov!N253+Dic!N253</f>
        <v>0</v>
      </c>
      <c r="W253" s="13">
        <f>+Ene!O253+Feb!O253+Mar!O253+Abr!O253+May!O253+Jun!O253+Jul!O253+Ago!O253+Set!O253+Oct!O253+Nov!O253+Dic!O253</f>
        <v>1</v>
      </c>
      <c r="X253" s="13">
        <f t="shared" si="55"/>
        <v>1</v>
      </c>
      <c r="Y253" s="56">
        <f t="shared" si="56"/>
        <v>45.496323584449684</v>
      </c>
      <c r="Z253" s="47">
        <f t="shared" si="57"/>
        <v>2.1979797953208529</v>
      </c>
      <c r="AA253" s="14">
        <f>+Ene!P253+Feb!P253+Mar!P253+Abr!P253+May!P253+Jun!P253+Jul!P253+Ago!P253+Set!P253+Oct!P253+Nov!P253+Dic!P253</f>
        <v>0</v>
      </c>
      <c r="AB253" s="13">
        <f>+Ene!Q253+Feb!Q253+Mar!Q253+Abr!Q253+May!Q253+Jun!Q253+Jul!Q253+Ago!Q253+Set!Q253+Oct!Q253+Nov!Q253+Dic!Q253</f>
        <v>0</v>
      </c>
      <c r="AC253" s="13">
        <f>+Ene!R253+Feb!R253+Mar!R253+Abr!R253+May!R253+Jun!R253+Jul!R253+Ago!R253+Set!R253+Oct!R253+Nov!R253+Dic!R253</f>
        <v>0</v>
      </c>
      <c r="AD253" s="13">
        <f>+Ene!S253+Feb!S253+Mar!S253+Abr!S253+May!S253+Jun!S253+Jul!S253+Ago!S253+Set!S253+Oct!S253+Nov!S253+Dic!S253</f>
        <v>0</v>
      </c>
      <c r="AE253" s="13">
        <f t="shared" si="58"/>
        <v>0</v>
      </c>
      <c r="AF253" s="52">
        <v>70</v>
      </c>
      <c r="AG253" s="47">
        <f t="shared" si="59"/>
        <v>0</v>
      </c>
      <c r="AH253" s="14">
        <f>+Ene!T253+Feb!T253+Mar!T253+Abr!T253+May!T253+Jun!T253+Jul!T253+Ago!T253+Set!T253+Oct!T253+Nov!T253+Dic!T253</f>
        <v>0</v>
      </c>
      <c r="AI253" s="13">
        <f>+Ene!U253+Feb!U253+Mar!U253+Abr!U253+May!U253+Jun!U253+Jul!U253+Ago!U253+Set!U253+Oct!U253+Nov!U253+Dic!U253</f>
        <v>0</v>
      </c>
      <c r="AJ253" s="13">
        <f>+Ene!V253+Feb!V253+Mar!V253+Abr!V253+May!V253+Jun!V253+Jul!V253+Ago!V253+Set!V253+Oct!V253+Nov!V253+Dic!V253</f>
        <v>0</v>
      </c>
      <c r="AK253" s="13">
        <f>+Ene!W253+Feb!W253+Mar!W253+Abr!W253+May!W253+Jun!W253+Jul!W253+Ago!W253+Set!W253+Oct!W253+Nov!W253+Dic!W253</f>
        <v>0</v>
      </c>
      <c r="AL253" s="13">
        <f t="shared" si="60"/>
        <v>0</v>
      </c>
      <c r="AM253" s="56">
        <f t="shared" si="61"/>
        <v>45.496323584449684</v>
      </c>
      <c r="AN253" s="47">
        <f t="shared" si="62"/>
        <v>0</v>
      </c>
      <c r="AO253" s="62">
        <f t="shared" si="63"/>
        <v>39.496323584449684</v>
      </c>
      <c r="AP253" s="40">
        <f>+Ene!X253+Feb!W253+Mar!W253+Abr!W253+May!W253+Jun!W253+Jul!W253+Ago!W253+Set!W253+Oct!W253+Nov!W253+Dic!W253</f>
        <v>0</v>
      </c>
      <c r="AQ253" s="59">
        <f t="shared" si="64"/>
        <v>0</v>
      </c>
      <c r="AR253" s="8">
        <f>+Ene!Y253+Feb!Y253+Mar!Y253+Abr!Y253+May!Y253+Jun!Y253+Jul!Y253+Ago!Y253+Set!Y253+Oct!Y253+Nov!Y253+Dic!Y253</f>
        <v>0</v>
      </c>
      <c r="AS253" s="59">
        <f t="shared" si="65"/>
        <v>0</v>
      </c>
      <c r="AT253" s="13">
        <f>+Ene!AA253+Feb!AA253+Mar!AA253+Abr!AA253+May!AA253+Jun!AA253+Jul!AA253+Ago!AA253+Set!AA253+Oct!AA253+Nov!AA253+Dic!AA253</f>
        <v>0</v>
      </c>
      <c r="AU253" s="13">
        <f>+Ene!AB253+Feb!AB253+Mar!AB253+Abr!AB253+May!AB253+Jun!AB253+Jul!AB253+Ago!AB253+Set!AB253+Oct!AB253+Nov!AB253+Dic!AB253</f>
        <v>0</v>
      </c>
      <c r="AV253" s="13">
        <f>+Ene!AC253+Feb!AC253+Mar!AC253+Abr!AC253+May!AC253+Jun!AC253+Jul!AC253+Ago!AC253+Set!AC253+Oct!AC253+Nov!AC253+Dic!AC253</f>
        <v>0</v>
      </c>
      <c r="AW253" s="14">
        <f t="shared" si="66"/>
        <v>0</v>
      </c>
      <c r="AX253" s="56">
        <f t="shared" si="67"/>
        <v>45.496323584449684</v>
      </c>
      <c r="AY253" s="47">
        <f t="shared" si="68"/>
        <v>0</v>
      </c>
    </row>
    <row r="254" spans="1:51" x14ac:dyDescent="0.3">
      <c r="A254" s="79" t="s">
        <v>51</v>
      </c>
      <c r="B254" s="79" t="s">
        <v>224</v>
      </c>
      <c r="C254" s="80">
        <v>406</v>
      </c>
      <c r="D254" s="79" t="s">
        <v>260</v>
      </c>
      <c r="E254" s="79" t="s">
        <v>51</v>
      </c>
      <c r="F254" s="79" t="s">
        <v>224</v>
      </c>
      <c r="G254" s="81" t="s">
        <v>264</v>
      </c>
      <c r="H254" s="85">
        <v>26488</v>
      </c>
      <c r="I254" s="84" t="s">
        <v>403</v>
      </c>
      <c r="J254" s="54">
        <v>10</v>
      </c>
      <c r="K254" s="54">
        <v>10</v>
      </c>
      <c r="L254" s="54">
        <v>9</v>
      </c>
      <c r="M254" s="54">
        <v>9.4554736751032014</v>
      </c>
      <c r="N254" s="54">
        <v>18.4554736751032</v>
      </c>
      <c r="O254" s="54">
        <v>28.4554736751032</v>
      </c>
      <c r="P254" s="40">
        <f>+Ene!J254+Feb!J254+Mar!J254+Abr!J254+May!J254+Jun!J254+Jul!J254+Ago!J254+Set!J254+Oct!J254+Nov!J254+Dic!J254</f>
        <v>0</v>
      </c>
      <c r="Q254" s="8">
        <f>+Ene!K254+Feb!K254+Mar!K254+Abr!K254+May!K254+Jun!K254+Jul!K254+Ago!K254+Set!K254+Oct!K254+Nov!K254+Dic!K254</f>
        <v>1</v>
      </c>
      <c r="R254" s="42">
        <f>+Ene!L254+Feb!L254+Mar!L254+Abr!L254+May!L254+Jun!L254+Jul!L254+Ago!L254+Set!L254+Oct!L254+Nov!L254+Dic!L254</f>
        <v>1</v>
      </c>
      <c r="S254" s="54">
        <f t="shared" si="53"/>
        <v>10</v>
      </c>
      <c r="T254" s="51">
        <f t="shared" si="54"/>
        <v>10</v>
      </c>
      <c r="U254" s="13">
        <f>+Ene!M254+Feb!M254+Mar!M254+Abr!M254+May!M254+Jun!M254+Jul!M254+Ago!M254+Set!M254+Oct!M254+Nov!M254+Dic!M254</f>
        <v>0</v>
      </c>
      <c r="V254" s="13">
        <f>+Ene!N254+Feb!N254+Mar!N254+Abr!N254+May!N254+Jun!N254+Jul!N254+Ago!N254+Set!N254+Oct!N254+Nov!N254+Dic!N254</f>
        <v>2</v>
      </c>
      <c r="W254" s="13">
        <f>+Ene!O254+Feb!O254+Mar!O254+Abr!O254+May!O254+Jun!O254+Jul!O254+Ago!O254+Set!O254+Oct!O254+Nov!O254+Dic!O254</f>
        <v>1</v>
      </c>
      <c r="X254" s="13">
        <f t="shared" si="55"/>
        <v>3</v>
      </c>
      <c r="Y254" s="56">
        <f t="shared" si="56"/>
        <v>28.4554736751032</v>
      </c>
      <c r="Z254" s="47">
        <f t="shared" si="57"/>
        <v>10.542787072368494</v>
      </c>
      <c r="AA254" s="14">
        <f>+Ene!P254+Feb!P254+Mar!P254+Abr!P254+May!P254+Jun!P254+Jul!P254+Ago!P254+Set!P254+Oct!P254+Nov!P254+Dic!P254</f>
        <v>0</v>
      </c>
      <c r="AB254" s="13">
        <f>+Ene!Q254+Feb!Q254+Mar!Q254+Abr!Q254+May!Q254+Jun!Q254+Jul!Q254+Ago!Q254+Set!Q254+Oct!Q254+Nov!Q254+Dic!Q254</f>
        <v>2</v>
      </c>
      <c r="AC254" s="13">
        <f>+Ene!R254+Feb!R254+Mar!R254+Abr!R254+May!R254+Jun!R254+Jul!R254+Ago!R254+Set!R254+Oct!R254+Nov!R254+Dic!R254</f>
        <v>2</v>
      </c>
      <c r="AD254" s="13">
        <f>+Ene!S254+Feb!S254+Mar!S254+Abr!S254+May!S254+Jun!S254+Jul!S254+Ago!S254+Set!S254+Oct!S254+Nov!S254+Dic!S254</f>
        <v>1</v>
      </c>
      <c r="AE254" s="13">
        <f t="shared" si="58"/>
        <v>5</v>
      </c>
      <c r="AF254" s="52">
        <v>77</v>
      </c>
      <c r="AG254" s="47">
        <f t="shared" si="59"/>
        <v>6.4935064935064926</v>
      </c>
      <c r="AH254" s="14">
        <f>+Ene!T254+Feb!T254+Mar!T254+Abr!T254+May!T254+Jun!T254+Jul!T254+Ago!T254+Set!T254+Oct!T254+Nov!T254+Dic!T254</f>
        <v>0</v>
      </c>
      <c r="AI254" s="13">
        <f>+Ene!U254+Feb!U254+Mar!U254+Abr!U254+May!U254+Jun!U254+Jul!U254+Ago!U254+Set!U254+Oct!U254+Nov!U254+Dic!U254</f>
        <v>0</v>
      </c>
      <c r="AJ254" s="13">
        <f>+Ene!V254+Feb!V254+Mar!V254+Abr!V254+May!V254+Jun!V254+Jul!V254+Ago!V254+Set!V254+Oct!V254+Nov!V254+Dic!V254</f>
        <v>0</v>
      </c>
      <c r="AK254" s="13">
        <f>+Ene!W254+Feb!W254+Mar!W254+Abr!W254+May!W254+Jun!W254+Jul!W254+Ago!W254+Set!W254+Oct!W254+Nov!W254+Dic!W254</f>
        <v>0</v>
      </c>
      <c r="AL254" s="13">
        <f t="shared" si="60"/>
        <v>0</v>
      </c>
      <c r="AM254" s="56">
        <f t="shared" si="61"/>
        <v>28.4554736751032</v>
      </c>
      <c r="AN254" s="47">
        <f t="shared" si="62"/>
        <v>0</v>
      </c>
      <c r="AO254" s="62">
        <f t="shared" si="63"/>
        <v>18.4554736751032</v>
      </c>
      <c r="AP254" s="40">
        <f>+Ene!X254+Feb!W254+Mar!W254+Abr!W254+May!W254+Jun!W254+Jul!W254+Ago!W254+Set!W254+Oct!W254+Nov!W254+Dic!W254</f>
        <v>2</v>
      </c>
      <c r="AQ254" s="59">
        <f t="shared" si="64"/>
        <v>10.836893353206316</v>
      </c>
      <c r="AR254" s="8">
        <f>+Ene!Y254+Feb!Y254+Mar!Y254+Abr!Y254+May!Y254+Jun!Y254+Jul!Y254+Ago!Y254+Set!Y254+Oct!Y254+Nov!Y254+Dic!Y254</f>
        <v>0</v>
      </c>
      <c r="AS254" s="59">
        <f t="shared" si="65"/>
        <v>0</v>
      </c>
      <c r="AT254" s="13">
        <f>+Ene!AA254+Feb!AA254+Mar!AA254+Abr!AA254+May!AA254+Jun!AA254+Jul!AA254+Ago!AA254+Set!AA254+Oct!AA254+Nov!AA254+Dic!AA254</f>
        <v>0</v>
      </c>
      <c r="AU254" s="13">
        <f>+Ene!AB254+Feb!AB254+Mar!AB254+Abr!AB254+May!AB254+Jun!AB254+Jul!AB254+Ago!AB254+Set!AB254+Oct!AB254+Nov!AB254+Dic!AB254</f>
        <v>0</v>
      </c>
      <c r="AV254" s="13">
        <f>+Ene!AC254+Feb!AC254+Mar!AC254+Abr!AC254+May!AC254+Jun!AC254+Jul!AC254+Ago!AC254+Set!AC254+Oct!AC254+Nov!AC254+Dic!AC254</f>
        <v>0</v>
      </c>
      <c r="AW254" s="14">
        <f t="shared" si="66"/>
        <v>0</v>
      </c>
      <c r="AX254" s="56">
        <f t="shared" si="67"/>
        <v>28.4554736751032</v>
      </c>
      <c r="AY254" s="47">
        <f t="shared" si="68"/>
        <v>0</v>
      </c>
    </row>
    <row r="255" spans="1:51" x14ac:dyDescent="0.3">
      <c r="A255" s="79" t="s">
        <v>51</v>
      </c>
      <c r="B255" s="79" t="s">
        <v>147</v>
      </c>
      <c r="C255" s="80">
        <v>406</v>
      </c>
      <c r="D255" s="79" t="s">
        <v>260</v>
      </c>
      <c r="E255" s="79" t="s">
        <v>51</v>
      </c>
      <c r="F255" s="79" t="s">
        <v>147</v>
      </c>
      <c r="G255" s="81" t="s">
        <v>263</v>
      </c>
      <c r="H255" s="85">
        <v>171</v>
      </c>
      <c r="I255" s="84" t="s">
        <v>404</v>
      </c>
      <c r="J255" s="54">
        <v>35</v>
      </c>
      <c r="K255" s="54">
        <v>35</v>
      </c>
      <c r="L255" s="54">
        <v>26.920178084895703</v>
      </c>
      <c r="M255" s="54">
        <v>38.403610694536518</v>
      </c>
      <c r="N255" s="54">
        <v>65.323788779432221</v>
      </c>
      <c r="O255" s="54">
        <v>100.32378877943222</v>
      </c>
      <c r="P255" s="40">
        <f>+Ene!J255+Feb!J255+Mar!J255+Abr!J255+May!J255+Jun!J255+Jul!J255+Ago!J255+Set!J255+Oct!J255+Nov!J255+Dic!J255</f>
        <v>2</v>
      </c>
      <c r="Q255" s="8">
        <f>+Ene!K255+Feb!K255+Mar!K255+Abr!K255+May!K255+Jun!K255+Jul!K255+Ago!K255+Set!K255+Oct!K255+Nov!K255+Dic!K255</f>
        <v>1</v>
      </c>
      <c r="R255" s="42">
        <f>+Ene!L255+Feb!L255+Mar!L255+Abr!L255+May!L255+Jun!L255+Jul!L255+Ago!L255+Set!L255+Oct!L255+Nov!L255+Dic!L255</f>
        <v>3</v>
      </c>
      <c r="S255" s="54">
        <f t="shared" si="53"/>
        <v>35</v>
      </c>
      <c r="T255" s="51">
        <f t="shared" si="54"/>
        <v>8.5714285714285712</v>
      </c>
      <c r="U255" s="13">
        <f>+Ene!M255+Feb!M255+Mar!M255+Abr!M255+May!M255+Jun!M255+Jul!M255+Ago!M255+Set!M255+Oct!M255+Nov!M255+Dic!M255</f>
        <v>1</v>
      </c>
      <c r="V255" s="13">
        <f>+Ene!N255+Feb!N255+Mar!N255+Abr!N255+May!N255+Jun!N255+Jul!N255+Ago!N255+Set!N255+Oct!N255+Nov!N255+Dic!N255</f>
        <v>0</v>
      </c>
      <c r="W255" s="13">
        <f>+Ene!O255+Feb!O255+Mar!O255+Abr!O255+May!O255+Jun!O255+Jul!O255+Ago!O255+Set!O255+Oct!O255+Nov!O255+Dic!O255</f>
        <v>0</v>
      </c>
      <c r="X255" s="13">
        <f t="shared" si="55"/>
        <v>1</v>
      </c>
      <c r="Y255" s="56">
        <f t="shared" si="56"/>
        <v>100.32378877943222</v>
      </c>
      <c r="Z255" s="47">
        <f t="shared" si="57"/>
        <v>0.99677256228685607</v>
      </c>
      <c r="AA255" s="14">
        <f>+Ene!P255+Feb!P255+Mar!P255+Abr!P255+May!P255+Jun!P255+Jul!P255+Ago!P255+Set!P255+Oct!P255+Nov!P255+Dic!P255</f>
        <v>0</v>
      </c>
      <c r="AB255" s="13">
        <f>+Ene!Q255+Feb!Q255+Mar!Q255+Abr!Q255+May!Q255+Jun!Q255+Jul!Q255+Ago!Q255+Set!Q255+Oct!Q255+Nov!Q255+Dic!Q255</f>
        <v>1</v>
      </c>
      <c r="AC255" s="13">
        <f>+Ene!R255+Feb!R255+Mar!R255+Abr!R255+May!R255+Jun!R255+Jul!R255+Ago!R255+Set!R255+Oct!R255+Nov!R255+Dic!R255</f>
        <v>3</v>
      </c>
      <c r="AD255" s="13">
        <f>+Ene!S255+Feb!S255+Mar!S255+Abr!S255+May!S255+Jun!S255+Jul!S255+Ago!S255+Set!S255+Oct!S255+Nov!S255+Dic!S255</f>
        <v>4</v>
      </c>
      <c r="AE255" s="13">
        <f t="shared" si="58"/>
        <v>8</v>
      </c>
      <c r="AF255" s="52">
        <v>70</v>
      </c>
      <c r="AG255" s="47">
        <f t="shared" si="59"/>
        <v>11.428571428571429</v>
      </c>
      <c r="AH255" s="14">
        <f>+Ene!T255+Feb!T255+Mar!T255+Abr!T255+May!T255+Jun!T255+Jul!T255+Ago!T255+Set!T255+Oct!T255+Nov!T255+Dic!T255</f>
        <v>0</v>
      </c>
      <c r="AI255" s="13">
        <f>+Ene!U255+Feb!U255+Mar!U255+Abr!U255+May!U255+Jun!U255+Jul!U255+Ago!U255+Set!U255+Oct!U255+Nov!U255+Dic!U255</f>
        <v>1</v>
      </c>
      <c r="AJ255" s="13">
        <f>+Ene!V255+Feb!V255+Mar!V255+Abr!V255+May!V255+Jun!V255+Jul!V255+Ago!V255+Set!V255+Oct!V255+Nov!V255+Dic!V255</f>
        <v>4</v>
      </c>
      <c r="AK255" s="13">
        <f>+Ene!W255+Feb!W255+Mar!W255+Abr!W255+May!W255+Jun!W255+Jul!W255+Ago!W255+Set!W255+Oct!W255+Nov!W255+Dic!W255</f>
        <v>8</v>
      </c>
      <c r="AL255" s="13">
        <f t="shared" si="60"/>
        <v>13</v>
      </c>
      <c r="AM255" s="56">
        <f t="shared" si="61"/>
        <v>100.32378877943222</v>
      </c>
      <c r="AN255" s="47">
        <f t="shared" si="62"/>
        <v>12.958043309729131</v>
      </c>
      <c r="AO255" s="62">
        <f t="shared" si="63"/>
        <v>65.323788779432221</v>
      </c>
      <c r="AP255" s="40">
        <f>+Ene!X255+Feb!W255+Mar!W255+Abr!W255+May!W255+Jun!W255+Jul!W255+Ago!W255+Set!W255+Oct!W255+Nov!W255+Dic!W255</f>
        <v>0</v>
      </c>
      <c r="AQ255" s="59">
        <f t="shared" si="64"/>
        <v>0</v>
      </c>
      <c r="AR255" s="8">
        <f>+Ene!Y255+Feb!Y255+Mar!Y255+Abr!Y255+May!Y255+Jun!Y255+Jul!Y255+Ago!Y255+Set!Y255+Oct!Y255+Nov!Y255+Dic!Y255</f>
        <v>0</v>
      </c>
      <c r="AS255" s="59">
        <f t="shared" si="65"/>
        <v>0</v>
      </c>
      <c r="AT255" s="13">
        <f>+Ene!AA255+Feb!AA255+Mar!AA255+Abr!AA255+May!AA255+Jun!AA255+Jul!AA255+Ago!AA255+Set!AA255+Oct!AA255+Nov!AA255+Dic!AA255</f>
        <v>0</v>
      </c>
      <c r="AU255" s="13">
        <f>+Ene!AB255+Feb!AB255+Mar!AB255+Abr!AB255+May!AB255+Jun!AB255+Jul!AB255+Ago!AB255+Set!AB255+Oct!AB255+Nov!AB255+Dic!AB255</f>
        <v>0</v>
      </c>
      <c r="AV255" s="13">
        <f>+Ene!AC255+Feb!AC255+Mar!AC255+Abr!AC255+May!AC255+Jun!AC255+Jul!AC255+Ago!AC255+Set!AC255+Oct!AC255+Nov!AC255+Dic!AC255</f>
        <v>0</v>
      </c>
      <c r="AW255" s="14">
        <f t="shared" si="66"/>
        <v>0</v>
      </c>
      <c r="AX255" s="56">
        <f t="shared" si="67"/>
        <v>100.32378877943222</v>
      </c>
      <c r="AY255" s="47">
        <f t="shared" si="68"/>
        <v>0</v>
      </c>
    </row>
    <row r="256" spans="1:51" x14ac:dyDescent="0.3">
      <c r="A256" s="79" t="s">
        <v>51</v>
      </c>
      <c r="B256" s="79" t="s">
        <v>147</v>
      </c>
      <c r="C256" s="80">
        <v>406</v>
      </c>
      <c r="D256" s="79" t="s">
        <v>260</v>
      </c>
      <c r="E256" s="79" t="s">
        <v>51</v>
      </c>
      <c r="F256" s="79" t="s">
        <v>147</v>
      </c>
      <c r="G256" s="81" t="s">
        <v>264</v>
      </c>
      <c r="H256" s="85">
        <v>172</v>
      </c>
      <c r="I256" s="84" t="s">
        <v>596</v>
      </c>
      <c r="J256" s="54">
        <v>9</v>
      </c>
      <c r="K256" s="54">
        <v>9</v>
      </c>
      <c r="L256" s="54">
        <v>4.5257088797928082</v>
      </c>
      <c r="M256" s="54">
        <v>6.4562560243198108</v>
      </c>
      <c r="N256" s="54">
        <v>10.981964904112619</v>
      </c>
      <c r="O256" s="54">
        <v>19.981964904112619</v>
      </c>
      <c r="P256" s="40">
        <f>+Ene!J256+Feb!J256+Mar!J256+Abr!J256+May!J256+Jun!J256+Jul!J256+Ago!J256+Set!J256+Oct!J256+Nov!J256+Dic!J256</f>
        <v>0</v>
      </c>
      <c r="Q256" s="8">
        <f>+Ene!K256+Feb!K256+Mar!K256+Abr!K256+May!K256+Jun!K256+Jul!K256+Ago!K256+Set!K256+Oct!K256+Nov!K256+Dic!K256</f>
        <v>0</v>
      </c>
      <c r="R256" s="42">
        <f>+Ene!L256+Feb!L256+Mar!L256+Abr!L256+May!L256+Jun!L256+Jul!L256+Ago!L256+Set!L256+Oct!L256+Nov!L256+Dic!L256</f>
        <v>0</v>
      </c>
      <c r="S256" s="54">
        <f t="shared" si="53"/>
        <v>9</v>
      </c>
      <c r="T256" s="51">
        <f t="shared" si="54"/>
        <v>0</v>
      </c>
      <c r="U256" s="13">
        <f>+Ene!M256+Feb!M256+Mar!M256+Abr!M256+May!M256+Jun!M256+Jul!M256+Ago!M256+Set!M256+Oct!M256+Nov!M256+Dic!M256</f>
        <v>0</v>
      </c>
      <c r="V256" s="13">
        <f>+Ene!N256+Feb!N256+Mar!N256+Abr!N256+May!N256+Jun!N256+Jul!N256+Ago!N256+Set!N256+Oct!N256+Nov!N256+Dic!N256</f>
        <v>0</v>
      </c>
      <c r="W256" s="13">
        <f>+Ene!O256+Feb!O256+Mar!O256+Abr!O256+May!O256+Jun!O256+Jul!O256+Ago!O256+Set!O256+Oct!O256+Nov!O256+Dic!O256</f>
        <v>0</v>
      </c>
      <c r="X256" s="13">
        <f t="shared" si="55"/>
        <v>0</v>
      </c>
      <c r="Y256" s="56">
        <f t="shared" si="56"/>
        <v>19.981964904112619</v>
      </c>
      <c r="Z256" s="47">
        <f t="shared" si="57"/>
        <v>0</v>
      </c>
      <c r="AA256" s="14">
        <f>+Ene!P256+Feb!P256+Mar!P256+Abr!P256+May!P256+Jun!P256+Jul!P256+Ago!P256+Set!P256+Oct!P256+Nov!P256+Dic!P256</f>
        <v>0</v>
      </c>
      <c r="AB256" s="13">
        <f>+Ene!Q256+Feb!Q256+Mar!Q256+Abr!Q256+May!Q256+Jun!Q256+Jul!Q256+Ago!Q256+Set!Q256+Oct!Q256+Nov!Q256+Dic!Q256</f>
        <v>1</v>
      </c>
      <c r="AC256" s="13">
        <f>+Ene!R256+Feb!R256+Mar!R256+Abr!R256+May!R256+Jun!R256+Jul!R256+Ago!R256+Set!R256+Oct!R256+Nov!R256+Dic!R256</f>
        <v>0</v>
      </c>
      <c r="AD256" s="13">
        <f>+Ene!S256+Feb!S256+Mar!S256+Abr!S256+May!S256+Jun!S256+Jul!S256+Ago!S256+Set!S256+Oct!S256+Nov!S256+Dic!S256</f>
        <v>1</v>
      </c>
      <c r="AE256" s="13">
        <f t="shared" si="58"/>
        <v>2</v>
      </c>
      <c r="AF256" s="52">
        <v>83</v>
      </c>
      <c r="AG256" s="47">
        <f t="shared" si="59"/>
        <v>2.4096385542168677</v>
      </c>
      <c r="AH256" s="14">
        <f>+Ene!T256+Feb!T256+Mar!T256+Abr!T256+May!T256+Jun!T256+Jul!T256+Ago!T256+Set!T256+Oct!T256+Nov!T256+Dic!T256</f>
        <v>0</v>
      </c>
      <c r="AI256" s="13">
        <f>+Ene!U256+Feb!U256+Mar!U256+Abr!U256+May!U256+Jun!U256+Jul!U256+Ago!U256+Set!U256+Oct!U256+Nov!U256+Dic!U256</f>
        <v>0</v>
      </c>
      <c r="AJ256" s="13">
        <f>+Ene!V256+Feb!V256+Mar!V256+Abr!V256+May!V256+Jun!V256+Jul!V256+Ago!V256+Set!V256+Oct!V256+Nov!V256+Dic!V256</f>
        <v>0</v>
      </c>
      <c r="AK256" s="13">
        <f>+Ene!W256+Feb!W256+Mar!W256+Abr!W256+May!W256+Jun!W256+Jul!W256+Ago!W256+Set!W256+Oct!W256+Nov!W256+Dic!W256</f>
        <v>0</v>
      </c>
      <c r="AL256" s="13">
        <f t="shared" si="60"/>
        <v>0</v>
      </c>
      <c r="AM256" s="56">
        <f t="shared" si="61"/>
        <v>19.981964904112619</v>
      </c>
      <c r="AN256" s="47">
        <f t="shared" si="62"/>
        <v>0</v>
      </c>
      <c r="AO256" s="62">
        <f t="shared" si="63"/>
        <v>10.981964904112619</v>
      </c>
      <c r="AP256" s="40">
        <f>+Ene!X256+Feb!W256+Mar!W256+Abr!W256+May!W256+Jun!W256+Jul!W256+Ago!W256+Set!W256+Oct!W256+Nov!W256+Dic!W256</f>
        <v>0</v>
      </c>
      <c r="AQ256" s="59">
        <f t="shared" si="64"/>
        <v>0</v>
      </c>
      <c r="AR256" s="8">
        <f>+Ene!Y256+Feb!Y256+Mar!Y256+Abr!Y256+May!Y256+Jun!Y256+Jul!Y256+Ago!Y256+Set!Y256+Oct!Y256+Nov!Y256+Dic!Y256</f>
        <v>0</v>
      </c>
      <c r="AS256" s="59">
        <f t="shared" si="65"/>
        <v>0</v>
      </c>
      <c r="AT256" s="13">
        <f>+Ene!AA256+Feb!AA256+Mar!AA256+Abr!AA256+May!AA256+Jun!AA256+Jul!AA256+Ago!AA256+Set!AA256+Oct!AA256+Nov!AA256+Dic!AA256</f>
        <v>0</v>
      </c>
      <c r="AU256" s="13">
        <f>+Ene!AB256+Feb!AB256+Mar!AB256+Abr!AB256+May!AB256+Jun!AB256+Jul!AB256+Ago!AB256+Set!AB256+Oct!AB256+Nov!AB256+Dic!AB256</f>
        <v>0</v>
      </c>
      <c r="AV256" s="13">
        <f>+Ene!AC256+Feb!AC256+Mar!AC256+Abr!AC256+May!AC256+Jun!AC256+Jul!AC256+Ago!AC256+Set!AC256+Oct!AC256+Nov!AC256+Dic!AC256</f>
        <v>0</v>
      </c>
      <c r="AW256" s="14">
        <f t="shared" si="66"/>
        <v>0</v>
      </c>
      <c r="AX256" s="56">
        <f t="shared" si="67"/>
        <v>19.981964904112619</v>
      </c>
      <c r="AY256" s="47">
        <f t="shared" si="68"/>
        <v>0</v>
      </c>
    </row>
    <row r="257" spans="1:51" x14ac:dyDescent="0.3">
      <c r="A257" s="79" t="s">
        <v>51</v>
      </c>
      <c r="B257" s="79" t="s">
        <v>147</v>
      </c>
      <c r="C257" s="80">
        <v>406</v>
      </c>
      <c r="D257" s="79" t="s">
        <v>260</v>
      </c>
      <c r="E257" s="79" t="s">
        <v>51</v>
      </c>
      <c r="F257" s="79" t="s">
        <v>147</v>
      </c>
      <c r="G257" s="81" t="s">
        <v>264</v>
      </c>
      <c r="H257" s="85">
        <v>31639</v>
      </c>
      <c r="I257" s="84" t="s">
        <v>405</v>
      </c>
      <c r="J257" s="54">
        <v>16</v>
      </c>
      <c r="K257" s="54">
        <v>16</v>
      </c>
      <c r="L257" s="54">
        <v>19.190011333147613</v>
      </c>
      <c r="M257" s="54">
        <v>27.375960223511285</v>
      </c>
      <c r="N257" s="54">
        <v>46.565971556658894</v>
      </c>
      <c r="O257" s="54">
        <v>62.565971556658894</v>
      </c>
      <c r="P257" s="40">
        <f>+Ene!J257+Feb!J257+Mar!J257+Abr!J257+May!J257+Jun!J257+Jul!J257+Ago!J257+Set!J257+Oct!J257+Nov!J257+Dic!J257</f>
        <v>0</v>
      </c>
      <c r="Q257" s="8">
        <f>+Ene!K257+Feb!K257+Mar!K257+Abr!K257+May!K257+Jun!K257+Jul!K257+Ago!K257+Set!K257+Oct!K257+Nov!K257+Dic!K257</f>
        <v>0</v>
      </c>
      <c r="R257" s="42">
        <f>+Ene!L257+Feb!L257+Mar!L257+Abr!L257+May!L257+Jun!L257+Jul!L257+Ago!L257+Set!L257+Oct!L257+Nov!L257+Dic!L257</f>
        <v>2</v>
      </c>
      <c r="S257" s="54">
        <f t="shared" si="53"/>
        <v>16</v>
      </c>
      <c r="T257" s="51">
        <f t="shared" si="54"/>
        <v>12.5</v>
      </c>
      <c r="U257" s="13">
        <f>+Ene!M257+Feb!M257+Mar!M257+Abr!M257+May!M257+Jun!M257+Jul!M257+Ago!M257+Set!M257+Oct!M257+Nov!M257+Dic!M257</f>
        <v>0</v>
      </c>
      <c r="V257" s="13">
        <f>+Ene!N257+Feb!N257+Mar!N257+Abr!N257+May!N257+Jun!N257+Jul!N257+Ago!N257+Set!N257+Oct!N257+Nov!N257+Dic!N257</f>
        <v>0</v>
      </c>
      <c r="W257" s="13">
        <f>+Ene!O257+Feb!O257+Mar!O257+Abr!O257+May!O257+Jun!O257+Jul!O257+Ago!O257+Set!O257+Oct!O257+Nov!O257+Dic!O257</f>
        <v>0</v>
      </c>
      <c r="X257" s="13">
        <f t="shared" si="55"/>
        <v>0</v>
      </c>
      <c r="Y257" s="56">
        <f t="shared" si="56"/>
        <v>62.565971556658894</v>
      </c>
      <c r="Z257" s="47">
        <f t="shared" si="57"/>
        <v>0</v>
      </c>
      <c r="AA257" s="14">
        <f>+Ene!P257+Feb!P257+Mar!P257+Abr!P257+May!P257+Jun!P257+Jul!P257+Ago!P257+Set!P257+Oct!P257+Nov!P257+Dic!P257</f>
        <v>0</v>
      </c>
      <c r="AB257" s="13">
        <f>+Ene!Q257+Feb!Q257+Mar!Q257+Abr!Q257+May!Q257+Jun!Q257+Jul!Q257+Ago!Q257+Set!Q257+Oct!Q257+Nov!Q257+Dic!Q257</f>
        <v>1</v>
      </c>
      <c r="AC257" s="13">
        <f>+Ene!R257+Feb!R257+Mar!R257+Abr!R257+May!R257+Jun!R257+Jul!R257+Ago!R257+Set!R257+Oct!R257+Nov!R257+Dic!R257</f>
        <v>0</v>
      </c>
      <c r="AD257" s="13">
        <f>+Ene!S257+Feb!S257+Mar!S257+Abr!S257+May!S257+Jun!S257+Jul!S257+Ago!S257+Set!S257+Oct!S257+Nov!S257+Dic!S257</f>
        <v>0</v>
      </c>
      <c r="AE257" s="13">
        <f t="shared" si="58"/>
        <v>1</v>
      </c>
      <c r="AF257" s="52">
        <v>159</v>
      </c>
      <c r="AG257" s="47">
        <f t="shared" si="59"/>
        <v>0.62893081761006298</v>
      </c>
      <c r="AH257" s="14">
        <f>+Ene!T257+Feb!T257+Mar!T257+Abr!T257+May!T257+Jun!T257+Jul!T257+Ago!T257+Set!T257+Oct!T257+Nov!T257+Dic!T257</f>
        <v>0</v>
      </c>
      <c r="AI257" s="13">
        <f>+Ene!U257+Feb!U257+Mar!U257+Abr!U257+May!U257+Jun!U257+Jul!U257+Ago!U257+Set!U257+Oct!U257+Nov!U257+Dic!U257</f>
        <v>0</v>
      </c>
      <c r="AJ257" s="13">
        <f>+Ene!V257+Feb!V257+Mar!V257+Abr!V257+May!V257+Jun!V257+Jul!V257+Ago!V257+Set!V257+Oct!V257+Nov!V257+Dic!V257</f>
        <v>0</v>
      </c>
      <c r="AK257" s="13">
        <f>+Ene!W257+Feb!W257+Mar!W257+Abr!W257+May!W257+Jun!W257+Jul!W257+Ago!W257+Set!W257+Oct!W257+Nov!W257+Dic!W257</f>
        <v>0</v>
      </c>
      <c r="AL257" s="13">
        <f t="shared" si="60"/>
        <v>0</v>
      </c>
      <c r="AM257" s="56">
        <f t="shared" si="61"/>
        <v>62.565971556658894</v>
      </c>
      <c r="AN257" s="47">
        <f t="shared" si="62"/>
        <v>0</v>
      </c>
      <c r="AO257" s="62">
        <f t="shared" si="63"/>
        <v>46.565971556658894</v>
      </c>
      <c r="AP257" s="40">
        <f>+Ene!X257+Feb!W257+Mar!W257+Abr!W257+May!W257+Jun!W257+Jul!W257+Ago!W257+Set!W257+Oct!W257+Nov!W257+Dic!W257</f>
        <v>0</v>
      </c>
      <c r="AQ257" s="59">
        <f t="shared" si="64"/>
        <v>0</v>
      </c>
      <c r="AR257" s="8">
        <f>+Ene!Y257+Feb!Y257+Mar!Y257+Abr!Y257+May!Y257+Jun!Y257+Jul!Y257+Ago!Y257+Set!Y257+Oct!Y257+Nov!Y257+Dic!Y257</f>
        <v>0</v>
      </c>
      <c r="AS257" s="59">
        <f t="shared" si="65"/>
        <v>0</v>
      </c>
      <c r="AT257" s="13">
        <f>+Ene!AA257+Feb!AA257+Mar!AA257+Abr!AA257+May!AA257+Jun!AA257+Jul!AA257+Ago!AA257+Set!AA257+Oct!AA257+Nov!AA257+Dic!AA257</f>
        <v>0</v>
      </c>
      <c r="AU257" s="13">
        <f>+Ene!AB257+Feb!AB257+Mar!AB257+Abr!AB257+May!AB257+Jun!AB257+Jul!AB257+Ago!AB257+Set!AB257+Oct!AB257+Nov!AB257+Dic!AB257</f>
        <v>0</v>
      </c>
      <c r="AV257" s="13">
        <f>+Ene!AC257+Feb!AC257+Mar!AC257+Abr!AC257+May!AC257+Jun!AC257+Jul!AC257+Ago!AC257+Set!AC257+Oct!AC257+Nov!AC257+Dic!AC257</f>
        <v>0</v>
      </c>
      <c r="AW257" s="14">
        <f t="shared" si="66"/>
        <v>0</v>
      </c>
      <c r="AX257" s="56">
        <f t="shared" si="67"/>
        <v>62.565971556658894</v>
      </c>
      <c r="AY257" s="47">
        <f t="shared" si="68"/>
        <v>0</v>
      </c>
    </row>
    <row r="258" spans="1:51" x14ac:dyDescent="0.3">
      <c r="A258" s="79" t="s">
        <v>51</v>
      </c>
      <c r="B258" s="79" t="s">
        <v>147</v>
      </c>
      <c r="C258" s="80">
        <v>406</v>
      </c>
      <c r="D258" s="79" t="s">
        <v>260</v>
      </c>
      <c r="E258" s="79" t="s">
        <v>51</v>
      </c>
      <c r="F258" s="79" t="s">
        <v>147</v>
      </c>
      <c r="G258" s="81" t="s">
        <v>264</v>
      </c>
      <c r="H258" s="85">
        <v>173</v>
      </c>
      <c r="I258" s="84" t="s">
        <v>148</v>
      </c>
      <c r="J258" s="54">
        <v>12</v>
      </c>
      <c r="K258" s="54">
        <v>12</v>
      </c>
      <c r="L258" s="54">
        <v>16.163245999260027</v>
      </c>
      <c r="M258" s="54">
        <v>23.058057229713608</v>
      </c>
      <c r="N258" s="54">
        <v>39.221303228973639</v>
      </c>
      <c r="O258" s="54">
        <v>51.221303228973639</v>
      </c>
      <c r="P258" s="40">
        <f>+Ene!J258+Feb!J258+Mar!J258+Abr!J258+May!J258+Jun!J258+Jul!J258+Ago!J258+Set!J258+Oct!J258+Nov!J258+Dic!J258</f>
        <v>0</v>
      </c>
      <c r="Q258" s="8">
        <f>+Ene!K258+Feb!K258+Mar!K258+Abr!K258+May!K258+Jun!K258+Jul!K258+Ago!K258+Set!K258+Oct!K258+Nov!K258+Dic!K258</f>
        <v>1</v>
      </c>
      <c r="R258" s="42">
        <f>+Ene!L258+Feb!L258+Mar!L258+Abr!L258+May!L258+Jun!L258+Jul!L258+Ago!L258+Set!L258+Oct!L258+Nov!L258+Dic!L258</f>
        <v>0</v>
      </c>
      <c r="S258" s="54">
        <f t="shared" si="53"/>
        <v>12</v>
      </c>
      <c r="T258" s="51">
        <f t="shared" si="54"/>
        <v>0</v>
      </c>
      <c r="U258" s="13">
        <f>+Ene!M258+Feb!M258+Mar!M258+Abr!M258+May!M258+Jun!M258+Jul!M258+Ago!M258+Set!M258+Oct!M258+Nov!M258+Dic!M258</f>
        <v>0</v>
      </c>
      <c r="V258" s="13">
        <f>+Ene!N258+Feb!N258+Mar!N258+Abr!N258+May!N258+Jun!N258+Jul!N258+Ago!N258+Set!N258+Oct!N258+Nov!N258+Dic!N258</f>
        <v>0</v>
      </c>
      <c r="W258" s="13">
        <f>+Ene!O258+Feb!O258+Mar!O258+Abr!O258+May!O258+Jun!O258+Jul!O258+Ago!O258+Set!O258+Oct!O258+Nov!O258+Dic!O258</f>
        <v>2</v>
      </c>
      <c r="X258" s="13">
        <f t="shared" si="55"/>
        <v>2</v>
      </c>
      <c r="Y258" s="56">
        <f t="shared" si="56"/>
        <v>51.221303228973639</v>
      </c>
      <c r="Z258" s="47">
        <f t="shared" si="57"/>
        <v>3.9046253685882166</v>
      </c>
      <c r="AA258" s="14">
        <f>+Ene!P258+Feb!P258+Mar!P258+Abr!P258+May!P258+Jun!P258+Jul!P258+Ago!P258+Set!P258+Oct!P258+Nov!P258+Dic!P258</f>
        <v>0</v>
      </c>
      <c r="AB258" s="13">
        <f>+Ene!Q258+Feb!Q258+Mar!Q258+Abr!Q258+May!Q258+Jun!Q258+Jul!Q258+Ago!Q258+Set!Q258+Oct!Q258+Nov!Q258+Dic!Q258</f>
        <v>1</v>
      </c>
      <c r="AC258" s="13">
        <f>+Ene!R258+Feb!R258+Mar!R258+Abr!R258+May!R258+Jun!R258+Jul!R258+Ago!R258+Set!R258+Oct!R258+Nov!R258+Dic!R258</f>
        <v>0</v>
      </c>
      <c r="AD258" s="13">
        <f>+Ene!S258+Feb!S258+Mar!S258+Abr!S258+May!S258+Jun!S258+Jul!S258+Ago!S258+Set!S258+Oct!S258+Nov!S258+Dic!S258</f>
        <v>5</v>
      </c>
      <c r="AE258" s="13">
        <f t="shared" si="58"/>
        <v>6</v>
      </c>
      <c r="AF258" s="52">
        <v>121</v>
      </c>
      <c r="AG258" s="47">
        <f t="shared" si="59"/>
        <v>4.9586776859504136</v>
      </c>
      <c r="AH258" s="14">
        <f>+Ene!T258+Feb!T258+Mar!T258+Abr!T258+May!T258+Jun!T258+Jul!T258+Ago!T258+Set!T258+Oct!T258+Nov!T258+Dic!T258</f>
        <v>0</v>
      </c>
      <c r="AI258" s="13">
        <f>+Ene!U258+Feb!U258+Mar!U258+Abr!U258+May!U258+Jun!U258+Jul!U258+Ago!U258+Set!U258+Oct!U258+Nov!U258+Dic!U258</f>
        <v>0</v>
      </c>
      <c r="AJ258" s="13">
        <f>+Ene!V258+Feb!V258+Mar!V258+Abr!V258+May!V258+Jun!V258+Jul!V258+Ago!V258+Set!V258+Oct!V258+Nov!V258+Dic!V258</f>
        <v>0</v>
      </c>
      <c r="AK258" s="13">
        <f>+Ene!W258+Feb!W258+Mar!W258+Abr!W258+May!W258+Jun!W258+Jul!W258+Ago!W258+Set!W258+Oct!W258+Nov!W258+Dic!W258</f>
        <v>0</v>
      </c>
      <c r="AL258" s="13">
        <f t="shared" si="60"/>
        <v>0</v>
      </c>
      <c r="AM258" s="56">
        <f t="shared" si="61"/>
        <v>51.221303228973639</v>
      </c>
      <c r="AN258" s="47">
        <f t="shared" si="62"/>
        <v>0</v>
      </c>
      <c r="AO258" s="62">
        <f t="shared" si="63"/>
        <v>39.221303228973639</v>
      </c>
      <c r="AP258" s="40">
        <f>+Ene!X258+Feb!W258+Mar!W258+Abr!W258+May!W258+Jun!W258+Jul!W258+Ago!W258+Set!W258+Oct!W258+Nov!W258+Dic!W258</f>
        <v>0</v>
      </c>
      <c r="AQ258" s="59">
        <f t="shared" si="64"/>
        <v>0</v>
      </c>
      <c r="AR258" s="8">
        <f>+Ene!Y258+Feb!Y258+Mar!Y258+Abr!Y258+May!Y258+Jun!Y258+Jul!Y258+Ago!Y258+Set!Y258+Oct!Y258+Nov!Y258+Dic!Y258</f>
        <v>0</v>
      </c>
      <c r="AS258" s="59">
        <f t="shared" si="65"/>
        <v>0</v>
      </c>
      <c r="AT258" s="13">
        <f>+Ene!AA258+Feb!AA258+Mar!AA258+Abr!AA258+May!AA258+Jun!AA258+Jul!AA258+Ago!AA258+Set!AA258+Oct!AA258+Nov!AA258+Dic!AA258</f>
        <v>0</v>
      </c>
      <c r="AU258" s="13">
        <f>+Ene!AB258+Feb!AB258+Mar!AB258+Abr!AB258+May!AB258+Jun!AB258+Jul!AB258+Ago!AB258+Set!AB258+Oct!AB258+Nov!AB258+Dic!AB258</f>
        <v>0</v>
      </c>
      <c r="AV258" s="13">
        <f>+Ene!AC258+Feb!AC258+Mar!AC258+Abr!AC258+May!AC258+Jun!AC258+Jul!AC258+Ago!AC258+Set!AC258+Oct!AC258+Nov!AC258+Dic!AC258</f>
        <v>0</v>
      </c>
      <c r="AW258" s="14">
        <f t="shared" si="66"/>
        <v>0</v>
      </c>
      <c r="AX258" s="56">
        <f t="shared" si="67"/>
        <v>51.221303228973639</v>
      </c>
      <c r="AY258" s="47">
        <f t="shared" si="68"/>
        <v>0</v>
      </c>
    </row>
    <row r="259" spans="1:51" x14ac:dyDescent="0.3">
      <c r="A259" s="79" t="s">
        <v>51</v>
      </c>
      <c r="B259" s="79" t="s">
        <v>147</v>
      </c>
      <c r="C259" s="80">
        <v>406</v>
      </c>
      <c r="D259" s="79" t="s">
        <v>260</v>
      </c>
      <c r="E259" s="79" t="s">
        <v>51</v>
      </c>
      <c r="F259" s="79" t="s">
        <v>147</v>
      </c>
      <c r="G259" s="81" t="s">
        <v>264</v>
      </c>
      <c r="H259" s="85">
        <v>174</v>
      </c>
      <c r="I259" s="84" t="s">
        <v>406</v>
      </c>
      <c r="J259" s="54">
        <v>5</v>
      </c>
      <c r="K259" s="54">
        <v>5</v>
      </c>
      <c r="L259" s="54">
        <v>9.0692838429991625</v>
      </c>
      <c r="M259" s="54">
        <v>12.937999328474326</v>
      </c>
      <c r="N259" s="54">
        <v>22.007283171473489</v>
      </c>
      <c r="O259" s="54">
        <v>27.007283171473489</v>
      </c>
      <c r="P259" s="40">
        <f>+Ene!J259+Feb!J259+Mar!J259+Abr!J259+May!J259+Jun!J259+Jul!J259+Ago!J259+Set!J259+Oct!J259+Nov!J259+Dic!J259</f>
        <v>0</v>
      </c>
      <c r="Q259" s="8">
        <f>+Ene!K259+Feb!K259+Mar!K259+Abr!K259+May!K259+Jun!K259+Jul!K259+Ago!K259+Set!K259+Oct!K259+Nov!K259+Dic!K259</f>
        <v>0</v>
      </c>
      <c r="R259" s="42">
        <f>+Ene!L259+Feb!L259+Mar!L259+Abr!L259+May!L259+Jun!L259+Jul!L259+Ago!L259+Set!L259+Oct!L259+Nov!L259+Dic!L259</f>
        <v>0</v>
      </c>
      <c r="S259" s="54">
        <f t="shared" si="53"/>
        <v>5</v>
      </c>
      <c r="T259" s="51">
        <f t="shared" si="54"/>
        <v>0</v>
      </c>
      <c r="U259" s="13">
        <f>+Ene!M259+Feb!M259+Mar!M259+Abr!M259+May!M259+Jun!M259+Jul!M259+Ago!M259+Set!M259+Oct!M259+Nov!M259+Dic!M259</f>
        <v>1</v>
      </c>
      <c r="V259" s="13">
        <f>+Ene!N259+Feb!N259+Mar!N259+Abr!N259+May!N259+Jun!N259+Jul!N259+Ago!N259+Set!N259+Oct!N259+Nov!N259+Dic!N259</f>
        <v>0</v>
      </c>
      <c r="W259" s="13">
        <f>+Ene!O259+Feb!O259+Mar!O259+Abr!O259+May!O259+Jun!O259+Jul!O259+Ago!O259+Set!O259+Oct!O259+Nov!O259+Dic!O259</f>
        <v>0</v>
      </c>
      <c r="X259" s="13">
        <f t="shared" si="55"/>
        <v>1</v>
      </c>
      <c r="Y259" s="56">
        <f t="shared" si="56"/>
        <v>27.007283171473489</v>
      </c>
      <c r="Z259" s="47">
        <f t="shared" si="57"/>
        <v>3.7027049098231859</v>
      </c>
      <c r="AA259" s="14">
        <f>+Ene!P259+Feb!P259+Mar!P259+Abr!P259+May!P259+Jun!P259+Jul!P259+Ago!P259+Set!P259+Oct!P259+Nov!P259+Dic!P259</f>
        <v>0</v>
      </c>
      <c r="AB259" s="13">
        <f>+Ene!Q259+Feb!Q259+Mar!Q259+Abr!Q259+May!Q259+Jun!Q259+Jul!Q259+Ago!Q259+Set!Q259+Oct!Q259+Nov!Q259+Dic!Q259</f>
        <v>0</v>
      </c>
      <c r="AC259" s="13">
        <f>+Ene!R259+Feb!R259+Mar!R259+Abr!R259+May!R259+Jun!R259+Jul!R259+Ago!R259+Set!R259+Oct!R259+Nov!R259+Dic!R259</f>
        <v>0</v>
      </c>
      <c r="AD259" s="13">
        <f>+Ene!S259+Feb!S259+Mar!S259+Abr!S259+May!S259+Jun!S259+Jul!S259+Ago!S259+Set!S259+Oct!S259+Nov!S259+Dic!S259</f>
        <v>0</v>
      </c>
      <c r="AE259" s="13">
        <f t="shared" si="58"/>
        <v>0</v>
      </c>
      <c r="AF259" s="52">
        <v>35</v>
      </c>
      <c r="AG259" s="47">
        <f t="shared" si="59"/>
        <v>0</v>
      </c>
      <c r="AH259" s="14">
        <f>+Ene!T259+Feb!T259+Mar!T259+Abr!T259+May!T259+Jun!T259+Jul!T259+Ago!T259+Set!T259+Oct!T259+Nov!T259+Dic!T259</f>
        <v>0</v>
      </c>
      <c r="AI259" s="13">
        <f>+Ene!U259+Feb!U259+Mar!U259+Abr!U259+May!U259+Jun!U259+Jul!U259+Ago!U259+Set!U259+Oct!U259+Nov!U259+Dic!U259</f>
        <v>0</v>
      </c>
      <c r="AJ259" s="13">
        <f>+Ene!V259+Feb!V259+Mar!V259+Abr!V259+May!V259+Jun!V259+Jul!V259+Ago!V259+Set!V259+Oct!V259+Nov!V259+Dic!V259</f>
        <v>0</v>
      </c>
      <c r="AK259" s="13">
        <f>+Ene!W259+Feb!W259+Mar!W259+Abr!W259+May!W259+Jun!W259+Jul!W259+Ago!W259+Set!W259+Oct!W259+Nov!W259+Dic!W259</f>
        <v>0</v>
      </c>
      <c r="AL259" s="13">
        <f t="shared" si="60"/>
        <v>0</v>
      </c>
      <c r="AM259" s="56">
        <f t="shared" si="61"/>
        <v>27.007283171473489</v>
      </c>
      <c r="AN259" s="47">
        <f t="shared" si="62"/>
        <v>0</v>
      </c>
      <c r="AO259" s="62">
        <f t="shared" si="63"/>
        <v>22.007283171473489</v>
      </c>
      <c r="AP259" s="40">
        <f>+Ene!X259+Feb!W259+Mar!W259+Abr!W259+May!W259+Jun!W259+Jul!W259+Ago!W259+Set!W259+Oct!W259+Nov!W259+Dic!W259</f>
        <v>0</v>
      </c>
      <c r="AQ259" s="59">
        <f t="shared" si="64"/>
        <v>0</v>
      </c>
      <c r="AR259" s="8">
        <f>+Ene!Y259+Feb!Y259+Mar!Y259+Abr!Y259+May!Y259+Jun!Y259+Jul!Y259+Ago!Y259+Set!Y259+Oct!Y259+Nov!Y259+Dic!Y259</f>
        <v>0</v>
      </c>
      <c r="AS259" s="59">
        <f t="shared" si="65"/>
        <v>0</v>
      </c>
      <c r="AT259" s="13">
        <f>+Ene!AA259+Feb!AA259+Mar!AA259+Abr!AA259+May!AA259+Jun!AA259+Jul!AA259+Ago!AA259+Set!AA259+Oct!AA259+Nov!AA259+Dic!AA259</f>
        <v>0</v>
      </c>
      <c r="AU259" s="13">
        <f>+Ene!AB259+Feb!AB259+Mar!AB259+Abr!AB259+May!AB259+Jun!AB259+Jul!AB259+Ago!AB259+Set!AB259+Oct!AB259+Nov!AB259+Dic!AB259</f>
        <v>0</v>
      </c>
      <c r="AV259" s="13">
        <f>+Ene!AC259+Feb!AC259+Mar!AC259+Abr!AC259+May!AC259+Jun!AC259+Jul!AC259+Ago!AC259+Set!AC259+Oct!AC259+Nov!AC259+Dic!AC259</f>
        <v>0</v>
      </c>
      <c r="AW259" s="14">
        <f t="shared" si="66"/>
        <v>0</v>
      </c>
      <c r="AX259" s="56">
        <f t="shared" si="67"/>
        <v>27.007283171473489</v>
      </c>
      <c r="AY259" s="47">
        <f t="shared" si="68"/>
        <v>0</v>
      </c>
    </row>
    <row r="260" spans="1:51" x14ac:dyDescent="0.3">
      <c r="A260" s="79" t="s">
        <v>51</v>
      </c>
      <c r="B260" s="79" t="s">
        <v>147</v>
      </c>
      <c r="C260" s="80">
        <v>406</v>
      </c>
      <c r="D260" s="79" t="s">
        <v>260</v>
      </c>
      <c r="E260" s="79" t="s">
        <v>51</v>
      </c>
      <c r="F260" s="79" t="s">
        <v>147</v>
      </c>
      <c r="G260" s="81" t="s">
        <v>264</v>
      </c>
      <c r="H260" s="85">
        <v>175</v>
      </c>
      <c r="I260" s="84" t="s">
        <v>407</v>
      </c>
      <c r="J260" s="54">
        <v>6</v>
      </c>
      <c r="K260" s="54">
        <v>6</v>
      </c>
      <c r="L260" s="54">
        <v>12.566787294973796</v>
      </c>
      <c r="M260" s="54">
        <v>17.927444812410169</v>
      </c>
      <c r="N260" s="54">
        <v>30.494232107383965</v>
      </c>
      <c r="O260" s="54">
        <v>36.494232107383965</v>
      </c>
      <c r="P260" s="40">
        <f>+Ene!J260+Feb!J260+Mar!J260+Abr!J260+May!J260+Jun!J260+Jul!J260+Ago!J260+Set!J260+Oct!J260+Nov!J260+Dic!J260</f>
        <v>0</v>
      </c>
      <c r="Q260" s="8">
        <f>+Ene!K260+Feb!K260+Mar!K260+Abr!K260+May!K260+Jun!K260+Jul!K260+Ago!K260+Set!K260+Oct!K260+Nov!K260+Dic!K260</f>
        <v>0</v>
      </c>
      <c r="R260" s="42">
        <f>+Ene!L260+Feb!L260+Mar!L260+Abr!L260+May!L260+Jun!L260+Jul!L260+Ago!L260+Set!L260+Oct!L260+Nov!L260+Dic!L260</f>
        <v>0</v>
      </c>
      <c r="S260" s="54">
        <f t="shared" si="53"/>
        <v>6</v>
      </c>
      <c r="T260" s="51">
        <f t="shared" si="54"/>
        <v>0</v>
      </c>
      <c r="U260" s="13">
        <f>+Ene!M260+Feb!M260+Mar!M260+Abr!M260+May!M260+Jun!M260+Jul!M260+Ago!M260+Set!M260+Oct!M260+Nov!M260+Dic!M260</f>
        <v>0</v>
      </c>
      <c r="V260" s="13">
        <f>+Ene!N260+Feb!N260+Mar!N260+Abr!N260+May!N260+Jun!N260+Jul!N260+Ago!N260+Set!N260+Oct!N260+Nov!N260+Dic!N260</f>
        <v>0</v>
      </c>
      <c r="W260" s="13">
        <f>+Ene!O260+Feb!O260+Mar!O260+Abr!O260+May!O260+Jun!O260+Jul!O260+Ago!O260+Set!O260+Oct!O260+Nov!O260+Dic!O260</f>
        <v>0</v>
      </c>
      <c r="X260" s="13">
        <f t="shared" si="55"/>
        <v>0</v>
      </c>
      <c r="Y260" s="56">
        <f t="shared" si="56"/>
        <v>36.494232107383965</v>
      </c>
      <c r="Z260" s="47">
        <f t="shared" si="57"/>
        <v>0</v>
      </c>
      <c r="AA260" s="14">
        <f>+Ene!P260+Feb!P260+Mar!P260+Abr!P260+May!P260+Jun!P260+Jul!P260+Ago!P260+Set!P260+Oct!P260+Nov!P260+Dic!P260</f>
        <v>0</v>
      </c>
      <c r="AB260" s="13">
        <f>+Ene!Q260+Feb!Q260+Mar!Q260+Abr!Q260+May!Q260+Jun!Q260+Jul!Q260+Ago!Q260+Set!Q260+Oct!Q260+Nov!Q260+Dic!Q260</f>
        <v>0</v>
      </c>
      <c r="AC260" s="13">
        <f>+Ene!R260+Feb!R260+Mar!R260+Abr!R260+May!R260+Jun!R260+Jul!R260+Ago!R260+Set!R260+Oct!R260+Nov!R260+Dic!R260</f>
        <v>0</v>
      </c>
      <c r="AD260" s="13">
        <f>+Ene!S260+Feb!S260+Mar!S260+Abr!S260+May!S260+Jun!S260+Jul!S260+Ago!S260+Set!S260+Oct!S260+Nov!S260+Dic!S260</f>
        <v>0</v>
      </c>
      <c r="AE260" s="13">
        <f t="shared" si="58"/>
        <v>0</v>
      </c>
      <c r="AF260" s="52">
        <v>51</v>
      </c>
      <c r="AG260" s="47">
        <f t="shared" si="59"/>
        <v>0</v>
      </c>
      <c r="AH260" s="14">
        <f>+Ene!T260+Feb!T260+Mar!T260+Abr!T260+May!T260+Jun!T260+Jul!T260+Ago!T260+Set!T260+Oct!T260+Nov!T260+Dic!T260</f>
        <v>0</v>
      </c>
      <c r="AI260" s="13">
        <f>+Ene!U260+Feb!U260+Mar!U260+Abr!U260+May!U260+Jun!U260+Jul!U260+Ago!U260+Set!U260+Oct!U260+Nov!U260+Dic!U260</f>
        <v>0</v>
      </c>
      <c r="AJ260" s="13">
        <f>+Ene!V260+Feb!V260+Mar!V260+Abr!V260+May!V260+Jun!V260+Jul!V260+Ago!V260+Set!V260+Oct!V260+Nov!V260+Dic!V260</f>
        <v>0</v>
      </c>
      <c r="AK260" s="13">
        <f>+Ene!W260+Feb!W260+Mar!W260+Abr!W260+May!W260+Jun!W260+Jul!W260+Ago!W260+Set!W260+Oct!W260+Nov!W260+Dic!W260</f>
        <v>0</v>
      </c>
      <c r="AL260" s="13">
        <f t="shared" si="60"/>
        <v>0</v>
      </c>
      <c r="AM260" s="56">
        <f t="shared" si="61"/>
        <v>36.494232107383965</v>
      </c>
      <c r="AN260" s="47">
        <f t="shared" si="62"/>
        <v>0</v>
      </c>
      <c r="AO260" s="62">
        <f t="shared" si="63"/>
        <v>30.494232107383965</v>
      </c>
      <c r="AP260" s="40">
        <f>+Ene!X260+Feb!W260+Mar!W260+Abr!W260+May!W260+Jun!W260+Jul!W260+Ago!W260+Set!W260+Oct!W260+Nov!W260+Dic!W260</f>
        <v>0</v>
      </c>
      <c r="AQ260" s="59">
        <f t="shared" si="64"/>
        <v>0</v>
      </c>
      <c r="AR260" s="8">
        <f>+Ene!Y260+Feb!Y260+Mar!Y260+Abr!Y260+May!Y260+Jun!Y260+Jul!Y260+Ago!Y260+Set!Y260+Oct!Y260+Nov!Y260+Dic!Y260</f>
        <v>0</v>
      </c>
      <c r="AS260" s="59">
        <f t="shared" si="65"/>
        <v>0</v>
      </c>
      <c r="AT260" s="13">
        <f>+Ene!AA260+Feb!AA260+Mar!AA260+Abr!AA260+May!AA260+Jun!AA260+Jul!AA260+Ago!AA260+Set!AA260+Oct!AA260+Nov!AA260+Dic!AA260</f>
        <v>0</v>
      </c>
      <c r="AU260" s="13">
        <f>+Ene!AB260+Feb!AB260+Mar!AB260+Abr!AB260+May!AB260+Jun!AB260+Jul!AB260+Ago!AB260+Set!AB260+Oct!AB260+Nov!AB260+Dic!AB260</f>
        <v>0</v>
      </c>
      <c r="AV260" s="13">
        <f>+Ene!AC260+Feb!AC260+Mar!AC260+Abr!AC260+May!AC260+Jun!AC260+Jul!AC260+Ago!AC260+Set!AC260+Oct!AC260+Nov!AC260+Dic!AC260</f>
        <v>0</v>
      </c>
      <c r="AW260" s="14">
        <f t="shared" si="66"/>
        <v>0</v>
      </c>
      <c r="AX260" s="56">
        <f t="shared" si="67"/>
        <v>36.494232107383965</v>
      </c>
      <c r="AY260" s="47">
        <f t="shared" si="68"/>
        <v>0</v>
      </c>
    </row>
    <row r="261" spans="1:51" x14ac:dyDescent="0.3">
      <c r="A261" s="79" t="s">
        <v>51</v>
      </c>
      <c r="B261" s="79" t="s">
        <v>147</v>
      </c>
      <c r="C261" s="80">
        <v>406</v>
      </c>
      <c r="D261" s="79" t="s">
        <v>260</v>
      </c>
      <c r="E261" s="79" t="s">
        <v>51</v>
      </c>
      <c r="F261" s="79" t="s">
        <v>147</v>
      </c>
      <c r="G261" s="81" t="s">
        <v>264</v>
      </c>
      <c r="H261" s="85">
        <v>7035</v>
      </c>
      <c r="I261" s="84" t="s">
        <v>408</v>
      </c>
      <c r="J261" s="54">
        <v>5</v>
      </c>
      <c r="K261" s="54">
        <v>5</v>
      </c>
      <c r="L261" s="54">
        <v>16.641702135871334</v>
      </c>
      <c r="M261" s="54">
        <v>23.740610039984276</v>
      </c>
      <c r="N261" s="54">
        <v>40.38231217585561</v>
      </c>
      <c r="O261" s="54">
        <v>45.38231217585561</v>
      </c>
      <c r="P261" s="40">
        <f>+Ene!J261+Feb!J261+Mar!J261+Abr!J261+May!J261+Jun!J261+Jul!J261+Ago!J261+Set!J261+Oct!J261+Nov!J261+Dic!J261</f>
        <v>0</v>
      </c>
      <c r="Q261" s="8">
        <f>+Ene!K261+Feb!K261+Mar!K261+Abr!K261+May!K261+Jun!K261+Jul!K261+Ago!K261+Set!K261+Oct!K261+Nov!K261+Dic!K261</f>
        <v>0</v>
      </c>
      <c r="R261" s="42">
        <f>+Ene!L261+Feb!L261+Mar!L261+Abr!L261+May!L261+Jun!L261+Jul!L261+Ago!L261+Set!L261+Oct!L261+Nov!L261+Dic!L261</f>
        <v>1</v>
      </c>
      <c r="S261" s="54">
        <f t="shared" ref="S261:S324" si="69">+J261</f>
        <v>5</v>
      </c>
      <c r="T261" s="51">
        <f t="shared" si="54"/>
        <v>20</v>
      </c>
      <c r="U261" s="13">
        <f>+Ene!M261+Feb!M261+Mar!M261+Abr!M261+May!M261+Jun!M261+Jul!M261+Ago!M261+Set!M261+Oct!M261+Nov!M261+Dic!M261</f>
        <v>0</v>
      </c>
      <c r="V261" s="13">
        <f>+Ene!N261+Feb!N261+Mar!N261+Abr!N261+May!N261+Jun!N261+Jul!N261+Ago!N261+Set!N261+Oct!N261+Nov!N261+Dic!N261</f>
        <v>0</v>
      </c>
      <c r="W261" s="13">
        <f>+Ene!O261+Feb!O261+Mar!O261+Abr!O261+May!O261+Jun!O261+Jul!O261+Ago!O261+Set!O261+Oct!O261+Nov!O261+Dic!O261</f>
        <v>0</v>
      </c>
      <c r="X261" s="13">
        <f t="shared" si="55"/>
        <v>0</v>
      </c>
      <c r="Y261" s="56">
        <f t="shared" si="56"/>
        <v>45.38231217585561</v>
      </c>
      <c r="Z261" s="47">
        <f t="shared" si="57"/>
        <v>0</v>
      </c>
      <c r="AA261" s="14">
        <f>+Ene!P261+Feb!P261+Mar!P261+Abr!P261+May!P261+Jun!P261+Jul!P261+Ago!P261+Set!P261+Oct!P261+Nov!P261+Dic!P261</f>
        <v>0</v>
      </c>
      <c r="AB261" s="13">
        <f>+Ene!Q261+Feb!Q261+Mar!Q261+Abr!Q261+May!Q261+Jun!Q261+Jul!Q261+Ago!Q261+Set!Q261+Oct!Q261+Nov!Q261+Dic!Q261</f>
        <v>2</v>
      </c>
      <c r="AC261" s="13">
        <f>+Ene!R261+Feb!R261+Mar!R261+Abr!R261+May!R261+Jun!R261+Jul!R261+Ago!R261+Set!R261+Oct!R261+Nov!R261+Dic!R261</f>
        <v>0</v>
      </c>
      <c r="AD261" s="13">
        <f>+Ene!S261+Feb!S261+Mar!S261+Abr!S261+May!S261+Jun!S261+Jul!S261+Ago!S261+Set!S261+Oct!S261+Nov!S261+Dic!S261</f>
        <v>0</v>
      </c>
      <c r="AE261" s="13">
        <f t="shared" si="58"/>
        <v>2</v>
      </c>
      <c r="AF261" s="52">
        <v>77</v>
      </c>
      <c r="AG261" s="47">
        <f t="shared" si="59"/>
        <v>2.5974025974025974</v>
      </c>
      <c r="AH261" s="14">
        <f>+Ene!T261+Feb!T261+Mar!T261+Abr!T261+May!T261+Jun!T261+Jul!T261+Ago!T261+Set!T261+Oct!T261+Nov!T261+Dic!T261</f>
        <v>1</v>
      </c>
      <c r="AI261" s="13">
        <f>+Ene!U261+Feb!U261+Mar!U261+Abr!U261+May!U261+Jun!U261+Jul!U261+Ago!U261+Set!U261+Oct!U261+Nov!U261+Dic!U261</f>
        <v>0</v>
      </c>
      <c r="AJ261" s="13">
        <f>+Ene!V261+Feb!V261+Mar!V261+Abr!V261+May!V261+Jun!V261+Jul!V261+Ago!V261+Set!V261+Oct!V261+Nov!V261+Dic!V261</f>
        <v>0</v>
      </c>
      <c r="AK261" s="13">
        <f>+Ene!W261+Feb!W261+Mar!W261+Abr!W261+May!W261+Jun!W261+Jul!W261+Ago!W261+Set!W261+Oct!W261+Nov!W261+Dic!W261</f>
        <v>0</v>
      </c>
      <c r="AL261" s="13">
        <f t="shared" si="60"/>
        <v>1</v>
      </c>
      <c r="AM261" s="56">
        <f t="shared" si="61"/>
        <v>45.38231217585561</v>
      </c>
      <c r="AN261" s="47">
        <f t="shared" si="62"/>
        <v>2.2035016552815088</v>
      </c>
      <c r="AO261" s="62">
        <f t="shared" si="63"/>
        <v>40.38231217585561</v>
      </c>
      <c r="AP261" s="40">
        <f>+Ene!X261+Feb!W261+Mar!W261+Abr!W261+May!W261+Jun!W261+Jul!W261+Ago!W261+Set!W261+Oct!W261+Nov!W261+Dic!W261</f>
        <v>0</v>
      </c>
      <c r="AQ261" s="59">
        <f t="shared" si="64"/>
        <v>0</v>
      </c>
      <c r="AR261" s="8">
        <f>+Ene!Y261+Feb!Y261+Mar!Y261+Abr!Y261+May!Y261+Jun!Y261+Jul!Y261+Ago!Y261+Set!Y261+Oct!Y261+Nov!Y261+Dic!Y261</f>
        <v>0</v>
      </c>
      <c r="AS261" s="59">
        <f t="shared" si="65"/>
        <v>0</v>
      </c>
      <c r="AT261" s="13">
        <f>+Ene!AA261+Feb!AA261+Mar!AA261+Abr!AA261+May!AA261+Jun!AA261+Jul!AA261+Ago!AA261+Set!AA261+Oct!AA261+Nov!AA261+Dic!AA261</f>
        <v>0</v>
      </c>
      <c r="AU261" s="13">
        <f>+Ene!AB261+Feb!AB261+Mar!AB261+Abr!AB261+May!AB261+Jun!AB261+Jul!AB261+Ago!AB261+Set!AB261+Oct!AB261+Nov!AB261+Dic!AB261</f>
        <v>0</v>
      </c>
      <c r="AV261" s="13">
        <f>+Ene!AC261+Feb!AC261+Mar!AC261+Abr!AC261+May!AC261+Jun!AC261+Jul!AC261+Ago!AC261+Set!AC261+Oct!AC261+Nov!AC261+Dic!AC261</f>
        <v>0</v>
      </c>
      <c r="AW261" s="14">
        <f t="shared" si="66"/>
        <v>0</v>
      </c>
      <c r="AX261" s="56">
        <f t="shared" si="67"/>
        <v>45.38231217585561</v>
      </c>
      <c r="AY261" s="47">
        <f t="shared" si="68"/>
        <v>0</v>
      </c>
    </row>
    <row r="262" spans="1:51" x14ac:dyDescent="0.3">
      <c r="A262" s="79" t="s">
        <v>51</v>
      </c>
      <c r="B262" s="79" t="s">
        <v>147</v>
      </c>
      <c r="C262" s="80">
        <v>406</v>
      </c>
      <c r="D262" s="79" t="s">
        <v>260</v>
      </c>
      <c r="E262" s="79" t="s">
        <v>51</v>
      </c>
      <c r="F262" s="79" t="s">
        <v>147</v>
      </c>
      <c r="G262" s="81" t="s">
        <v>264</v>
      </c>
      <c r="H262" s="85">
        <v>26298</v>
      </c>
      <c r="I262" s="84" t="s">
        <v>409</v>
      </c>
      <c r="J262" s="54">
        <v>7</v>
      </c>
      <c r="K262" s="54">
        <v>7</v>
      </c>
      <c r="L262" s="54">
        <v>9.3230824290595713</v>
      </c>
      <c r="M262" s="54">
        <v>13.300061647050018</v>
      </c>
      <c r="N262" s="54">
        <v>22.62314407610959</v>
      </c>
      <c r="O262" s="54">
        <v>29.62314407610959</v>
      </c>
      <c r="P262" s="40">
        <f>+Ene!J262+Feb!J262+Mar!J262+Abr!J262+May!J262+Jun!J262+Jul!J262+Ago!J262+Set!J262+Oct!J262+Nov!J262+Dic!J262</f>
        <v>0</v>
      </c>
      <c r="Q262" s="8">
        <f>+Ene!K262+Feb!K262+Mar!K262+Abr!K262+May!K262+Jun!K262+Jul!K262+Ago!K262+Set!K262+Oct!K262+Nov!K262+Dic!K262</f>
        <v>0</v>
      </c>
      <c r="R262" s="42">
        <f>+Ene!L262+Feb!L262+Mar!L262+Abr!L262+May!L262+Jun!L262+Jul!L262+Ago!L262+Set!L262+Oct!L262+Nov!L262+Dic!L262</f>
        <v>0</v>
      </c>
      <c r="S262" s="54">
        <f t="shared" si="69"/>
        <v>7</v>
      </c>
      <c r="T262" s="51">
        <f t="shared" ref="T262:T325" si="70">IFERROR(R262/S262,0)*100</f>
        <v>0</v>
      </c>
      <c r="U262" s="13">
        <f>+Ene!M262+Feb!M262+Mar!M262+Abr!M262+May!M262+Jun!M262+Jul!M262+Ago!M262+Set!M262+Oct!M262+Nov!M262+Dic!M262</f>
        <v>0</v>
      </c>
      <c r="V262" s="13">
        <f>+Ene!N262+Feb!N262+Mar!N262+Abr!N262+May!N262+Jun!N262+Jul!N262+Ago!N262+Set!N262+Oct!N262+Nov!N262+Dic!N262</f>
        <v>0</v>
      </c>
      <c r="W262" s="13">
        <f>+Ene!O262+Feb!O262+Mar!O262+Abr!O262+May!O262+Jun!O262+Jul!O262+Ago!O262+Set!O262+Oct!O262+Nov!O262+Dic!O262</f>
        <v>0</v>
      </c>
      <c r="X262" s="13">
        <f t="shared" ref="X262:X325" si="71">SUM(U262:W262)</f>
        <v>0</v>
      </c>
      <c r="Y262" s="56">
        <f t="shared" ref="Y262:Y325" si="72">+O262</f>
        <v>29.62314407610959</v>
      </c>
      <c r="Z262" s="47">
        <f t="shared" ref="Z262:Z325" si="73">IFERROR(X262/Y262,0)*100</f>
        <v>0</v>
      </c>
      <c r="AA262" s="14">
        <f>+Ene!P262+Feb!P262+Mar!P262+Abr!P262+May!P262+Jun!P262+Jul!P262+Ago!P262+Set!P262+Oct!P262+Nov!P262+Dic!P262</f>
        <v>0</v>
      </c>
      <c r="AB262" s="13">
        <f>+Ene!Q262+Feb!Q262+Mar!Q262+Abr!Q262+May!Q262+Jun!Q262+Jul!Q262+Ago!Q262+Set!Q262+Oct!Q262+Nov!Q262+Dic!Q262</f>
        <v>0</v>
      </c>
      <c r="AC262" s="13">
        <f>+Ene!R262+Feb!R262+Mar!R262+Abr!R262+May!R262+Jun!R262+Jul!R262+Ago!R262+Set!R262+Oct!R262+Nov!R262+Dic!R262</f>
        <v>0</v>
      </c>
      <c r="AD262" s="13">
        <f>+Ene!S262+Feb!S262+Mar!S262+Abr!S262+May!S262+Jun!S262+Jul!S262+Ago!S262+Set!S262+Oct!S262+Nov!S262+Dic!S262</f>
        <v>0</v>
      </c>
      <c r="AE262" s="13">
        <f t="shared" ref="AE262:AE325" si="74">SUM(AA262:AD262)</f>
        <v>0</v>
      </c>
      <c r="AF262" s="52">
        <v>89</v>
      </c>
      <c r="AG262" s="47">
        <f t="shared" ref="AG262:AG325" si="75">IFERROR(AE262/AF262,0)*100</f>
        <v>0</v>
      </c>
      <c r="AH262" s="14">
        <f>+Ene!T262+Feb!T262+Mar!T262+Abr!T262+May!T262+Jun!T262+Jul!T262+Ago!T262+Set!T262+Oct!T262+Nov!T262+Dic!T262</f>
        <v>0</v>
      </c>
      <c r="AI262" s="13">
        <f>+Ene!U262+Feb!U262+Mar!U262+Abr!U262+May!U262+Jun!U262+Jul!U262+Ago!U262+Set!U262+Oct!U262+Nov!U262+Dic!U262</f>
        <v>0</v>
      </c>
      <c r="AJ262" s="13">
        <f>+Ene!V262+Feb!V262+Mar!V262+Abr!V262+May!V262+Jun!V262+Jul!V262+Ago!V262+Set!V262+Oct!V262+Nov!V262+Dic!V262</f>
        <v>0</v>
      </c>
      <c r="AK262" s="13">
        <f>+Ene!W262+Feb!W262+Mar!W262+Abr!W262+May!W262+Jun!W262+Jul!W262+Ago!W262+Set!W262+Oct!W262+Nov!W262+Dic!W262</f>
        <v>0</v>
      </c>
      <c r="AL262" s="13">
        <f t="shared" ref="AL262:AL325" si="76">SUM(AH262:AK262)</f>
        <v>0</v>
      </c>
      <c r="AM262" s="56">
        <f t="shared" ref="AM262:AM325" si="77">+O262</f>
        <v>29.62314407610959</v>
      </c>
      <c r="AN262" s="47">
        <f t="shared" ref="AN262:AN325" si="78">IFERROR(AL262/AM262,0)*100</f>
        <v>0</v>
      </c>
      <c r="AO262" s="62">
        <f t="shared" ref="AO262:AO325" si="79">+N262</f>
        <v>22.62314407610959</v>
      </c>
      <c r="AP262" s="40">
        <f>+Ene!X262+Feb!W262+Mar!W262+Abr!W262+May!W262+Jun!W262+Jul!W262+Ago!W262+Set!W262+Oct!W262+Nov!W262+Dic!W262</f>
        <v>0</v>
      </c>
      <c r="AQ262" s="59">
        <f t="shared" ref="AQ262:AQ325" si="80">IFERROR(AP262/AO262,0)*100</f>
        <v>0</v>
      </c>
      <c r="AR262" s="8">
        <f>+Ene!Y262+Feb!Y262+Mar!Y262+Abr!Y262+May!Y262+Jun!Y262+Jul!Y262+Ago!Y262+Set!Y262+Oct!Y262+Nov!Y262+Dic!Y262</f>
        <v>0</v>
      </c>
      <c r="AS262" s="59">
        <f t="shared" ref="AS262:AS325" si="81">IFERROR(AR262/AO262,0)*100</f>
        <v>0</v>
      </c>
      <c r="AT262" s="13">
        <f>+Ene!AA262+Feb!AA262+Mar!AA262+Abr!AA262+May!AA262+Jun!AA262+Jul!AA262+Ago!AA262+Set!AA262+Oct!AA262+Nov!AA262+Dic!AA262</f>
        <v>0</v>
      </c>
      <c r="AU262" s="13">
        <f>+Ene!AB262+Feb!AB262+Mar!AB262+Abr!AB262+May!AB262+Jun!AB262+Jul!AB262+Ago!AB262+Set!AB262+Oct!AB262+Nov!AB262+Dic!AB262</f>
        <v>0</v>
      </c>
      <c r="AV262" s="13">
        <f>+Ene!AC262+Feb!AC262+Mar!AC262+Abr!AC262+May!AC262+Jun!AC262+Jul!AC262+Ago!AC262+Set!AC262+Oct!AC262+Nov!AC262+Dic!AC262</f>
        <v>0</v>
      </c>
      <c r="AW262" s="14">
        <f t="shared" ref="AW262:AW325" si="82">SUM(AT262:AV262)</f>
        <v>0</v>
      </c>
      <c r="AX262" s="56">
        <f t="shared" ref="AX262:AX325" si="83">+O262</f>
        <v>29.62314407610959</v>
      </c>
      <c r="AY262" s="47">
        <f t="shared" ref="AY262:AY325" si="84">IFERROR(AW262/AX262,0)*100</f>
        <v>0</v>
      </c>
    </row>
    <row r="263" spans="1:51" x14ac:dyDescent="0.3">
      <c r="A263" s="79" t="s">
        <v>16</v>
      </c>
      <c r="B263" s="79" t="s">
        <v>16</v>
      </c>
      <c r="C263" s="80">
        <v>400</v>
      </c>
      <c r="D263" s="79" t="s">
        <v>294</v>
      </c>
      <c r="E263" s="79" t="s">
        <v>16</v>
      </c>
      <c r="F263" s="79" t="s">
        <v>16</v>
      </c>
      <c r="G263" s="81" t="s">
        <v>251</v>
      </c>
      <c r="H263" s="85">
        <v>150</v>
      </c>
      <c r="I263" s="84" t="s">
        <v>16</v>
      </c>
      <c r="J263" s="54">
        <v>430</v>
      </c>
      <c r="K263" s="54">
        <v>430</v>
      </c>
      <c r="L263" s="54">
        <v>450.15000350368433</v>
      </c>
      <c r="M263" s="54">
        <v>499.00349225602224</v>
      </c>
      <c r="N263" s="54">
        <v>949.15349575970663</v>
      </c>
      <c r="O263" s="54">
        <v>1379.1534957597064</v>
      </c>
      <c r="P263" s="40">
        <f>+Ene!J263+Feb!J263+Mar!J263+Abr!J263+May!J263+Jun!J263+Jul!J263+Ago!J263+Set!J263+Oct!J263+Nov!J263+Dic!J263</f>
        <v>51</v>
      </c>
      <c r="Q263" s="8">
        <f>+Ene!K263+Feb!K263+Mar!K263+Abr!K263+May!K263+Jun!K263+Jul!K263+Ago!K263+Set!K263+Oct!K263+Nov!K263+Dic!K263</f>
        <v>48</v>
      </c>
      <c r="R263" s="42">
        <f>+Ene!L263+Feb!L263+Mar!L263+Abr!L263+May!L263+Jun!L263+Jul!L263+Ago!L263+Set!L263+Oct!L263+Nov!L263+Dic!L263</f>
        <v>44</v>
      </c>
      <c r="S263" s="54">
        <f t="shared" si="69"/>
        <v>430</v>
      </c>
      <c r="T263" s="51">
        <f t="shared" si="70"/>
        <v>10.232558139534884</v>
      </c>
      <c r="U263" s="13">
        <f>+Ene!M263+Feb!M263+Mar!M263+Abr!M263+May!M263+Jun!M263+Jul!M263+Ago!M263+Set!M263+Oct!M263+Nov!M263+Dic!M263</f>
        <v>43</v>
      </c>
      <c r="V263" s="13">
        <f>+Ene!N263+Feb!N263+Mar!N263+Abr!N263+May!N263+Jun!N263+Jul!N263+Ago!N263+Set!N263+Oct!N263+Nov!N263+Dic!N263</f>
        <v>13</v>
      </c>
      <c r="W263" s="13">
        <f>+Ene!O263+Feb!O263+Mar!O263+Abr!O263+May!O263+Jun!O263+Jul!O263+Ago!O263+Set!O263+Oct!O263+Nov!O263+Dic!O263</f>
        <v>20</v>
      </c>
      <c r="X263" s="13">
        <f t="shared" si="71"/>
        <v>76</v>
      </c>
      <c r="Y263" s="56">
        <f t="shared" si="72"/>
        <v>1379.1534957597064</v>
      </c>
      <c r="Z263" s="47">
        <f t="shared" si="73"/>
        <v>5.5106266440731035</v>
      </c>
      <c r="AA263" s="14">
        <f>+Ene!P263+Feb!P263+Mar!P263+Abr!P263+May!P263+Jun!P263+Jul!P263+Ago!P263+Set!P263+Oct!P263+Nov!P263+Dic!P263</f>
        <v>2</v>
      </c>
      <c r="AB263" s="13">
        <f>+Ene!Q263+Feb!Q263+Mar!Q263+Abr!Q263+May!Q263+Jun!Q263+Jul!Q263+Ago!Q263+Set!Q263+Oct!Q263+Nov!Q263+Dic!Q263</f>
        <v>37</v>
      </c>
      <c r="AC263" s="13">
        <f>+Ene!R263+Feb!R263+Mar!R263+Abr!R263+May!R263+Jun!R263+Jul!R263+Ago!R263+Set!R263+Oct!R263+Nov!R263+Dic!R263</f>
        <v>78</v>
      </c>
      <c r="AD263" s="13">
        <f>+Ene!S263+Feb!S263+Mar!S263+Abr!S263+May!S263+Jun!S263+Jul!S263+Ago!S263+Set!S263+Oct!S263+Nov!S263+Dic!S263</f>
        <v>40</v>
      </c>
      <c r="AE263" s="13">
        <f t="shared" si="74"/>
        <v>157</v>
      </c>
      <c r="AF263" s="52">
        <v>80</v>
      </c>
      <c r="AG263" s="47">
        <f t="shared" si="75"/>
        <v>196.25</v>
      </c>
      <c r="AH263" s="14">
        <f>+Ene!T263+Feb!T263+Mar!T263+Abr!T263+May!T263+Jun!T263+Jul!T263+Ago!T263+Set!T263+Oct!T263+Nov!T263+Dic!T263</f>
        <v>1</v>
      </c>
      <c r="AI263" s="13">
        <f>+Ene!U263+Feb!U263+Mar!U263+Abr!U263+May!U263+Jun!U263+Jul!U263+Ago!U263+Set!U263+Oct!U263+Nov!U263+Dic!U263</f>
        <v>53</v>
      </c>
      <c r="AJ263" s="13">
        <f>+Ene!V263+Feb!V263+Mar!V263+Abr!V263+May!V263+Jun!V263+Jul!V263+Ago!V263+Set!V263+Oct!V263+Nov!V263+Dic!V263</f>
        <v>76</v>
      </c>
      <c r="AK263" s="13">
        <f>+Ene!W263+Feb!W263+Mar!W263+Abr!W263+May!W263+Jun!W263+Jul!W263+Ago!W263+Set!W263+Oct!W263+Nov!W263+Dic!W263</f>
        <v>34</v>
      </c>
      <c r="AL263" s="13">
        <f t="shared" si="76"/>
        <v>164</v>
      </c>
      <c r="AM263" s="56">
        <f t="shared" si="77"/>
        <v>1379.1534957597064</v>
      </c>
      <c r="AN263" s="47">
        <f t="shared" si="78"/>
        <v>11.891352231947224</v>
      </c>
      <c r="AO263" s="62">
        <f t="shared" si="79"/>
        <v>949.15349575970663</v>
      </c>
      <c r="AP263" s="40">
        <f>+Ene!X263+Feb!W263+Mar!W263+Abr!W263+May!W263+Jun!W263+Jul!W263+Ago!W263+Set!W263+Oct!W263+Nov!W263+Dic!W263</f>
        <v>37</v>
      </c>
      <c r="AQ263" s="59">
        <f t="shared" si="80"/>
        <v>3.8982103701135333</v>
      </c>
      <c r="AR263" s="8">
        <f>+Ene!Y263+Feb!Y263+Mar!Y263+Abr!Y263+May!Y263+Jun!Y263+Jul!Y263+Ago!Y263+Set!Y263+Oct!Y263+Nov!Y263+Dic!Y263</f>
        <v>38</v>
      </c>
      <c r="AS263" s="59">
        <f t="shared" si="81"/>
        <v>4.0035674071436285</v>
      </c>
      <c r="AT263" s="13">
        <f>+Ene!AA263+Feb!AA263+Mar!AA263+Abr!AA263+May!AA263+Jun!AA263+Jul!AA263+Ago!AA263+Set!AA263+Oct!AA263+Nov!AA263+Dic!AA263</f>
        <v>1</v>
      </c>
      <c r="AU263" s="13">
        <f>+Ene!AB263+Feb!AB263+Mar!AB263+Abr!AB263+May!AB263+Jun!AB263+Jul!AB263+Ago!AB263+Set!AB263+Oct!AB263+Nov!AB263+Dic!AB263</f>
        <v>1</v>
      </c>
      <c r="AV263" s="13">
        <f>+Ene!AC263+Feb!AC263+Mar!AC263+Abr!AC263+May!AC263+Jun!AC263+Jul!AC263+Ago!AC263+Set!AC263+Oct!AC263+Nov!AC263+Dic!AC263</f>
        <v>0</v>
      </c>
      <c r="AW263" s="14">
        <f t="shared" si="82"/>
        <v>2</v>
      </c>
      <c r="AX263" s="56">
        <f t="shared" si="83"/>
        <v>1379.1534957597064</v>
      </c>
      <c r="AY263" s="47">
        <f t="shared" si="84"/>
        <v>0.14501649063350272</v>
      </c>
    </row>
    <row r="264" spans="1:51" x14ac:dyDescent="0.3">
      <c r="A264" s="79" t="s">
        <v>16</v>
      </c>
      <c r="B264" s="79" t="s">
        <v>16</v>
      </c>
      <c r="C264" s="80">
        <v>400</v>
      </c>
      <c r="D264" s="79" t="s">
        <v>294</v>
      </c>
      <c r="E264" s="79" t="s">
        <v>16</v>
      </c>
      <c r="F264" s="79" t="s">
        <v>16</v>
      </c>
      <c r="G264" s="81" t="s">
        <v>264</v>
      </c>
      <c r="H264" s="85">
        <v>151</v>
      </c>
      <c r="I264" s="84" t="s">
        <v>190</v>
      </c>
      <c r="J264" s="54">
        <v>8</v>
      </c>
      <c r="K264" s="54">
        <v>8</v>
      </c>
      <c r="L264" s="54">
        <v>20.309324028254078</v>
      </c>
      <c r="M264" s="54">
        <v>22.513436713490954</v>
      </c>
      <c r="N264" s="54">
        <v>42.822760741745029</v>
      </c>
      <c r="O264" s="54">
        <v>50.822760741745029</v>
      </c>
      <c r="P264" s="40">
        <f>+Ene!J264+Feb!J264+Mar!J264+Abr!J264+May!J264+Jun!J264+Jul!J264+Ago!J264+Set!J264+Oct!J264+Nov!J264+Dic!J264</f>
        <v>0</v>
      </c>
      <c r="Q264" s="8">
        <f>+Ene!K264+Feb!K264+Mar!K264+Abr!K264+May!K264+Jun!K264+Jul!K264+Ago!K264+Set!K264+Oct!K264+Nov!K264+Dic!K264</f>
        <v>0</v>
      </c>
      <c r="R264" s="42">
        <f>+Ene!L264+Feb!L264+Mar!L264+Abr!L264+May!L264+Jun!L264+Jul!L264+Ago!L264+Set!L264+Oct!L264+Nov!L264+Dic!L264</f>
        <v>0</v>
      </c>
      <c r="S264" s="54">
        <f t="shared" si="69"/>
        <v>8</v>
      </c>
      <c r="T264" s="51">
        <f t="shared" si="70"/>
        <v>0</v>
      </c>
      <c r="U264" s="13">
        <f>+Ene!M264+Feb!M264+Mar!M264+Abr!M264+May!M264+Jun!M264+Jul!M264+Ago!M264+Set!M264+Oct!M264+Nov!M264+Dic!M264</f>
        <v>0</v>
      </c>
      <c r="V264" s="13">
        <f>+Ene!N264+Feb!N264+Mar!N264+Abr!N264+May!N264+Jun!N264+Jul!N264+Ago!N264+Set!N264+Oct!N264+Nov!N264+Dic!N264</f>
        <v>0</v>
      </c>
      <c r="W264" s="13">
        <f>+Ene!O264+Feb!O264+Mar!O264+Abr!O264+May!O264+Jun!O264+Jul!O264+Ago!O264+Set!O264+Oct!O264+Nov!O264+Dic!O264</f>
        <v>0</v>
      </c>
      <c r="X264" s="13">
        <f t="shared" si="71"/>
        <v>0</v>
      </c>
      <c r="Y264" s="56">
        <f t="shared" si="72"/>
        <v>50.822760741745029</v>
      </c>
      <c r="Z264" s="47">
        <f t="shared" si="73"/>
        <v>0</v>
      </c>
      <c r="AA264" s="14">
        <f>+Ene!P264+Feb!P264+Mar!P264+Abr!P264+May!P264+Jun!P264+Jul!P264+Ago!P264+Set!P264+Oct!P264+Nov!P264+Dic!P264</f>
        <v>0</v>
      </c>
      <c r="AB264" s="13">
        <f>+Ene!Q264+Feb!Q264+Mar!Q264+Abr!Q264+May!Q264+Jun!Q264+Jul!Q264+Ago!Q264+Set!Q264+Oct!Q264+Nov!Q264+Dic!Q264</f>
        <v>0</v>
      </c>
      <c r="AC264" s="13">
        <f>+Ene!R264+Feb!R264+Mar!R264+Abr!R264+May!R264+Jun!R264+Jul!R264+Ago!R264+Set!R264+Oct!R264+Nov!R264+Dic!R264</f>
        <v>0</v>
      </c>
      <c r="AD264" s="13">
        <f>+Ene!S264+Feb!S264+Mar!S264+Abr!S264+May!S264+Jun!S264+Jul!S264+Ago!S264+Set!S264+Oct!S264+Nov!S264+Dic!S264</f>
        <v>0</v>
      </c>
      <c r="AE264" s="13">
        <f t="shared" si="74"/>
        <v>0</v>
      </c>
      <c r="AF264" s="52">
        <v>12</v>
      </c>
      <c r="AG264" s="47">
        <f t="shared" si="75"/>
        <v>0</v>
      </c>
      <c r="AH264" s="14">
        <f>+Ene!T264+Feb!T264+Mar!T264+Abr!T264+May!T264+Jun!T264+Jul!T264+Ago!T264+Set!T264+Oct!T264+Nov!T264+Dic!T264</f>
        <v>0</v>
      </c>
      <c r="AI264" s="13">
        <f>+Ene!U264+Feb!U264+Mar!U264+Abr!U264+May!U264+Jun!U264+Jul!U264+Ago!U264+Set!U264+Oct!U264+Nov!U264+Dic!U264</f>
        <v>0</v>
      </c>
      <c r="AJ264" s="13">
        <f>+Ene!V264+Feb!V264+Mar!V264+Abr!V264+May!V264+Jun!V264+Jul!V264+Ago!V264+Set!V264+Oct!V264+Nov!V264+Dic!V264</f>
        <v>0</v>
      </c>
      <c r="AK264" s="13">
        <f>+Ene!W264+Feb!W264+Mar!W264+Abr!W264+May!W264+Jun!W264+Jul!W264+Ago!W264+Set!W264+Oct!W264+Nov!W264+Dic!W264</f>
        <v>0</v>
      </c>
      <c r="AL264" s="13">
        <f t="shared" si="76"/>
        <v>0</v>
      </c>
      <c r="AM264" s="56">
        <f t="shared" si="77"/>
        <v>50.822760741745029</v>
      </c>
      <c r="AN264" s="47">
        <f t="shared" si="78"/>
        <v>0</v>
      </c>
      <c r="AO264" s="62">
        <f t="shared" si="79"/>
        <v>42.822760741745029</v>
      </c>
      <c r="AP264" s="40">
        <f>+Ene!X264+Feb!W264+Mar!W264+Abr!W264+May!W264+Jun!W264+Jul!W264+Ago!W264+Set!W264+Oct!W264+Nov!W264+Dic!W264</f>
        <v>0</v>
      </c>
      <c r="AQ264" s="59">
        <f t="shared" si="80"/>
        <v>0</v>
      </c>
      <c r="AR264" s="8">
        <f>+Ene!Y264+Feb!Y264+Mar!Y264+Abr!Y264+May!Y264+Jun!Y264+Jul!Y264+Ago!Y264+Set!Y264+Oct!Y264+Nov!Y264+Dic!Y264</f>
        <v>0</v>
      </c>
      <c r="AS264" s="59">
        <f t="shared" si="81"/>
        <v>0</v>
      </c>
      <c r="AT264" s="13">
        <f>+Ene!AA264+Feb!AA264+Mar!AA264+Abr!AA264+May!AA264+Jun!AA264+Jul!AA264+Ago!AA264+Set!AA264+Oct!AA264+Nov!AA264+Dic!AA264</f>
        <v>0</v>
      </c>
      <c r="AU264" s="13">
        <f>+Ene!AB264+Feb!AB264+Mar!AB264+Abr!AB264+May!AB264+Jun!AB264+Jul!AB264+Ago!AB264+Set!AB264+Oct!AB264+Nov!AB264+Dic!AB264</f>
        <v>0</v>
      </c>
      <c r="AV264" s="13">
        <f>+Ene!AC264+Feb!AC264+Mar!AC264+Abr!AC264+May!AC264+Jun!AC264+Jul!AC264+Ago!AC264+Set!AC264+Oct!AC264+Nov!AC264+Dic!AC264</f>
        <v>0</v>
      </c>
      <c r="AW264" s="14">
        <f t="shared" si="82"/>
        <v>0</v>
      </c>
      <c r="AX264" s="56">
        <f t="shared" si="83"/>
        <v>50.822760741745029</v>
      </c>
      <c r="AY264" s="47">
        <f t="shared" si="84"/>
        <v>0</v>
      </c>
    </row>
    <row r="265" spans="1:51" x14ac:dyDescent="0.3">
      <c r="A265" s="79" t="s">
        <v>16</v>
      </c>
      <c r="B265" s="79" t="s">
        <v>16</v>
      </c>
      <c r="C265" s="80">
        <v>400</v>
      </c>
      <c r="D265" s="79" t="s">
        <v>294</v>
      </c>
      <c r="E265" s="79" t="s">
        <v>16</v>
      </c>
      <c r="F265" s="79" t="s">
        <v>16</v>
      </c>
      <c r="G265" s="81" t="s">
        <v>264</v>
      </c>
      <c r="H265" s="85">
        <v>152</v>
      </c>
      <c r="I265" s="84" t="s">
        <v>191</v>
      </c>
      <c r="J265" s="54">
        <v>3</v>
      </c>
      <c r="K265" s="54">
        <v>3</v>
      </c>
      <c r="L265" s="54">
        <v>10.385630797193457</v>
      </c>
      <c r="M265" s="54">
        <v>11.512753519369491</v>
      </c>
      <c r="N265" s="54">
        <v>21.898384316562947</v>
      </c>
      <c r="O265" s="54">
        <v>24.898384316562947</v>
      </c>
      <c r="P265" s="40">
        <f>+Ene!J265+Feb!J265+Mar!J265+Abr!J265+May!J265+Jun!J265+Jul!J265+Ago!J265+Set!J265+Oct!J265+Nov!J265+Dic!J265</f>
        <v>0</v>
      </c>
      <c r="Q265" s="8">
        <f>+Ene!K265+Feb!K265+Mar!K265+Abr!K265+May!K265+Jun!K265+Jul!K265+Ago!K265+Set!K265+Oct!K265+Nov!K265+Dic!K265</f>
        <v>0</v>
      </c>
      <c r="R265" s="42">
        <f>+Ene!L265+Feb!L265+Mar!L265+Abr!L265+May!L265+Jun!L265+Jul!L265+Ago!L265+Set!L265+Oct!L265+Nov!L265+Dic!L265</f>
        <v>0</v>
      </c>
      <c r="S265" s="54">
        <f t="shared" si="69"/>
        <v>3</v>
      </c>
      <c r="T265" s="51">
        <f t="shared" si="70"/>
        <v>0</v>
      </c>
      <c r="U265" s="13">
        <f>+Ene!M265+Feb!M265+Mar!M265+Abr!M265+May!M265+Jun!M265+Jul!M265+Ago!M265+Set!M265+Oct!M265+Nov!M265+Dic!M265</f>
        <v>0</v>
      </c>
      <c r="V265" s="13">
        <f>+Ene!N265+Feb!N265+Mar!N265+Abr!N265+May!N265+Jun!N265+Jul!N265+Ago!N265+Set!N265+Oct!N265+Nov!N265+Dic!N265</f>
        <v>0</v>
      </c>
      <c r="W265" s="13">
        <f>+Ene!O265+Feb!O265+Mar!O265+Abr!O265+May!O265+Jun!O265+Jul!O265+Ago!O265+Set!O265+Oct!O265+Nov!O265+Dic!O265</f>
        <v>0</v>
      </c>
      <c r="X265" s="13">
        <f t="shared" si="71"/>
        <v>0</v>
      </c>
      <c r="Y265" s="56">
        <f t="shared" si="72"/>
        <v>24.898384316562947</v>
      </c>
      <c r="Z265" s="47">
        <f t="shared" si="73"/>
        <v>0</v>
      </c>
      <c r="AA265" s="14">
        <f>+Ene!P265+Feb!P265+Mar!P265+Abr!P265+May!P265+Jun!P265+Jul!P265+Ago!P265+Set!P265+Oct!P265+Nov!P265+Dic!P265</f>
        <v>0</v>
      </c>
      <c r="AB265" s="13">
        <f>+Ene!Q265+Feb!Q265+Mar!Q265+Abr!Q265+May!Q265+Jun!Q265+Jul!Q265+Ago!Q265+Set!Q265+Oct!Q265+Nov!Q265+Dic!Q265</f>
        <v>0</v>
      </c>
      <c r="AC265" s="13">
        <f>+Ene!R265+Feb!R265+Mar!R265+Abr!R265+May!R265+Jun!R265+Jul!R265+Ago!R265+Set!R265+Oct!R265+Nov!R265+Dic!R265</f>
        <v>0</v>
      </c>
      <c r="AD265" s="13">
        <f>+Ene!S265+Feb!S265+Mar!S265+Abr!S265+May!S265+Jun!S265+Jul!S265+Ago!S265+Set!S265+Oct!S265+Nov!S265+Dic!S265</f>
        <v>0</v>
      </c>
      <c r="AE265" s="13">
        <f t="shared" si="74"/>
        <v>0</v>
      </c>
      <c r="AF265" s="52">
        <v>16</v>
      </c>
      <c r="AG265" s="47">
        <f t="shared" si="75"/>
        <v>0</v>
      </c>
      <c r="AH265" s="14">
        <f>+Ene!T265+Feb!T265+Mar!T265+Abr!T265+May!T265+Jun!T265+Jul!T265+Ago!T265+Set!T265+Oct!T265+Nov!T265+Dic!T265</f>
        <v>0</v>
      </c>
      <c r="AI265" s="13">
        <f>+Ene!U265+Feb!U265+Mar!U265+Abr!U265+May!U265+Jun!U265+Jul!U265+Ago!U265+Set!U265+Oct!U265+Nov!U265+Dic!U265</f>
        <v>0</v>
      </c>
      <c r="AJ265" s="13">
        <f>+Ene!V265+Feb!V265+Mar!V265+Abr!V265+May!V265+Jun!V265+Jul!V265+Ago!V265+Set!V265+Oct!V265+Nov!V265+Dic!V265</f>
        <v>0</v>
      </c>
      <c r="AK265" s="13">
        <f>+Ene!W265+Feb!W265+Mar!W265+Abr!W265+May!W265+Jun!W265+Jul!W265+Ago!W265+Set!W265+Oct!W265+Nov!W265+Dic!W265</f>
        <v>0</v>
      </c>
      <c r="AL265" s="13">
        <f t="shared" si="76"/>
        <v>0</v>
      </c>
      <c r="AM265" s="56">
        <f t="shared" si="77"/>
        <v>24.898384316562947</v>
      </c>
      <c r="AN265" s="47">
        <f t="shared" si="78"/>
        <v>0</v>
      </c>
      <c r="AO265" s="62">
        <f t="shared" si="79"/>
        <v>21.898384316562947</v>
      </c>
      <c r="AP265" s="40">
        <f>+Ene!X265+Feb!W265+Mar!W265+Abr!W265+May!W265+Jun!W265+Jul!W265+Ago!W265+Set!W265+Oct!W265+Nov!W265+Dic!W265</f>
        <v>0</v>
      </c>
      <c r="AQ265" s="59">
        <f t="shared" si="80"/>
        <v>0</v>
      </c>
      <c r="AR265" s="8">
        <f>+Ene!Y265+Feb!Y265+Mar!Y265+Abr!Y265+May!Y265+Jun!Y265+Jul!Y265+Ago!Y265+Set!Y265+Oct!Y265+Nov!Y265+Dic!Y265</f>
        <v>0</v>
      </c>
      <c r="AS265" s="59">
        <f t="shared" si="81"/>
        <v>0</v>
      </c>
      <c r="AT265" s="13">
        <f>+Ene!AA265+Feb!AA265+Mar!AA265+Abr!AA265+May!AA265+Jun!AA265+Jul!AA265+Ago!AA265+Set!AA265+Oct!AA265+Nov!AA265+Dic!AA265</f>
        <v>0</v>
      </c>
      <c r="AU265" s="13">
        <f>+Ene!AB265+Feb!AB265+Mar!AB265+Abr!AB265+May!AB265+Jun!AB265+Jul!AB265+Ago!AB265+Set!AB265+Oct!AB265+Nov!AB265+Dic!AB265</f>
        <v>0</v>
      </c>
      <c r="AV265" s="13">
        <f>+Ene!AC265+Feb!AC265+Mar!AC265+Abr!AC265+May!AC265+Jun!AC265+Jul!AC265+Ago!AC265+Set!AC265+Oct!AC265+Nov!AC265+Dic!AC265</f>
        <v>0</v>
      </c>
      <c r="AW265" s="14">
        <f t="shared" si="82"/>
        <v>0</v>
      </c>
      <c r="AX265" s="56">
        <f t="shared" si="83"/>
        <v>24.898384316562947</v>
      </c>
      <c r="AY265" s="47">
        <f t="shared" si="84"/>
        <v>0</v>
      </c>
    </row>
    <row r="266" spans="1:51" x14ac:dyDescent="0.3">
      <c r="A266" s="79" t="s">
        <v>16</v>
      </c>
      <c r="B266" s="79" t="s">
        <v>16</v>
      </c>
      <c r="C266" s="80">
        <v>400</v>
      </c>
      <c r="D266" s="79" t="s">
        <v>294</v>
      </c>
      <c r="E266" s="79" t="s">
        <v>16</v>
      </c>
      <c r="F266" s="79" t="s">
        <v>16</v>
      </c>
      <c r="G266" s="81" t="s">
        <v>264</v>
      </c>
      <c r="H266" s="85">
        <v>293</v>
      </c>
      <c r="I266" s="84" t="s">
        <v>201</v>
      </c>
      <c r="J266" s="54">
        <v>10</v>
      </c>
      <c r="K266" s="54">
        <v>10</v>
      </c>
      <c r="L266" s="54">
        <v>35.15504167086803</v>
      </c>
      <c r="M266" s="54">
        <v>38.970317511117273</v>
      </c>
      <c r="N266" s="54">
        <v>74.125359181985303</v>
      </c>
      <c r="O266" s="54">
        <v>84.125359181985303</v>
      </c>
      <c r="P266" s="40">
        <f>+Ene!J266+Feb!J266+Mar!J266+Abr!J266+May!J266+Jun!J266+Jul!J266+Ago!J266+Set!J266+Oct!J266+Nov!J266+Dic!J266</f>
        <v>0</v>
      </c>
      <c r="Q266" s="8">
        <f>+Ene!K266+Feb!K266+Mar!K266+Abr!K266+May!K266+Jun!K266+Jul!K266+Ago!K266+Set!K266+Oct!K266+Nov!K266+Dic!K266</f>
        <v>0</v>
      </c>
      <c r="R266" s="42">
        <f>+Ene!L266+Feb!L266+Mar!L266+Abr!L266+May!L266+Jun!L266+Jul!L266+Ago!L266+Set!L266+Oct!L266+Nov!L266+Dic!L266</f>
        <v>0</v>
      </c>
      <c r="S266" s="54">
        <f t="shared" si="69"/>
        <v>10</v>
      </c>
      <c r="T266" s="51">
        <f t="shared" si="70"/>
        <v>0</v>
      </c>
      <c r="U266" s="13">
        <f>+Ene!M266+Feb!M266+Mar!M266+Abr!M266+May!M266+Jun!M266+Jul!M266+Ago!M266+Set!M266+Oct!M266+Nov!M266+Dic!M266</f>
        <v>0</v>
      </c>
      <c r="V266" s="13">
        <f>+Ene!N266+Feb!N266+Mar!N266+Abr!N266+May!N266+Jun!N266+Jul!N266+Ago!N266+Set!N266+Oct!N266+Nov!N266+Dic!N266</f>
        <v>0</v>
      </c>
      <c r="W266" s="13">
        <f>+Ene!O266+Feb!O266+Mar!O266+Abr!O266+May!O266+Jun!O266+Jul!O266+Ago!O266+Set!O266+Oct!O266+Nov!O266+Dic!O266</f>
        <v>0</v>
      </c>
      <c r="X266" s="13">
        <f t="shared" si="71"/>
        <v>0</v>
      </c>
      <c r="Y266" s="56">
        <f t="shared" si="72"/>
        <v>84.125359181985303</v>
      </c>
      <c r="Z266" s="47">
        <f t="shared" si="73"/>
        <v>0</v>
      </c>
      <c r="AA266" s="14">
        <f>+Ene!P266+Feb!P266+Mar!P266+Abr!P266+May!P266+Jun!P266+Jul!P266+Ago!P266+Set!P266+Oct!P266+Nov!P266+Dic!P266</f>
        <v>0</v>
      </c>
      <c r="AB266" s="13">
        <f>+Ene!Q266+Feb!Q266+Mar!Q266+Abr!Q266+May!Q266+Jun!Q266+Jul!Q266+Ago!Q266+Set!Q266+Oct!Q266+Nov!Q266+Dic!Q266</f>
        <v>0</v>
      </c>
      <c r="AC266" s="13">
        <f>+Ene!R266+Feb!R266+Mar!R266+Abr!R266+May!R266+Jun!R266+Jul!R266+Ago!R266+Set!R266+Oct!R266+Nov!R266+Dic!R266</f>
        <v>0</v>
      </c>
      <c r="AD266" s="13">
        <f>+Ene!S266+Feb!S266+Mar!S266+Abr!S266+May!S266+Jun!S266+Jul!S266+Ago!S266+Set!S266+Oct!S266+Nov!S266+Dic!S266</f>
        <v>0</v>
      </c>
      <c r="AE266" s="13">
        <f t="shared" si="74"/>
        <v>0</v>
      </c>
      <c r="AF266" s="52">
        <v>188</v>
      </c>
      <c r="AG266" s="47">
        <f t="shared" si="75"/>
        <v>0</v>
      </c>
      <c r="AH266" s="14">
        <f>+Ene!T266+Feb!T266+Mar!T266+Abr!T266+May!T266+Jun!T266+Jul!T266+Ago!T266+Set!T266+Oct!T266+Nov!T266+Dic!T266</f>
        <v>0</v>
      </c>
      <c r="AI266" s="13">
        <f>+Ene!U266+Feb!U266+Mar!U266+Abr!U266+May!U266+Jun!U266+Jul!U266+Ago!U266+Set!U266+Oct!U266+Nov!U266+Dic!U266</f>
        <v>0</v>
      </c>
      <c r="AJ266" s="13">
        <f>+Ene!V266+Feb!V266+Mar!V266+Abr!V266+May!V266+Jun!V266+Jul!V266+Ago!V266+Set!V266+Oct!V266+Nov!V266+Dic!V266</f>
        <v>0</v>
      </c>
      <c r="AK266" s="13">
        <f>+Ene!W266+Feb!W266+Mar!W266+Abr!W266+May!W266+Jun!W266+Jul!W266+Ago!W266+Set!W266+Oct!W266+Nov!W266+Dic!W266</f>
        <v>0</v>
      </c>
      <c r="AL266" s="13">
        <f t="shared" si="76"/>
        <v>0</v>
      </c>
      <c r="AM266" s="56">
        <f t="shared" si="77"/>
        <v>84.125359181985303</v>
      </c>
      <c r="AN266" s="47">
        <f t="shared" si="78"/>
        <v>0</v>
      </c>
      <c r="AO266" s="62">
        <f t="shared" si="79"/>
        <v>74.125359181985303</v>
      </c>
      <c r="AP266" s="40">
        <f>+Ene!X266+Feb!W266+Mar!W266+Abr!W266+May!W266+Jun!W266+Jul!W266+Ago!W266+Set!W266+Oct!W266+Nov!W266+Dic!W266</f>
        <v>0</v>
      </c>
      <c r="AQ266" s="59">
        <f t="shared" si="80"/>
        <v>0</v>
      </c>
      <c r="AR266" s="8">
        <f>+Ene!Y266+Feb!Y266+Mar!Y266+Abr!Y266+May!Y266+Jun!Y266+Jul!Y266+Ago!Y266+Set!Y266+Oct!Y266+Nov!Y266+Dic!Y266</f>
        <v>0</v>
      </c>
      <c r="AS266" s="59">
        <f t="shared" si="81"/>
        <v>0</v>
      </c>
      <c r="AT266" s="13">
        <f>+Ene!AA266+Feb!AA266+Mar!AA266+Abr!AA266+May!AA266+Jun!AA266+Jul!AA266+Ago!AA266+Set!AA266+Oct!AA266+Nov!AA266+Dic!AA266</f>
        <v>0</v>
      </c>
      <c r="AU266" s="13">
        <f>+Ene!AB266+Feb!AB266+Mar!AB266+Abr!AB266+May!AB266+Jun!AB266+Jul!AB266+Ago!AB266+Set!AB266+Oct!AB266+Nov!AB266+Dic!AB266</f>
        <v>0</v>
      </c>
      <c r="AV266" s="13">
        <f>+Ene!AC266+Feb!AC266+Mar!AC266+Abr!AC266+May!AC266+Jun!AC266+Jul!AC266+Ago!AC266+Set!AC266+Oct!AC266+Nov!AC266+Dic!AC266</f>
        <v>0</v>
      </c>
      <c r="AW266" s="14">
        <f t="shared" si="82"/>
        <v>0</v>
      </c>
      <c r="AX266" s="56">
        <f t="shared" si="83"/>
        <v>84.125359181985303</v>
      </c>
      <c r="AY266" s="47">
        <f t="shared" si="84"/>
        <v>0</v>
      </c>
    </row>
    <row r="267" spans="1:51" x14ac:dyDescent="0.3">
      <c r="A267" s="79" t="s">
        <v>16</v>
      </c>
      <c r="B267" s="79" t="s">
        <v>186</v>
      </c>
      <c r="C267" s="80">
        <v>400</v>
      </c>
      <c r="D267" s="79" t="s">
        <v>294</v>
      </c>
      <c r="E267" s="79" t="s">
        <v>16</v>
      </c>
      <c r="F267" s="79" t="s">
        <v>16</v>
      </c>
      <c r="G267" s="81" t="s">
        <v>263</v>
      </c>
      <c r="H267" s="85">
        <v>136</v>
      </c>
      <c r="I267" s="84" t="s">
        <v>187</v>
      </c>
      <c r="J267" s="54">
        <v>55</v>
      </c>
      <c r="K267" s="54">
        <v>55</v>
      </c>
      <c r="L267" s="54">
        <v>92.8</v>
      </c>
      <c r="M267" s="54">
        <v>112.8</v>
      </c>
      <c r="N267" s="54">
        <v>205.6</v>
      </c>
      <c r="O267" s="54">
        <v>260.60000000000002</v>
      </c>
      <c r="P267" s="40">
        <f>+Ene!J267+Feb!J267+Mar!J267+Abr!J267+May!J267+Jun!J267+Jul!J267+Ago!J267+Set!J267+Oct!J267+Nov!J267+Dic!J267</f>
        <v>6</v>
      </c>
      <c r="Q267" s="8">
        <f>+Ene!K267+Feb!K267+Mar!K267+Abr!K267+May!K267+Jun!K267+Jul!K267+Ago!K267+Set!K267+Oct!K267+Nov!K267+Dic!K267</f>
        <v>8</v>
      </c>
      <c r="R267" s="42">
        <f>+Ene!L267+Feb!L267+Mar!L267+Abr!L267+May!L267+Jun!L267+Jul!L267+Ago!L267+Set!L267+Oct!L267+Nov!L267+Dic!L267</f>
        <v>9</v>
      </c>
      <c r="S267" s="54">
        <f t="shared" si="69"/>
        <v>55</v>
      </c>
      <c r="T267" s="51">
        <f t="shared" si="70"/>
        <v>16.363636363636363</v>
      </c>
      <c r="U267" s="13">
        <f>+Ene!M267+Feb!M267+Mar!M267+Abr!M267+May!M267+Jun!M267+Jul!M267+Ago!M267+Set!M267+Oct!M267+Nov!M267+Dic!M267</f>
        <v>3</v>
      </c>
      <c r="V267" s="13">
        <f>+Ene!N267+Feb!N267+Mar!N267+Abr!N267+May!N267+Jun!N267+Jul!N267+Ago!N267+Set!N267+Oct!N267+Nov!N267+Dic!N267</f>
        <v>8</v>
      </c>
      <c r="W267" s="13">
        <f>+Ene!O267+Feb!O267+Mar!O267+Abr!O267+May!O267+Jun!O267+Jul!O267+Ago!O267+Set!O267+Oct!O267+Nov!O267+Dic!O267</f>
        <v>10</v>
      </c>
      <c r="X267" s="13">
        <f t="shared" si="71"/>
        <v>21</v>
      </c>
      <c r="Y267" s="56">
        <f t="shared" si="72"/>
        <v>260.60000000000002</v>
      </c>
      <c r="Z267" s="47">
        <f t="shared" si="73"/>
        <v>8.0583269378357638</v>
      </c>
      <c r="AA267" s="14">
        <f>+Ene!P267+Feb!P267+Mar!P267+Abr!P267+May!P267+Jun!P267+Jul!P267+Ago!P267+Set!P267+Oct!P267+Nov!P267+Dic!P267</f>
        <v>0</v>
      </c>
      <c r="AB267" s="13">
        <f>+Ene!Q267+Feb!Q267+Mar!Q267+Abr!Q267+May!Q267+Jun!Q267+Jul!Q267+Ago!Q267+Set!Q267+Oct!Q267+Nov!Q267+Dic!Q267</f>
        <v>10</v>
      </c>
      <c r="AC267" s="13">
        <f>+Ene!R267+Feb!R267+Mar!R267+Abr!R267+May!R267+Jun!R267+Jul!R267+Ago!R267+Set!R267+Oct!R267+Nov!R267+Dic!R267</f>
        <v>36</v>
      </c>
      <c r="AD267" s="13">
        <f>+Ene!S267+Feb!S267+Mar!S267+Abr!S267+May!S267+Jun!S267+Jul!S267+Ago!S267+Set!S267+Oct!S267+Nov!S267+Dic!S267</f>
        <v>24</v>
      </c>
      <c r="AE267" s="13">
        <f t="shared" si="74"/>
        <v>70</v>
      </c>
      <c r="AF267" s="52">
        <v>29</v>
      </c>
      <c r="AG267" s="47">
        <f t="shared" si="75"/>
        <v>241.37931034482759</v>
      </c>
      <c r="AH267" s="14">
        <f>+Ene!T267+Feb!T267+Mar!T267+Abr!T267+May!T267+Jun!T267+Jul!T267+Ago!T267+Set!T267+Oct!T267+Nov!T267+Dic!T267</f>
        <v>4</v>
      </c>
      <c r="AI267" s="13">
        <f>+Ene!U267+Feb!U267+Mar!U267+Abr!U267+May!U267+Jun!U267+Jul!U267+Ago!U267+Set!U267+Oct!U267+Nov!U267+Dic!U267</f>
        <v>3</v>
      </c>
      <c r="AJ267" s="13">
        <f>+Ene!V267+Feb!V267+Mar!V267+Abr!V267+May!V267+Jun!V267+Jul!V267+Ago!V267+Set!V267+Oct!V267+Nov!V267+Dic!V267</f>
        <v>7</v>
      </c>
      <c r="AK267" s="13">
        <f>+Ene!W267+Feb!W267+Mar!W267+Abr!W267+May!W267+Jun!W267+Jul!W267+Ago!W267+Set!W267+Oct!W267+Nov!W267+Dic!W267</f>
        <v>5</v>
      </c>
      <c r="AL267" s="13">
        <f t="shared" si="76"/>
        <v>19</v>
      </c>
      <c r="AM267" s="56">
        <f t="shared" si="77"/>
        <v>260.60000000000002</v>
      </c>
      <c r="AN267" s="47">
        <f t="shared" si="78"/>
        <v>7.290867229470452</v>
      </c>
      <c r="AO267" s="62">
        <f t="shared" si="79"/>
        <v>205.6</v>
      </c>
      <c r="AP267" s="40">
        <f>+Ene!X267+Feb!W267+Mar!W267+Abr!W267+May!W267+Jun!W267+Jul!W267+Ago!W267+Set!W267+Oct!W267+Nov!W267+Dic!W267</f>
        <v>11</v>
      </c>
      <c r="AQ267" s="59">
        <f t="shared" si="80"/>
        <v>5.3501945525291834</v>
      </c>
      <c r="AR267" s="8">
        <f>+Ene!Y267+Feb!Y267+Mar!Y267+Abr!Y267+May!Y267+Jun!Y267+Jul!Y267+Ago!Y267+Set!Y267+Oct!Y267+Nov!Y267+Dic!Y267</f>
        <v>12</v>
      </c>
      <c r="AS267" s="59">
        <f t="shared" si="81"/>
        <v>5.836575875486381</v>
      </c>
      <c r="AT267" s="13">
        <f>+Ene!AA267+Feb!AA267+Mar!AA267+Abr!AA267+May!AA267+Jun!AA267+Jul!AA267+Ago!AA267+Set!AA267+Oct!AA267+Nov!AA267+Dic!AA267</f>
        <v>1</v>
      </c>
      <c r="AU267" s="13">
        <f>+Ene!AB267+Feb!AB267+Mar!AB267+Abr!AB267+May!AB267+Jun!AB267+Jul!AB267+Ago!AB267+Set!AB267+Oct!AB267+Nov!AB267+Dic!AB267</f>
        <v>1</v>
      </c>
      <c r="AV267" s="13">
        <f>+Ene!AC267+Feb!AC267+Mar!AC267+Abr!AC267+May!AC267+Jun!AC267+Jul!AC267+Ago!AC267+Set!AC267+Oct!AC267+Nov!AC267+Dic!AC267</f>
        <v>1</v>
      </c>
      <c r="AW267" s="14">
        <f t="shared" si="82"/>
        <v>3</v>
      </c>
      <c r="AX267" s="56">
        <f t="shared" si="83"/>
        <v>260.60000000000002</v>
      </c>
      <c r="AY267" s="47">
        <f t="shared" si="84"/>
        <v>1.151189562547966</v>
      </c>
    </row>
    <row r="268" spans="1:51" x14ac:dyDescent="0.3">
      <c r="A268" s="79" t="s">
        <v>16</v>
      </c>
      <c r="B268" s="79" t="s">
        <v>192</v>
      </c>
      <c r="C268" s="80">
        <v>400</v>
      </c>
      <c r="D268" s="79" t="s">
        <v>294</v>
      </c>
      <c r="E268" s="79" t="s">
        <v>16</v>
      </c>
      <c r="F268" s="79" t="s">
        <v>16</v>
      </c>
      <c r="G268" s="81" t="s">
        <v>264</v>
      </c>
      <c r="H268" s="85">
        <v>153</v>
      </c>
      <c r="I268" s="84" t="s">
        <v>193</v>
      </c>
      <c r="J268" s="54">
        <v>8</v>
      </c>
      <c r="K268" s="54">
        <v>8</v>
      </c>
      <c r="L268" s="54">
        <v>10.200652215614804</v>
      </c>
      <c r="M268" s="54">
        <v>11.040705927488968</v>
      </c>
      <c r="N268" s="54">
        <v>21.241358143103774</v>
      </c>
      <c r="O268" s="54">
        <v>29.241358143103771</v>
      </c>
      <c r="P268" s="40">
        <f>+Ene!J268+Feb!J268+Mar!J268+Abr!J268+May!J268+Jun!J268+Jul!J268+Ago!J268+Set!J268+Oct!J268+Nov!J268+Dic!J268</f>
        <v>2</v>
      </c>
      <c r="Q268" s="8">
        <f>+Ene!K268+Feb!K268+Mar!K268+Abr!K268+May!K268+Jun!K268+Jul!K268+Ago!K268+Set!K268+Oct!K268+Nov!K268+Dic!K268</f>
        <v>3</v>
      </c>
      <c r="R268" s="42">
        <f>+Ene!L268+Feb!L268+Mar!L268+Abr!L268+May!L268+Jun!L268+Jul!L268+Ago!L268+Set!L268+Oct!L268+Nov!L268+Dic!L268</f>
        <v>0</v>
      </c>
      <c r="S268" s="54">
        <f t="shared" si="69"/>
        <v>8</v>
      </c>
      <c r="T268" s="51">
        <f t="shared" si="70"/>
        <v>0</v>
      </c>
      <c r="U268" s="13">
        <f>+Ene!M268+Feb!M268+Mar!M268+Abr!M268+May!M268+Jun!M268+Jul!M268+Ago!M268+Set!M268+Oct!M268+Nov!M268+Dic!M268</f>
        <v>2</v>
      </c>
      <c r="V268" s="13">
        <f>+Ene!N268+Feb!N268+Mar!N268+Abr!N268+May!N268+Jun!N268+Jul!N268+Ago!N268+Set!N268+Oct!N268+Nov!N268+Dic!N268</f>
        <v>2</v>
      </c>
      <c r="W268" s="13">
        <f>+Ene!O268+Feb!O268+Mar!O268+Abr!O268+May!O268+Jun!O268+Jul!O268+Ago!O268+Set!O268+Oct!O268+Nov!O268+Dic!O268</f>
        <v>0</v>
      </c>
      <c r="X268" s="13">
        <f t="shared" si="71"/>
        <v>4</v>
      </c>
      <c r="Y268" s="56">
        <f t="shared" si="72"/>
        <v>29.241358143103771</v>
      </c>
      <c r="Z268" s="47">
        <f t="shared" si="73"/>
        <v>13.679255185154087</v>
      </c>
      <c r="AA268" s="14">
        <f>+Ene!P268+Feb!P268+Mar!P268+Abr!P268+May!P268+Jun!P268+Jul!P268+Ago!P268+Set!P268+Oct!P268+Nov!P268+Dic!P268</f>
        <v>0</v>
      </c>
      <c r="AB268" s="13">
        <f>+Ene!Q268+Feb!Q268+Mar!Q268+Abr!Q268+May!Q268+Jun!Q268+Jul!Q268+Ago!Q268+Set!Q268+Oct!Q268+Nov!Q268+Dic!Q268</f>
        <v>1</v>
      </c>
      <c r="AC268" s="13">
        <f>+Ene!R268+Feb!R268+Mar!R268+Abr!R268+May!R268+Jun!R268+Jul!R268+Ago!R268+Set!R268+Oct!R268+Nov!R268+Dic!R268</f>
        <v>5</v>
      </c>
      <c r="AD268" s="13">
        <f>+Ene!S268+Feb!S268+Mar!S268+Abr!S268+May!S268+Jun!S268+Jul!S268+Ago!S268+Set!S268+Oct!S268+Nov!S268+Dic!S268</f>
        <v>3</v>
      </c>
      <c r="AE268" s="13">
        <f t="shared" si="74"/>
        <v>9</v>
      </c>
      <c r="AF268" s="52">
        <v>121</v>
      </c>
      <c r="AG268" s="47">
        <f t="shared" si="75"/>
        <v>7.4380165289256199</v>
      </c>
      <c r="AH268" s="14">
        <f>+Ene!T268+Feb!T268+Mar!T268+Abr!T268+May!T268+Jun!T268+Jul!T268+Ago!T268+Set!T268+Oct!T268+Nov!T268+Dic!T268</f>
        <v>0</v>
      </c>
      <c r="AI268" s="13">
        <f>+Ene!U268+Feb!U268+Mar!U268+Abr!U268+May!U268+Jun!U268+Jul!U268+Ago!U268+Set!U268+Oct!U268+Nov!U268+Dic!U268</f>
        <v>0</v>
      </c>
      <c r="AJ268" s="13">
        <f>+Ene!V268+Feb!V268+Mar!V268+Abr!V268+May!V268+Jun!V268+Jul!V268+Ago!V268+Set!V268+Oct!V268+Nov!V268+Dic!V268</f>
        <v>0</v>
      </c>
      <c r="AK268" s="13">
        <f>+Ene!W268+Feb!W268+Mar!W268+Abr!W268+May!W268+Jun!W268+Jul!W268+Ago!W268+Set!W268+Oct!W268+Nov!W268+Dic!W268</f>
        <v>0</v>
      </c>
      <c r="AL268" s="13">
        <f t="shared" si="76"/>
        <v>0</v>
      </c>
      <c r="AM268" s="56">
        <f t="shared" si="77"/>
        <v>29.241358143103771</v>
      </c>
      <c r="AN268" s="47">
        <f t="shared" si="78"/>
        <v>0</v>
      </c>
      <c r="AO268" s="62">
        <f t="shared" si="79"/>
        <v>21.241358143103774</v>
      </c>
      <c r="AP268" s="40">
        <f>+Ene!X268+Feb!W268+Mar!W268+Abr!W268+May!W268+Jun!W268+Jul!W268+Ago!W268+Set!W268+Oct!W268+Nov!W268+Dic!W268</f>
        <v>0</v>
      </c>
      <c r="AQ268" s="59">
        <f t="shared" si="80"/>
        <v>0</v>
      </c>
      <c r="AR268" s="8">
        <f>+Ene!Y268+Feb!Y268+Mar!Y268+Abr!Y268+May!Y268+Jun!Y268+Jul!Y268+Ago!Y268+Set!Y268+Oct!Y268+Nov!Y268+Dic!Y268</f>
        <v>0</v>
      </c>
      <c r="AS268" s="59">
        <f t="shared" si="81"/>
        <v>0</v>
      </c>
      <c r="AT268" s="13">
        <f>+Ene!AA268+Feb!AA268+Mar!AA268+Abr!AA268+May!AA268+Jun!AA268+Jul!AA268+Ago!AA268+Set!AA268+Oct!AA268+Nov!AA268+Dic!AA268</f>
        <v>0</v>
      </c>
      <c r="AU268" s="13">
        <f>+Ene!AB268+Feb!AB268+Mar!AB268+Abr!AB268+May!AB268+Jun!AB268+Jul!AB268+Ago!AB268+Set!AB268+Oct!AB268+Nov!AB268+Dic!AB268</f>
        <v>0</v>
      </c>
      <c r="AV268" s="13">
        <f>+Ene!AC268+Feb!AC268+Mar!AC268+Abr!AC268+May!AC268+Jun!AC268+Jul!AC268+Ago!AC268+Set!AC268+Oct!AC268+Nov!AC268+Dic!AC268</f>
        <v>0</v>
      </c>
      <c r="AW268" s="14">
        <f t="shared" si="82"/>
        <v>0</v>
      </c>
      <c r="AX268" s="56">
        <f t="shared" si="83"/>
        <v>29.241358143103771</v>
      </c>
      <c r="AY268" s="47">
        <f t="shared" si="84"/>
        <v>0</v>
      </c>
    </row>
    <row r="269" spans="1:51" x14ac:dyDescent="0.3">
      <c r="A269" s="79" t="s">
        <v>16</v>
      </c>
      <c r="B269" s="79" t="s">
        <v>192</v>
      </c>
      <c r="C269" s="80">
        <v>400</v>
      </c>
      <c r="D269" s="79" t="s">
        <v>294</v>
      </c>
      <c r="E269" s="79" t="s">
        <v>16</v>
      </c>
      <c r="F269" s="79" t="s">
        <v>16</v>
      </c>
      <c r="G269" s="81" t="s">
        <v>264</v>
      </c>
      <c r="H269" s="85">
        <v>154</v>
      </c>
      <c r="I269" s="84" t="s">
        <v>194</v>
      </c>
      <c r="J269" s="54">
        <v>5</v>
      </c>
      <c r="K269" s="54">
        <v>5</v>
      </c>
      <c r="L269" s="54">
        <v>16.031459812008446</v>
      </c>
      <c r="M269" s="54">
        <v>17.351697678879727</v>
      </c>
      <c r="N269" s="54">
        <v>33.383157490888173</v>
      </c>
      <c r="O269" s="54">
        <v>38.383157490888173</v>
      </c>
      <c r="P269" s="40">
        <f>+Ene!J269+Feb!J269+Mar!J269+Abr!J269+May!J269+Jun!J269+Jul!J269+Ago!J269+Set!J269+Oct!J269+Nov!J269+Dic!J269</f>
        <v>0</v>
      </c>
      <c r="Q269" s="8">
        <f>+Ene!K269+Feb!K269+Mar!K269+Abr!K269+May!K269+Jun!K269+Jul!K269+Ago!K269+Set!K269+Oct!K269+Nov!K269+Dic!K269</f>
        <v>0</v>
      </c>
      <c r="R269" s="42">
        <f>+Ene!L269+Feb!L269+Mar!L269+Abr!L269+May!L269+Jun!L269+Jul!L269+Ago!L269+Set!L269+Oct!L269+Nov!L269+Dic!L269</f>
        <v>0</v>
      </c>
      <c r="S269" s="54">
        <f t="shared" si="69"/>
        <v>5</v>
      </c>
      <c r="T269" s="51">
        <f t="shared" si="70"/>
        <v>0</v>
      </c>
      <c r="U269" s="13">
        <f>+Ene!M269+Feb!M269+Mar!M269+Abr!M269+May!M269+Jun!M269+Jul!M269+Ago!M269+Set!M269+Oct!M269+Nov!M269+Dic!M269</f>
        <v>0</v>
      </c>
      <c r="V269" s="13">
        <f>+Ene!N269+Feb!N269+Mar!N269+Abr!N269+May!N269+Jun!N269+Jul!N269+Ago!N269+Set!N269+Oct!N269+Nov!N269+Dic!N269</f>
        <v>0</v>
      </c>
      <c r="W269" s="13">
        <f>+Ene!O269+Feb!O269+Mar!O269+Abr!O269+May!O269+Jun!O269+Jul!O269+Ago!O269+Set!O269+Oct!O269+Nov!O269+Dic!O269</f>
        <v>0</v>
      </c>
      <c r="X269" s="13">
        <f t="shared" si="71"/>
        <v>0</v>
      </c>
      <c r="Y269" s="56">
        <f t="shared" si="72"/>
        <v>38.383157490888173</v>
      </c>
      <c r="Z269" s="47">
        <f t="shared" si="73"/>
        <v>0</v>
      </c>
      <c r="AA269" s="14">
        <f>+Ene!P269+Feb!P269+Mar!P269+Abr!P269+May!P269+Jun!P269+Jul!P269+Ago!P269+Set!P269+Oct!P269+Nov!P269+Dic!P269</f>
        <v>0</v>
      </c>
      <c r="AB269" s="13">
        <f>+Ene!Q269+Feb!Q269+Mar!Q269+Abr!Q269+May!Q269+Jun!Q269+Jul!Q269+Ago!Q269+Set!Q269+Oct!Q269+Nov!Q269+Dic!Q269</f>
        <v>1</v>
      </c>
      <c r="AC269" s="13">
        <f>+Ene!R269+Feb!R269+Mar!R269+Abr!R269+May!R269+Jun!R269+Jul!R269+Ago!R269+Set!R269+Oct!R269+Nov!R269+Dic!R269</f>
        <v>5</v>
      </c>
      <c r="AD269" s="13">
        <f>+Ene!S269+Feb!S269+Mar!S269+Abr!S269+May!S269+Jun!S269+Jul!S269+Ago!S269+Set!S269+Oct!S269+Nov!S269+Dic!S269</f>
        <v>3</v>
      </c>
      <c r="AE269" s="13">
        <f t="shared" si="74"/>
        <v>9</v>
      </c>
      <c r="AF269" s="52">
        <v>223</v>
      </c>
      <c r="AG269" s="47">
        <f t="shared" si="75"/>
        <v>4.0358744394618835</v>
      </c>
      <c r="AH269" s="14">
        <f>+Ene!T269+Feb!T269+Mar!T269+Abr!T269+May!T269+Jun!T269+Jul!T269+Ago!T269+Set!T269+Oct!T269+Nov!T269+Dic!T269</f>
        <v>0</v>
      </c>
      <c r="AI269" s="13">
        <f>+Ene!U269+Feb!U269+Mar!U269+Abr!U269+May!U269+Jun!U269+Jul!U269+Ago!U269+Set!U269+Oct!U269+Nov!U269+Dic!U269</f>
        <v>0</v>
      </c>
      <c r="AJ269" s="13">
        <f>+Ene!V269+Feb!V269+Mar!V269+Abr!V269+May!V269+Jun!V269+Jul!V269+Ago!V269+Set!V269+Oct!V269+Nov!V269+Dic!V269</f>
        <v>0</v>
      </c>
      <c r="AK269" s="13">
        <f>+Ene!W269+Feb!W269+Mar!W269+Abr!W269+May!W269+Jun!W269+Jul!W269+Ago!W269+Set!W269+Oct!W269+Nov!W269+Dic!W269</f>
        <v>0</v>
      </c>
      <c r="AL269" s="13">
        <f t="shared" si="76"/>
        <v>0</v>
      </c>
      <c r="AM269" s="56">
        <f t="shared" si="77"/>
        <v>38.383157490888173</v>
      </c>
      <c r="AN269" s="47">
        <f t="shared" si="78"/>
        <v>0</v>
      </c>
      <c r="AO269" s="62">
        <f t="shared" si="79"/>
        <v>33.383157490888173</v>
      </c>
      <c r="AP269" s="40">
        <f>+Ene!X269+Feb!W269+Mar!W269+Abr!W269+May!W269+Jun!W269+Jul!W269+Ago!W269+Set!W269+Oct!W269+Nov!W269+Dic!W269</f>
        <v>0</v>
      </c>
      <c r="AQ269" s="59">
        <f t="shared" si="80"/>
        <v>0</v>
      </c>
      <c r="AR269" s="8">
        <f>+Ene!Y269+Feb!Y269+Mar!Y269+Abr!Y269+May!Y269+Jun!Y269+Jul!Y269+Ago!Y269+Set!Y269+Oct!Y269+Nov!Y269+Dic!Y269</f>
        <v>0</v>
      </c>
      <c r="AS269" s="59">
        <f t="shared" si="81"/>
        <v>0</v>
      </c>
      <c r="AT269" s="13">
        <f>+Ene!AA269+Feb!AA269+Mar!AA269+Abr!AA269+May!AA269+Jun!AA269+Jul!AA269+Ago!AA269+Set!AA269+Oct!AA269+Nov!AA269+Dic!AA269</f>
        <v>0</v>
      </c>
      <c r="AU269" s="13">
        <f>+Ene!AB269+Feb!AB269+Mar!AB269+Abr!AB269+May!AB269+Jun!AB269+Jul!AB269+Ago!AB269+Set!AB269+Oct!AB269+Nov!AB269+Dic!AB269</f>
        <v>0</v>
      </c>
      <c r="AV269" s="13">
        <f>+Ene!AC269+Feb!AC269+Mar!AC269+Abr!AC269+May!AC269+Jun!AC269+Jul!AC269+Ago!AC269+Set!AC269+Oct!AC269+Nov!AC269+Dic!AC269</f>
        <v>0</v>
      </c>
      <c r="AW269" s="14">
        <f t="shared" si="82"/>
        <v>0</v>
      </c>
      <c r="AX269" s="56">
        <f t="shared" si="83"/>
        <v>38.383157490888173</v>
      </c>
      <c r="AY269" s="47">
        <f t="shared" si="84"/>
        <v>0</v>
      </c>
    </row>
    <row r="270" spans="1:51" x14ac:dyDescent="0.3">
      <c r="A270" s="79" t="s">
        <v>16</v>
      </c>
      <c r="B270" s="79" t="s">
        <v>192</v>
      </c>
      <c r="C270" s="80">
        <v>400</v>
      </c>
      <c r="D270" s="79" t="s">
        <v>294</v>
      </c>
      <c r="E270" s="79" t="s">
        <v>16</v>
      </c>
      <c r="F270" s="79" t="s">
        <v>16</v>
      </c>
      <c r="G270" s="81" t="s">
        <v>573</v>
      </c>
      <c r="H270" s="85">
        <v>155</v>
      </c>
      <c r="I270" s="84" t="s">
        <v>351</v>
      </c>
      <c r="J270" s="54">
        <v>18</v>
      </c>
      <c r="K270" s="54">
        <v>18</v>
      </c>
      <c r="L270" s="54">
        <v>23.310186073278352</v>
      </c>
      <c r="M270" s="54">
        <v>25.229848455783625</v>
      </c>
      <c r="N270" s="54">
        <v>48.540034529061977</v>
      </c>
      <c r="O270" s="54">
        <v>66.540034529061984</v>
      </c>
      <c r="P270" s="40">
        <f>+Ene!J270+Feb!J270+Mar!J270+Abr!J270+May!J270+Jun!J270+Jul!J270+Ago!J270+Set!J270+Oct!J270+Nov!J270+Dic!J270</f>
        <v>6</v>
      </c>
      <c r="Q270" s="8">
        <f>+Ene!K270+Feb!K270+Mar!K270+Abr!K270+May!K270+Jun!K270+Jul!K270+Ago!K270+Set!K270+Oct!K270+Nov!K270+Dic!K270</f>
        <v>6</v>
      </c>
      <c r="R270" s="42">
        <f>+Ene!L270+Feb!L270+Mar!L270+Abr!L270+May!L270+Jun!L270+Jul!L270+Ago!L270+Set!L270+Oct!L270+Nov!L270+Dic!L270</f>
        <v>3</v>
      </c>
      <c r="S270" s="54">
        <f t="shared" si="69"/>
        <v>18</v>
      </c>
      <c r="T270" s="51">
        <f t="shared" si="70"/>
        <v>16.666666666666664</v>
      </c>
      <c r="U270" s="13">
        <f>+Ene!M270+Feb!M270+Mar!M270+Abr!M270+May!M270+Jun!M270+Jul!M270+Ago!M270+Set!M270+Oct!M270+Nov!M270+Dic!M270</f>
        <v>3</v>
      </c>
      <c r="V270" s="13">
        <f>+Ene!N270+Feb!N270+Mar!N270+Abr!N270+May!N270+Jun!N270+Jul!N270+Ago!N270+Set!N270+Oct!N270+Nov!N270+Dic!N270</f>
        <v>0</v>
      </c>
      <c r="W270" s="13">
        <f>+Ene!O270+Feb!O270+Mar!O270+Abr!O270+May!O270+Jun!O270+Jul!O270+Ago!O270+Set!O270+Oct!O270+Nov!O270+Dic!O270</f>
        <v>2</v>
      </c>
      <c r="X270" s="13">
        <f t="shared" si="71"/>
        <v>5</v>
      </c>
      <c r="Y270" s="56">
        <f t="shared" si="72"/>
        <v>66.540034529061984</v>
      </c>
      <c r="Z270" s="47">
        <f t="shared" si="73"/>
        <v>7.5142732272196273</v>
      </c>
      <c r="AA270" s="14">
        <f>+Ene!P270+Feb!P270+Mar!P270+Abr!P270+May!P270+Jun!P270+Jul!P270+Ago!P270+Set!P270+Oct!P270+Nov!P270+Dic!P270</f>
        <v>0</v>
      </c>
      <c r="AB270" s="13">
        <f>+Ene!Q270+Feb!Q270+Mar!Q270+Abr!Q270+May!Q270+Jun!Q270+Jul!Q270+Ago!Q270+Set!Q270+Oct!Q270+Nov!Q270+Dic!Q270</f>
        <v>1</v>
      </c>
      <c r="AC270" s="13">
        <f>+Ene!R270+Feb!R270+Mar!R270+Abr!R270+May!R270+Jun!R270+Jul!R270+Ago!R270+Set!R270+Oct!R270+Nov!R270+Dic!R270</f>
        <v>4</v>
      </c>
      <c r="AD270" s="13">
        <f>+Ene!S270+Feb!S270+Mar!S270+Abr!S270+May!S270+Jun!S270+Jul!S270+Ago!S270+Set!S270+Oct!S270+Nov!S270+Dic!S270</f>
        <v>9</v>
      </c>
      <c r="AE270" s="13">
        <f t="shared" si="74"/>
        <v>14</v>
      </c>
      <c r="AF270" s="52">
        <v>92</v>
      </c>
      <c r="AG270" s="47">
        <f t="shared" si="75"/>
        <v>15.217391304347828</v>
      </c>
      <c r="AH270" s="14">
        <f>+Ene!T270+Feb!T270+Mar!T270+Abr!T270+May!T270+Jun!T270+Jul!T270+Ago!T270+Set!T270+Oct!T270+Nov!T270+Dic!T270</f>
        <v>13</v>
      </c>
      <c r="AI270" s="13">
        <f>+Ene!U270+Feb!U270+Mar!U270+Abr!U270+May!U270+Jun!U270+Jul!U270+Ago!U270+Set!U270+Oct!U270+Nov!U270+Dic!U270</f>
        <v>25</v>
      </c>
      <c r="AJ270" s="13">
        <f>+Ene!V270+Feb!V270+Mar!V270+Abr!V270+May!V270+Jun!V270+Jul!V270+Ago!V270+Set!V270+Oct!V270+Nov!V270+Dic!V270</f>
        <v>0</v>
      </c>
      <c r="AK270" s="13">
        <f>+Ene!W270+Feb!W270+Mar!W270+Abr!W270+May!W270+Jun!W270+Jul!W270+Ago!W270+Set!W270+Oct!W270+Nov!W270+Dic!W270</f>
        <v>0</v>
      </c>
      <c r="AL270" s="13">
        <f t="shared" si="76"/>
        <v>38</v>
      </c>
      <c r="AM270" s="56">
        <f t="shared" si="77"/>
        <v>66.540034529061984</v>
      </c>
      <c r="AN270" s="47">
        <f t="shared" si="78"/>
        <v>57.108476526869168</v>
      </c>
      <c r="AO270" s="62">
        <f t="shared" si="79"/>
        <v>48.540034529061977</v>
      </c>
      <c r="AP270" s="40">
        <f>+Ene!X270+Feb!W270+Mar!W270+Abr!W270+May!W270+Jun!W270+Jul!W270+Ago!W270+Set!W270+Oct!W270+Nov!W270+Dic!W270</f>
        <v>0</v>
      </c>
      <c r="AQ270" s="59">
        <f t="shared" si="80"/>
        <v>0</v>
      </c>
      <c r="AR270" s="8">
        <f>+Ene!Y270+Feb!Y270+Mar!Y270+Abr!Y270+May!Y270+Jun!Y270+Jul!Y270+Ago!Y270+Set!Y270+Oct!Y270+Nov!Y270+Dic!Y270</f>
        <v>0</v>
      </c>
      <c r="AS270" s="59">
        <f t="shared" si="81"/>
        <v>0</v>
      </c>
      <c r="AT270" s="13">
        <f>+Ene!AA270+Feb!AA270+Mar!AA270+Abr!AA270+May!AA270+Jun!AA270+Jul!AA270+Ago!AA270+Set!AA270+Oct!AA270+Nov!AA270+Dic!AA270</f>
        <v>0</v>
      </c>
      <c r="AU270" s="13">
        <f>+Ene!AB270+Feb!AB270+Mar!AB270+Abr!AB270+May!AB270+Jun!AB270+Jul!AB270+Ago!AB270+Set!AB270+Oct!AB270+Nov!AB270+Dic!AB270</f>
        <v>0</v>
      </c>
      <c r="AV270" s="13">
        <f>+Ene!AC270+Feb!AC270+Mar!AC270+Abr!AC270+May!AC270+Jun!AC270+Jul!AC270+Ago!AC270+Set!AC270+Oct!AC270+Nov!AC270+Dic!AC270</f>
        <v>0</v>
      </c>
      <c r="AW270" s="14">
        <f t="shared" si="82"/>
        <v>0</v>
      </c>
      <c r="AX270" s="56">
        <f t="shared" si="83"/>
        <v>66.540034529061984</v>
      </c>
      <c r="AY270" s="47">
        <f t="shared" si="84"/>
        <v>0</v>
      </c>
    </row>
    <row r="271" spans="1:51" x14ac:dyDescent="0.3">
      <c r="A271" s="79" t="s">
        <v>16</v>
      </c>
      <c r="B271" s="79" t="s">
        <v>192</v>
      </c>
      <c r="C271" s="80">
        <v>400</v>
      </c>
      <c r="D271" s="79" t="s">
        <v>294</v>
      </c>
      <c r="E271" s="79" t="s">
        <v>16</v>
      </c>
      <c r="F271" s="79" t="s">
        <v>16</v>
      </c>
      <c r="G271" s="81" t="s">
        <v>264</v>
      </c>
      <c r="H271" s="85">
        <v>156</v>
      </c>
      <c r="I271" s="84" t="s">
        <v>195</v>
      </c>
      <c r="J271" s="54">
        <v>7</v>
      </c>
      <c r="K271" s="54">
        <v>7</v>
      </c>
      <c r="L271" s="54">
        <v>18.457701899098407</v>
      </c>
      <c r="M271" s="54">
        <v>19.977747937847688</v>
      </c>
      <c r="N271" s="54">
        <v>38.435449836946091</v>
      </c>
      <c r="O271" s="54">
        <v>45.435449836946091</v>
      </c>
      <c r="P271" s="40">
        <f>+Ene!J271+Feb!J271+Mar!J271+Abr!J271+May!J271+Jun!J271+Jul!J271+Ago!J271+Set!J271+Oct!J271+Nov!J271+Dic!J271</f>
        <v>0</v>
      </c>
      <c r="Q271" s="8">
        <f>+Ene!K271+Feb!K271+Mar!K271+Abr!K271+May!K271+Jun!K271+Jul!K271+Ago!K271+Set!K271+Oct!K271+Nov!K271+Dic!K271</f>
        <v>0</v>
      </c>
      <c r="R271" s="42">
        <f>+Ene!L271+Feb!L271+Mar!L271+Abr!L271+May!L271+Jun!L271+Jul!L271+Ago!L271+Set!L271+Oct!L271+Nov!L271+Dic!L271</f>
        <v>0</v>
      </c>
      <c r="S271" s="54">
        <f t="shared" si="69"/>
        <v>7</v>
      </c>
      <c r="T271" s="51">
        <f t="shared" si="70"/>
        <v>0</v>
      </c>
      <c r="U271" s="13">
        <f>+Ene!M271+Feb!M271+Mar!M271+Abr!M271+May!M271+Jun!M271+Jul!M271+Ago!M271+Set!M271+Oct!M271+Nov!M271+Dic!M271</f>
        <v>0</v>
      </c>
      <c r="V271" s="13">
        <f>+Ene!N271+Feb!N271+Mar!N271+Abr!N271+May!N271+Jun!N271+Jul!N271+Ago!N271+Set!N271+Oct!N271+Nov!N271+Dic!N271</f>
        <v>0</v>
      </c>
      <c r="W271" s="13">
        <f>+Ene!O271+Feb!O271+Mar!O271+Abr!O271+May!O271+Jun!O271+Jul!O271+Ago!O271+Set!O271+Oct!O271+Nov!O271+Dic!O271</f>
        <v>0</v>
      </c>
      <c r="X271" s="13">
        <f t="shared" si="71"/>
        <v>0</v>
      </c>
      <c r="Y271" s="56">
        <f t="shared" si="72"/>
        <v>45.435449836946091</v>
      </c>
      <c r="Z271" s="47">
        <f t="shared" si="73"/>
        <v>0</v>
      </c>
      <c r="AA271" s="14">
        <f>+Ene!P271+Feb!P271+Mar!P271+Abr!P271+May!P271+Jun!P271+Jul!P271+Ago!P271+Set!P271+Oct!P271+Nov!P271+Dic!P271</f>
        <v>0</v>
      </c>
      <c r="AB271" s="13">
        <f>+Ene!Q271+Feb!Q271+Mar!Q271+Abr!Q271+May!Q271+Jun!Q271+Jul!Q271+Ago!Q271+Set!Q271+Oct!Q271+Nov!Q271+Dic!Q271</f>
        <v>0</v>
      </c>
      <c r="AC271" s="13">
        <f>+Ene!R271+Feb!R271+Mar!R271+Abr!R271+May!R271+Jun!R271+Jul!R271+Ago!R271+Set!R271+Oct!R271+Nov!R271+Dic!R271</f>
        <v>1</v>
      </c>
      <c r="AD271" s="13">
        <f>+Ene!S271+Feb!S271+Mar!S271+Abr!S271+May!S271+Jun!S271+Jul!S271+Ago!S271+Set!S271+Oct!S271+Nov!S271+Dic!S271</f>
        <v>1</v>
      </c>
      <c r="AE271" s="13">
        <f t="shared" si="74"/>
        <v>2</v>
      </c>
      <c r="AF271" s="52">
        <v>38</v>
      </c>
      <c r="AG271" s="47">
        <f t="shared" si="75"/>
        <v>5.2631578947368416</v>
      </c>
      <c r="AH271" s="14">
        <f>+Ene!T271+Feb!T271+Mar!T271+Abr!T271+May!T271+Jun!T271+Jul!T271+Ago!T271+Set!T271+Oct!T271+Nov!T271+Dic!T271</f>
        <v>0</v>
      </c>
      <c r="AI271" s="13">
        <f>+Ene!U271+Feb!U271+Mar!U271+Abr!U271+May!U271+Jun!U271+Jul!U271+Ago!U271+Set!U271+Oct!U271+Nov!U271+Dic!U271</f>
        <v>0</v>
      </c>
      <c r="AJ271" s="13">
        <f>+Ene!V271+Feb!V271+Mar!V271+Abr!V271+May!V271+Jun!V271+Jul!V271+Ago!V271+Set!V271+Oct!V271+Nov!V271+Dic!V271</f>
        <v>0</v>
      </c>
      <c r="AK271" s="13">
        <f>+Ene!W271+Feb!W271+Mar!W271+Abr!W271+May!W271+Jun!W271+Jul!W271+Ago!W271+Set!W271+Oct!W271+Nov!W271+Dic!W271</f>
        <v>0</v>
      </c>
      <c r="AL271" s="13">
        <f t="shared" si="76"/>
        <v>0</v>
      </c>
      <c r="AM271" s="56">
        <f t="shared" si="77"/>
        <v>45.435449836946091</v>
      </c>
      <c r="AN271" s="47">
        <f t="shared" si="78"/>
        <v>0</v>
      </c>
      <c r="AO271" s="62">
        <f t="shared" si="79"/>
        <v>38.435449836946091</v>
      </c>
      <c r="AP271" s="40">
        <f>+Ene!X271+Feb!W271+Mar!W271+Abr!W271+May!W271+Jun!W271+Jul!W271+Ago!W271+Set!W271+Oct!W271+Nov!W271+Dic!W271</f>
        <v>0</v>
      </c>
      <c r="AQ271" s="59">
        <f t="shared" si="80"/>
        <v>0</v>
      </c>
      <c r="AR271" s="8">
        <f>+Ene!Y271+Feb!Y271+Mar!Y271+Abr!Y271+May!Y271+Jun!Y271+Jul!Y271+Ago!Y271+Set!Y271+Oct!Y271+Nov!Y271+Dic!Y271</f>
        <v>0</v>
      </c>
      <c r="AS271" s="59">
        <f t="shared" si="81"/>
        <v>0</v>
      </c>
      <c r="AT271" s="13">
        <f>+Ene!AA271+Feb!AA271+Mar!AA271+Abr!AA271+May!AA271+Jun!AA271+Jul!AA271+Ago!AA271+Set!AA271+Oct!AA271+Nov!AA271+Dic!AA271</f>
        <v>0</v>
      </c>
      <c r="AU271" s="13">
        <f>+Ene!AB271+Feb!AB271+Mar!AB271+Abr!AB271+May!AB271+Jun!AB271+Jul!AB271+Ago!AB271+Set!AB271+Oct!AB271+Nov!AB271+Dic!AB271</f>
        <v>0</v>
      </c>
      <c r="AV271" s="13">
        <f>+Ene!AC271+Feb!AC271+Mar!AC271+Abr!AC271+May!AC271+Jun!AC271+Jul!AC271+Ago!AC271+Set!AC271+Oct!AC271+Nov!AC271+Dic!AC271</f>
        <v>0</v>
      </c>
      <c r="AW271" s="14">
        <f t="shared" si="82"/>
        <v>0</v>
      </c>
      <c r="AX271" s="56">
        <f t="shared" si="83"/>
        <v>45.435449836946091</v>
      </c>
      <c r="AY271" s="47">
        <f t="shared" si="84"/>
        <v>0</v>
      </c>
    </row>
    <row r="272" spans="1:51" x14ac:dyDescent="0.3">
      <c r="A272" s="79" t="s">
        <v>16</v>
      </c>
      <c r="B272" s="79" t="s">
        <v>32</v>
      </c>
      <c r="C272" s="80">
        <v>400</v>
      </c>
      <c r="D272" s="79" t="s">
        <v>294</v>
      </c>
      <c r="E272" s="79" t="s">
        <v>16</v>
      </c>
      <c r="F272" s="79" t="s">
        <v>16</v>
      </c>
      <c r="G272" s="81" t="s">
        <v>263</v>
      </c>
      <c r="H272" s="85">
        <v>137</v>
      </c>
      <c r="I272" s="84" t="s">
        <v>352</v>
      </c>
      <c r="J272" s="54">
        <v>30</v>
      </c>
      <c r="K272" s="54">
        <v>30</v>
      </c>
      <c r="L272" s="54">
        <v>24.262690727650792</v>
      </c>
      <c r="M272" s="54">
        <v>34.244177419405872</v>
      </c>
      <c r="N272" s="54">
        <v>58.506868147056664</v>
      </c>
      <c r="O272" s="54">
        <v>88.506868147056664</v>
      </c>
      <c r="P272" s="40">
        <f>+Ene!J272+Feb!J272+Mar!J272+Abr!J272+May!J272+Jun!J272+Jul!J272+Ago!J272+Set!J272+Oct!J272+Nov!J272+Dic!J272</f>
        <v>6</v>
      </c>
      <c r="Q272" s="8">
        <f>+Ene!K272+Feb!K272+Mar!K272+Abr!K272+May!K272+Jun!K272+Jul!K272+Ago!K272+Set!K272+Oct!K272+Nov!K272+Dic!K272</f>
        <v>8</v>
      </c>
      <c r="R272" s="42">
        <f>+Ene!L272+Feb!L272+Mar!L272+Abr!L272+May!L272+Jun!L272+Jul!L272+Ago!L272+Set!L272+Oct!L272+Nov!L272+Dic!L272</f>
        <v>6</v>
      </c>
      <c r="S272" s="54">
        <f t="shared" si="69"/>
        <v>30</v>
      </c>
      <c r="T272" s="51">
        <f t="shared" si="70"/>
        <v>20</v>
      </c>
      <c r="U272" s="13">
        <f>+Ene!M272+Feb!M272+Mar!M272+Abr!M272+May!M272+Jun!M272+Jul!M272+Ago!M272+Set!M272+Oct!M272+Nov!M272+Dic!M272</f>
        <v>3</v>
      </c>
      <c r="V272" s="13">
        <f>+Ene!N272+Feb!N272+Mar!N272+Abr!N272+May!N272+Jun!N272+Jul!N272+Ago!N272+Set!N272+Oct!N272+Nov!N272+Dic!N272</f>
        <v>3</v>
      </c>
      <c r="W272" s="13">
        <f>+Ene!O272+Feb!O272+Mar!O272+Abr!O272+May!O272+Jun!O272+Jul!O272+Ago!O272+Set!O272+Oct!O272+Nov!O272+Dic!O272</f>
        <v>1</v>
      </c>
      <c r="X272" s="13">
        <f t="shared" si="71"/>
        <v>7</v>
      </c>
      <c r="Y272" s="56">
        <f t="shared" si="72"/>
        <v>88.506868147056664</v>
      </c>
      <c r="Z272" s="47">
        <f t="shared" si="73"/>
        <v>7.9089907332042326</v>
      </c>
      <c r="AA272" s="14">
        <f>+Ene!P272+Feb!P272+Mar!P272+Abr!P272+May!P272+Jun!P272+Jul!P272+Ago!P272+Set!P272+Oct!P272+Nov!P272+Dic!P272</f>
        <v>0</v>
      </c>
      <c r="AB272" s="13">
        <f>+Ene!Q272+Feb!Q272+Mar!Q272+Abr!Q272+May!Q272+Jun!Q272+Jul!Q272+Ago!Q272+Set!Q272+Oct!Q272+Nov!Q272+Dic!Q272</f>
        <v>11</v>
      </c>
      <c r="AC272" s="13">
        <f>+Ene!R272+Feb!R272+Mar!R272+Abr!R272+May!R272+Jun!R272+Jul!R272+Ago!R272+Set!R272+Oct!R272+Nov!R272+Dic!R272</f>
        <v>9</v>
      </c>
      <c r="AD272" s="13">
        <f>+Ene!S272+Feb!S272+Mar!S272+Abr!S272+May!S272+Jun!S272+Jul!S272+Ago!S272+Set!S272+Oct!S272+Nov!S272+Dic!S272</f>
        <v>2</v>
      </c>
      <c r="AE272" s="13">
        <f t="shared" si="74"/>
        <v>22</v>
      </c>
      <c r="AF272" s="52">
        <v>1274</v>
      </c>
      <c r="AG272" s="47">
        <f t="shared" si="75"/>
        <v>1.7268445839874409</v>
      </c>
      <c r="AH272" s="14">
        <f>+Ene!T272+Feb!T272+Mar!T272+Abr!T272+May!T272+Jun!T272+Jul!T272+Ago!T272+Set!T272+Oct!T272+Nov!T272+Dic!T272</f>
        <v>16</v>
      </c>
      <c r="AI272" s="13">
        <f>+Ene!U272+Feb!U272+Mar!U272+Abr!U272+May!U272+Jun!U272+Jul!U272+Ago!U272+Set!U272+Oct!U272+Nov!U272+Dic!U272</f>
        <v>15</v>
      </c>
      <c r="AJ272" s="13">
        <f>+Ene!V272+Feb!V272+Mar!V272+Abr!V272+May!V272+Jun!V272+Jul!V272+Ago!V272+Set!V272+Oct!V272+Nov!V272+Dic!V272</f>
        <v>15</v>
      </c>
      <c r="AK272" s="13">
        <f>+Ene!W272+Feb!W272+Mar!W272+Abr!W272+May!W272+Jun!W272+Jul!W272+Ago!W272+Set!W272+Oct!W272+Nov!W272+Dic!W272</f>
        <v>16</v>
      </c>
      <c r="AL272" s="13">
        <f t="shared" si="76"/>
        <v>62</v>
      </c>
      <c r="AM272" s="56">
        <f t="shared" si="77"/>
        <v>88.506868147056664</v>
      </c>
      <c r="AN272" s="47">
        <f t="shared" si="78"/>
        <v>70.051060779808921</v>
      </c>
      <c r="AO272" s="62">
        <f t="shared" si="79"/>
        <v>58.506868147056664</v>
      </c>
      <c r="AP272" s="40">
        <f>+Ene!X272+Feb!W272+Mar!W272+Abr!W272+May!W272+Jun!W272+Jul!W272+Ago!W272+Set!W272+Oct!W272+Nov!W272+Dic!W272</f>
        <v>1</v>
      </c>
      <c r="AQ272" s="59">
        <f t="shared" si="80"/>
        <v>1.7092010419810986</v>
      </c>
      <c r="AR272" s="8">
        <f>+Ene!Y272+Feb!Y272+Mar!Y272+Abr!Y272+May!Y272+Jun!Y272+Jul!Y272+Ago!Y272+Set!Y272+Oct!Y272+Nov!Y272+Dic!Y272</f>
        <v>0</v>
      </c>
      <c r="AS272" s="59">
        <f t="shared" si="81"/>
        <v>0</v>
      </c>
      <c r="AT272" s="13">
        <f>+Ene!AA272+Feb!AA272+Mar!AA272+Abr!AA272+May!AA272+Jun!AA272+Jul!AA272+Ago!AA272+Set!AA272+Oct!AA272+Nov!AA272+Dic!AA272</f>
        <v>0</v>
      </c>
      <c r="AU272" s="13">
        <f>+Ene!AB272+Feb!AB272+Mar!AB272+Abr!AB272+May!AB272+Jun!AB272+Jul!AB272+Ago!AB272+Set!AB272+Oct!AB272+Nov!AB272+Dic!AB272</f>
        <v>0</v>
      </c>
      <c r="AV272" s="13">
        <f>+Ene!AC272+Feb!AC272+Mar!AC272+Abr!AC272+May!AC272+Jun!AC272+Jul!AC272+Ago!AC272+Set!AC272+Oct!AC272+Nov!AC272+Dic!AC272</f>
        <v>0</v>
      </c>
      <c r="AW272" s="14">
        <f t="shared" si="82"/>
        <v>0</v>
      </c>
      <c r="AX272" s="56">
        <f t="shared" si="83"/>
        <v>88.506868147056664</v>
      </c>
      <c r="AY272" s="47">
        <f t="shared" si="84"/>
        <v>0</v>
      </c>
    </row>
    <row r="273" spans="1:51" x14ac:dyDescent="0.3">
      <c r="A273" s="79" t="s">
        <v>16</v>
      </c>
      <c r="B273" s="79" t="s">
        <v>32</v>
      </c>
      <c r="C273" s="80">
        <v>400</v>
      </c>
      <c r="D273" s="79" t="s">
        <v>294</v>
      </c>
      <c r="E273" s="79" t="s">
        <v>16</v>
      </c>
      <c r="F273" s="79" t="s">
        <v>16</v>
      </c>
      <c r="G273" s="81" t="s">
        <v>264</v>
      </c>
      <c r="H273" s="85">
        <v>139</v>
      </c>
      <c r="I273" s="84" t="s">
        <v>188</v>
      </c>
      <c r="J273" s="54">
        <v>3</v>
      </c>
      <c r="K273" s="54">
        <v>3</v>
      </c>
      <c r="L273" s="54">
        <v>15.607223000984128</v>
      </c>
      <c r="M273" s="54">
        <v>22.027916007718105</v>
      </c>
      <c r="N273" s="54">
        <v>37.635139008702232</v>
      </c>
      <c r="O273" s="54">
        <v>40.635139008702232</v>
      </c>
      <c r="P273" s="40">
        <f>+Ene!J273+Feb!J273+Mar!J273+Abr!J273+May!J273+Jun!J273+Jul!J273+Ago!J273+Set!J273+Oct!J273+Nov!J273+Dic!J273</f>
        <v>0</v>
      </c>
      <c r="Q273" s="8">
        <f>+Ene!K273+Feb!K273+Mar!K273+Abr!K273+May!K273+Jun!K273+Jul!K273+Ago!K273+Set!K273+Oct!K273+Nov!K273+Dic!K273</f>
        <v>0</v>
      </c>
      <c r="R273" s="42">
        <f>+Ene!L273+Feb!L273+Mar!L273+Abr!L273+May!L273+Jun!L273+Jul!L273+Ago!L273+Set!L273+Oct!L273+Nov!L273+Dic!L273</f>
        <v>0</v>
      </c>
      <c r="S273" s="54">
        <f t="shared" si="69"/>
        <v>3</v>
      </c>
      <c r="T273" s="51">
        <f t="shared" si="70"/>
        <v>0</v>
      </c>
      <c r="U273" s="13">
        <f>+Ene!M273+Feb!M273+Mar!M273+Abr!M273+May!M273+Jun!M273+Jul!M273+Ago!M273+Set!M273+Oct!M273+Nov!M273+Dic!M273</f>
        <v>0</v>
      </c>
      <c r="V273" s="13">
        <f>+Ene!N273+Feb!N273+Mar!N273+Abr!N273+May!N273+Jun!N273+Jul!N273+Ago!N273+Set!N273+Oct!N273+Nov!N273+Dic!N273</f>
        <v>0</v>
      </c>
      <c r="W273" s="13">
        <f>+Ene!O273+Feb!O273+Mar!O273+Abr!O273+May!O273+Jun!O273+Jul!O273+Ago!O273+Set!O273+Oct!O273+Nov!O273+Dic!O273</f>
        <v>0</v>
      </c>
      <c r="X273" s="13">
        <f t="shared" si="71"/>
        <v>0</v>
      </c>
      <c r="Y273" s="56">
        <f t="shared" si="72"/>
        <v>40.635139008702232</v>
      </c>
      <c r="Z273" s="47">
        <f t="shared" si="73"/>
        <v>0</v>
      </c>
      <c r="AA273" s="14">
        <f>+Ene!P273+Feb!P273+Mar!P273+Abr!P273+May!P273+Jun!P273+Jul!P273+Ago!P273+Set!P273+Oct!P273+Nov!P273+Dic!P273</f>
        <v>0</v>
      </c>
      <c r="AB273" s="13">
        <f>+Ene!Q273+Feb!Q273+Mar!Q273+Abr!Q273+May!Q273+Jun!Q273+Jul!Q273+Ago!Q273+Set!Q273+Oct!Q273+Nov!Q273+Dic!Q273</f>
        <v>0</v>
      </c>
      <c r="AC273" s="13">
        <f>+Ene!R273+Feb!R273+Mar!R273+Abr!R273+May!R273+Jun!R273+Jul!R273+Ago!R273+Set!R273+Oct!R273+Nov!R273+Dic!R273</f>
        <v>0</v>
      </c>
      <c r="AD273" s="13">
        <f>+Ene!S273+Feb!S273+Mar!S273+Abr!S273+May!S273+Jun!S273+Jul!S273+Ago!S273+Set!S273+Oct!S273+Nov!S273+Dic!S273</f>
        <v>0</v>
      </c>
      <c r="AE273" s="13">
        <f t="shared" si="74"/>
        <v>0</v>
      </c>
      <c r="AF273" s="52">
        <v>297</v>
      </c>
      <c r="AG273" s="47">
        <f t="shared" si="75"/>
        <v>0</v>
      </c>
      <c r="AH273" s="14">
        <f>+Ene!T273+Feb!T273+Mar!T273+Abr!T273+May!T273+Jun!T273+Jul!T273+Ago!T273+Set!T273+Oct!T273+Nov!T273+Dic!T273</f>
        <v>0</v>
      </c>
      <c r="AI273" s="13">
        <f>+Ene!U273+Feb!U273+Mar!U273+Abr!U273+May!U273+Jun!U273+Jul!U273+Ago!U273+Set!U273+Oct!U273+Nov!U273+Dic!U273</f>
        <v>0</v>
      </c>
      <c r="AJ273" s="13">
        <f>+Ene!V273+Feb!V273+Mar!V273+Abr!V273+May!V273+Jun!V273+Jul!V273+Ago!V273+Set!V273+Oct!V273+Nov!V273+Dic!V273</f>
        <v>0</v>
      </c>
      <c r="AK273" s="13">
        <f>+Ene!W273+Feb!W273+Mar!W273+Abr!W273+May!W273+Jun!W273+Jul!W273+Ago!W273+Set!W273+Oct!W273+Nov!W273+Dic!W273</f>
        <v>0</v>
      </c>
      <c r="AL273" s="13">
        <f t="shared" si="76"/>
        <v>0</v>
      </c>
      <c r="AM273" s="56">
        <f t="shared" si="77"/>
        <v>40.635139008702232</v>
      </c>
      <c r="AN273" s="47">
        <f t="shared" si="78"/>
        <v>0</v>
      </c>
      <c r="AO273" s="62">
        <f t="shared" si="79"/>
        <v>37.635139008702232</v>
      </c>
      <c r="AP273" s="40">
        <f>+Ene!X273+Feb!W273+Mar!W273+Abr!W273+May!W273+Jun!W273+Jul!W273+Ago!W273+Set!W273+Oct!W273+Nov!W273+Dic!W273</f>
        <v>0</v>
      </c>
      <c r="AQ273" s="59">
        <f t="shared" si="80"/>
        <v>0</v>
      </c>
      <c r="AR273" s="8">
        <f>+Ene!Y273+Feb!Y273+Mar!Y273+Abr!Y273+May!Y273+Jun!Y273+Jul!Y273+Ago!Y273+Set!Y273+Oct!Y273+Nov!Y273+Dic!Y273</f>
        <v>0</v>
      </c>
      <c r="AS273" s="59">
        <f t="shared" si="81"/>
        <v>0</v>
      </c>
      <c r="AT273" s="13">
        <f>+Ene!AA273+Feb!AA273+Mar!AA273+Abr!AA273+May!AA273+Jun!AA273+Jul!AA273+Ago!AA273+Set!AA273+Oct!AA273+Nov!AA273+Dic!AA273</f>
        <v>0</v>
      </c>
      <c r="AU273" s="13">
        <f>+Ene!AB273+Feb!AB273+Mar!AB273+Abr!AB273+May!AB273+Jun!AB273+Jul!AB273+Ago!AB273+Set!AB273+Oct!AB273+Nov!AB273+Dic!AB273</f>
        <v>0</v>
      </c>
      <c r="AV273" s="13">
        <f>+Ene!AC273+Feb!AC273+Mar!AC273+Abr!AC273+May!AC273+Jun!AC273+Jul!AC273+Ago!AC273+Set!AC273+Oct!AC273+Nov!AC273+Dic!AC273</f>
        <v>0</v>
      </c>
      <c r="AW273" s="14">
        <f t="shared" si="82"/>
        <v>0</v>
      </c>
      <c r="AX273" s="56">
        <f t="shared" si="83"/>
        <v>40.635139008702232</v>
      </c>
      <c r="AY273" s="47">
        <f t="shared" si="84"/>
        <v>0</v>
      </c>
    </row>
    <row r="274" spans="1:51" x14ac:dyDescent="0.3">
      <c r="A274" s="79" t="s">
        <v>16</v>
      </c>
      <c r="B274" s="79" t="s">
        <v>32</v>
      </c>
      <c r="C274" s="80">
        <v>400</v>
      </c>
      <c r="D274" s="79" t="s">
        <v>294</v>
      </c>
      <c r="E274" s="79" t="s">
        <v>16</v>
      </c>
      <c r="F274" s="79" t="s">
        <v>16</v>
      </c>
      <c r="G274" s="81" t="s">
        <v>264</v>
      </c>
      <c r="H274" s="85">
        <v>140</v>
      </c>
      <c r="I274" s="84" t="s">
        <v>353</v>
      </c>
      <c r="J274" s="54">
        <v>2</v>
      </c>
      <c r="K274" s="54">
        <v>2</v>
      </c>
      <c r="L274" s="54">
        <v>15.272565197844122</v>
      </c>
      <c r="M274" s="54">
        <v>21.555582526071134</v>
      </c>
      <c r="N274" s="54">
        <v>36.828147723915258</v>
      </c>
      <c r="O274" s="54">
        <v>38.828147723915258</v>
      </c>
      <c r="P274" s="40">
        <f>+Ene!J274+Feb!J274+Mar!J274+Abr!J274+May!J274+Jun!J274+Jul!J274+Ago!J274+Set!J274+Oct!J274+Nov!J274+Dic!J274</f>
        <v>0</v>
      </c>
      <c r="Q274" s="8">
        <f>+Ene!K274+Feb!K274+Mar!K274+Abr!K274+May!K274+Jun!K274+Jul!K274+Ago!K274+Set!K274+Oct!K274+Nov!K274+Dic!K274</f>
        <v>0</v>
      </c>
      <c r="R274" s="42">
        <f>+Ene!L274+Feb!L274+Mar!L274+Abr!L274+May!L274+Jun!L274+Jul!L274+Ago!L274+Set!L274+Oct!L274+Nov!L274+Dic!L274</f>
        <v>0</v>
      </c>
      <c r="S274" s="54">
        <f t="shared" si="69"/>
        <v>2</v>
      </c>
      <c r="T274" s="51">
        <f t="shared" si="70"/>
        <v>0</v>
      </c>
      <c r="U274" s="13">
        <f>+Ene!M274+Feb!M274+Mar!M274+Abr!M274+May!M274+Jun!M274+Jul!M274+Ago!M274+Set!M274+Oct!M274+Nov!M274+Dic!M274</f>
        <v>0</v>
      </c>
      <c r="V274" s="13">
        <f>+Ene!N274+Feb!N274+Mar!N274+Abr!N274+May!N274+Jun!N274+Jul!N274+Ago!N274+Set!N274+Oct!N274+Nov!N274+Dic!N274</f>
        <v>0</v>
      </c>
      <c r="W274" s="13">
        <f>+Ene!O274+Feb!O274+Mar!O274+Abr!O274+May!O274+Jun!O274+Jul!O274+Ago!O274+Set!O274+Oct!O274+Nov!O274+Dic!O274</f>
        <v>0</v>
      </c>
      <c r="X274" s="13">
        <f t="shared" si="71"/>
        <v>0</v>
      </c>
      <c r="Y274" s="56">
        <f t="shared" si="72"/>
        <v>38.828147723915258</v>
      </c>
      <c r="Z274" s="47">
        <f t="shared" si="73"/>
        <v>0</v>
      </c>
      <c r="AA274" s="14">
        <f>+Ene!P274+Feb!P274+Mar!P274+Abr!P274+May!P274+Jun!P274+Jul!P274+Ago!P274+Set!P274+Oct!P274+Nov!P274+Dic!P274</f>
        <v>0</v>
      </c>
      <c r="AB274" s="13">
        <f>+Ene!Q274+Feb!Q274+Mar!Q274+Abr!Q274+May!Q274+Jun!Q274+Jul!Q274+Ago!Q274+Set!Q274+Oct!Q274+Nov!Q274+Dic!Q274</f>
        <v>0</v>
      </c>
      <c r="AC274" s="13">
        <f>+Ene!R274+Feb!R274+Mar!R274+Abr!R274+May!R274+Jun!R274+Jul!R274+Ago!R274+Set!R274+Oct!R274+Nov!R274+Dic!R274</f>
        <v>0</v>
      </c>
      <c r="AD274" s="13">
        <f>+Ene!S274+Feb!S274+Mar!S274+Abr!S274+May!S274+Jun!S274+Jul!S274+Ago!S274+Set!S274+Oct!S274+Nov!S274+Dic!S274</f>
        <v>0</v>
      </c>
      <c r="AE274" s="13">
        <f t="shared" si="74"/>
        <v>0</v>
      </c>
      <c r="AF274" s="52">
        <v>84</v>
      </c>
      <c r="AG274" s="47">
        <f t="shared" si="75"/>
        <v>0</v>
      </c>
      <c r="AH274" s="14">
        <f>+Ene!T274+Feb!T274+Mar!T274+Abr!T274+May!T274+Jun!T274+Jul!T274+Ago!T274+Set!T274+Oct!T274+Nov!T274+Dic!T274</f>
        <v>0</v>
      </c>
      <c r="AI274" s="13">
        <f>+Ene!U274+Feb!U274+Mar!U274+Abr!U274+May!U274+Jun!U274+Jul!U274+Ago!U274+Set!U274+Oct!U274+Nov!U274+Dic!U274</f>
        <v>0</v>
      </c>
      <c r="AJ274" s="13">
        <f>+Ene!V274+Feb!V274+Mar!V274+Abr!V274+May!V274+Jun!V274+Jul!V274+Ago!V274+Set!V274+Oct!V274+Nov!V274+Dic!V274</f>
        <v>0</v>
      </c>
      <c r="AK274" s="13">
        <f>+Ene!W274+Feb!W274+Mar!W274+Abr!W274+May!W274+Jun!W274+Jul!W274+Ago!W274+Set!W274+Oct!W274+Nov!W274+Dic!W274</f>
        <v>0</v>
      </c>
      <c r="AL274" s="13">
        <f t="shared" si="76"/>
        <v>0</v>
      </c>
      <c r="AM274" s="56">
        <f t="shared" si="77"/>
        <v>38.828147723915258</v>
      </c>
      <c r="AN274" s="47">
        <f t="shared" si="78"/>
        <v>0</v>
      </c>
      <c r="AO274" s="62">
        <f t="shared" si="79"/>
        <v>36.828147723915258</v>
      </c>
      <c r="AP274" s="40">
        <f>+Ene!X274+Feb!W274+Mar!W274+Abr!W274+May!W274+Jun!W274+Jul!W274+Ago!W274+Set!W274+Oct!W274+Nov!W274+Dic!W274</f>
        <v>0</v>
      </c>
      <c r="AQ274" s="59">
        <f t="shared" si="80"/>
        <v>0</v>
      </c>
      <c r="AR274" s="8">
        <f>+Ene!Y274+Feb!Y274+Mar!Y274+Abr!Y274+May!Y274+Jun!Y274+Jul!Y274+Ago!Y274+Set!Y274+Oct!Y274+Nov!Y274+Dic!Y274</f>
        <v>0</v>
      </c>
      <c r="AS274" s="59">
        <f t="shared" si="81"/>
        <v>0</v>
      </c>
      <c r="AT274" s="13">
        <f>+Ene!AA274+Feb!AA274+Mar!AA274+Abr!AA274+May!AA274+Jun!AA274+Jul!AA274+Ago!AA274+Set!AA274+Oct!AA274+Nov!AA274+Dic!AA274</f>
        <v>0</v>
      </c>
      <c r="AU274" s="13">
        <f>+Ene!AB274+Feb!AB274+Mar!AB274+Abr!AB274+May!AB274+Jun!AB274+Jul!AB274+Ago!AB274+Set!AB274+Oct!AB274+Nov!AB274+Dic!AB274</f>
        <v>0</v>
      </c>
      <c r="AV274" s="13">
        <f>+Ene!AC274+Feb!AC274+Mar!AC274+Abr!AC274+May!AC274+Jun!AC274+Jul!AC274+Ago!AC274+Set!AC274+Oct!AC274+Nov!AC274+Dic!AC274</f>
        <v>0</v>
      </c>
      <c r="AW274" s="14">
        <f t="shared" si="82"/>
        <v>0</v>
      </c>
      <c r="AX274" s="56">
        <f t="shared" si="83"/>
        <v>38.828147723915258</v>
      </c>
      <c r="AY274" s="47">
        <f t="shared" si="84"/>
        <v>0</v>
      </c>
    </row>
    <row r="275" spans="1:51" x14ac:dyDescent="0.3">
      <c r="A275" s="79" t="s">
        <v>16</v>
      </c>
      <c r="B275" s="79" t="s">
        <v>32</v>
      </c>
      <c r="C275" s="80">
        <v>400</v>
      </c>
      <c r="D275" s="79" t="s">
        <v>294</v>
      </c>
      <c r="E275" s="79" t="s">
        <v>16</v>
      </c>
      <c r="F275" s="79" t="s">
        <v>16</v>
      </c>
      <c r="G275" s="81" t="s">
        <v>264</v>
      </c>
      <c r="H275" s="85">
        <v>141</v>
      </c>
      <c r="I275" s="84" t="s">
        <v>189</v>
      </c>
      <c r="J275" s="54">
        <v>3</v>
      </c>
      <c r="K275" s="54">
        <v>3</v>
      </c>
      <c r="L275" s="54">
        <v>13.584064463819518</v>
      </c>
      <c r="M275" s="54">
        <v>19.172445414125015</v>
      </c>
      <c r="N275" s="54">
        <v>32.756509877944531</v>
      </c>
      <c r="O275" s="54">
        <v>35.756509877944531</v>
      </c>
      <c r="P275" s="40">
        <f>+Ene!J275+Feb!J275+Mar!J275+Abr!J275+May!J275+Jun!J275+Jul!J275+Ago!J275+Set!J275+Oct!J275+Nov!J275+Dic!J275</f>
        <v>0</v>
      </c>
      <c r="Q275" s="8">
        <f>+Ene!K275+Feb!K275+Mar!K275+Abr!K275+May!K275+Jun!K275+Jul!K275+Ago!K275+Set!K275+Oct!K275+Nov!K275+Dic!K275</f>
        <v>0</v>
      </c>
      <c r="R275" s="42">
        <f>+Ene!L275+Feb!L275+Mar!L275+Abr!L275+May!L275+Jun!L275+Jul!L275+Ago!L275+Set!L275+Oct!L275+Nov!L275+Dic!L275</f>
        <v>0</v>
      </c>
      <c r="S275" s="54">
        <f t="shared" si="69"/>
        <v>3</v>
      </c>
      <c r="T275" s="51">
        <f t="shared" si="70"/>
        <v>0</v>
      </c>
      <c r="U275" s="13">
        <f>+Ene!M275+Feb!M275+Mar!M275+Abr!M275+May!M275+Jun!M275+Jul!M275+Ago!M275+Set!M275+Oct!M275+Nov!M275+Dic!M275</f>
        <v>0</v>
      </c>
      <c r="V275" s="13">
        <f>+Ene!N275+Feb!N275+Mar!N275+Abr!N275+May!N275+Jun!N275+Jul!N275+Ago!N275+Set!N275+Oct!N275+Nov!N275+Dic!N275</f>
        <v>2</v>
      </c>
      <c r="W275" s="13">
        <f>+Ene!O275+Feb!O275+Mar!O275+Abr!O275+May!O275+Jun!O275+Jul!O275+Ago!O275+Set!O275+Oct!O275+Nov!O275+Dic!O275</f>
        <v>0</v>
      </c>
      <c r="X275" s="13">
        <f t="shared" si="71"/>
        <v>2</v>
      </c>
      <c r="Y275" s="56">
        <f t="shared" si="72"/>
        <v>35.756509877944531</v>
      </c>
      <c r="Z275" s="47">
        <f t="shared" si="73"/>
        <v>5.5933870694512269</v>
      </c>
      <c r="AA275" s="14">
        <f>+Ene!P275+Feb!P275+Mar!P275+Abr!P275+May!P275+Jun!P275+Jul!P275+Ago!P275+Set!P275+Oct!P275+Nov!P275+Dic!P275</f>
        <v>0</v>
      </c>
      <c r="AB275" s="13">
        <f>+Ene!Q275+Feb!Q275+Mar!Q275+Abr!Q275+May!Q275+Jun!Q275+Jul!Q275+Ago!Q275+Set!Q275+Oct!Q275+Nov!Q275+Dic!Q275</f>
        <v>0</v>
      </c>
      <c r="AC275" s="13">
        <f>+Ene!R275+Feb!R275+Mar!R275+Abr!R275+May!R275+Jun!R275+Jul!R275+Ago!R275+Set!R275+Oct!R275+Nov!R275+Dic!R275</f>
        <v>6</v>
      </c>
      <c r="AD275" s="13">
        <f>+Ene!S275+Feb!S275+Mar!S275+Abr!S275+May!S275+Jun!S275+Jul!S275+Ago!S275+Set!S275+Oct!S275+Nov!S275+Dic!S275</f>
        <v>2</v>
      </c>
      <c r="AE275" s="13">
        <f t="shared" si="74"/>
        <v>8</v>
      </c>
      <c r="AF275" s="52">
        <v>29</v>
      </c>
      <c r="AG275" s="47">
        <f t="shared" si="75"/>
        <v>27.586206896551722</v>
      </c>
      <c r="AH275" s="14">
        <f>+Ene!T275+Feb!T275+Mar!T275+Abr!T275+May!T275+Jun!T275+Jul!T275+Ago!T275+Set!T275+Oct!T275+Nov!T275+Dic!T275</f>
        <v>0</v>
      </c>
      <c r="AI275" s="13">
        <f>+Ene!U275+Feb!U275+Mar!U275+Abr!U275+May!U275+Jun!U275+Jul!U275+Ago!U275+Set!U275+Oct!U275+Nov!U275+Dic!U275</f>
        <v>0</v>
      </c>
      <c r="AJ275" s="13">
        <f>+Ene!V275+Feb!V275+Mar!V275+Abr!V275+May!V275+Jun!V275+Jul!V275+Ago!V275+Set!V275+Oct!V275+Nov!V275+Dic!V275</f>
        <v>0</v>
      </c>
      <c r="AK275" s="13">
        <f>+Ene!W275+Feb!W275+Mar!W275+Abr!W275+May!W275+Jun!W275+Jul!W275+Ago!W275+Set!W275+Oct!W275+Nov!W275+Dic!W275</f>
        <v>0</v>
      </c>
      <c r="AL275" s="13">
        <f t="shared" si="76"/>
        <v>0</v>
      </c>
      <c r="AM275" s="56">
        <f t="shared" si="77"/>
        <v>35.756509877944531</v>
      </c>
      <c r="AN275" s="47">
        <f t="shared" si="78"/>
        <v>0</v>
      </c>
      <c r="AO275" s="62">
        <f t="shared" si="79"/>
        <v>32.756509877944531</v>
      </c>
      <c r="AP275" s="40">
        <f>+Ene!X275+Feb!W275+Mar!W275+Abr!W275+May!W275+Jun!W275+Jul!W275+Ago!W275+Set!W275+Oct!W275+Nov!W275+Dic!W275</f>
        <v>0</v>
      </c>
      <c r="AQ275" s="59">
        <f t="shared" si="80"/>
        <v>0</v>
      </c>
      <c r="AR275" s="8">
        <f>+Ene!Y275+Feb!Y275+Mar!Y275+Abr!Y275+May!Y275+Jun!Y275+Jul!Y275+Ago!Y275+Set!Y275+Oct!Y275+Nov!Y275+Dic!Y275</f>
        <v>0</v>
      </c>
      <c r="AS275" s="59">
        <f t="shared" si="81"/>
        <v>0</v>
      </c>
      <c r="AT275" s="13">
        <f>+Ene!AA275+Feb!AA275+Mar!AA275+Abr!AA275+May!AA275+Jun!AA275+Jul!AA275+Ago!AA275+Set!AA275+Oct!AA275+Nov!AA275+Dic!AA275</f>
        <v>0</v>
      </c>
      <c r="AU275" s="13">
        <f>+Ene!AB275+Feb!AB275+Mar!AB275+Abr!AB275+May!AB275+Jun!AB275+Jul!AB275+Ago!AB275+Set!AB275+Oct!AB275+Nov!AB275+Dic!AB275</f>
        <v>0</v>
      </c>
      <c r="AV275" s="13">
        <f>+Ene!AC275+Feb!AC275+Mar!AC275+Abr!AC275+May!AC275+Jun!AC275+Jul!AC275+Ago!AC275+Set!AC275+Oct!AC275+Nov!AC275+Dic!AC275</f>
        <v>0</v>
      </c>
      <c r="AW275" s="14">
        <f t="shared" si="82"/>
        <v>0</v>
      </c>
      <c r="AX275" s="56">
        <f t="shared" si="83"/>
        <v>35.756509877944531</v>
      </c>
      <c r="AY275" s="47">
        <f t="shared" si="84"/>
        <v>0</v>
      </c>
    </row>
    <row r="276" spans="1:51" x14ac:dyDescent="0.3">
      <c r="A276" s="79" t="s">
        <v>16</v>
      </c>
      <c r="B276" s="79" t="s">
        <v>32</v>
      </c>
      <c r="C276" s="80">
        <v>400</v>
      </c>
      <c r="D276" s="79" t="s">
        <v>294</v>
      </c>
      <c r="E276" s="79" t="s">
        <v>16</v>
      </c>
      <c r="F276" s="79" t="s">
        <v>16</v>
      </c>
      <c r="G276" s="81" t="s">
        <v>264</v>
      </c>
      <c r="H276" s="85">
        <v>6690</v>
      </c>
      <c r="I276" s="84" t="s">
        <v>202</v>
      </c>
      <c r="J276" s="54">
        <v>2</v>
      </c>
      <c r="K276" s="54">
        <v>2</v>
      </c>
      <c r="L276" s="54">
        <v>12.869113702565864</v>
      </c>
      <c r="M276" s="54">
        <v>18.163369339697393</v>
      </c>
      <c r="N276" s="54">
        <v>31.032483042263259</v>
      </c>
      <c r="O276" s="54">
        <v>33.032483042263259</v>
      </c>
      <c r="P276" s="40">
        <f>+Ene!J276+Feb!J276+Mar!J276+Abr!J276+May!J276+Jun!J276+Jul!J276+Ago!J276+Set!J276+Oct!J276+Nov!J276+Dic!J276</f>
        <v>0</v>
      </c>
      <c r="Q276" s="8">
        <f>+Ene!K276+Feb!K276+Mar!K276+Abr!K276+May!K276+Jun!K276+Jul!K276+Ago!K276+Set!K276+Oct!K276+Nov!K276+Dic!K276</f>
        <v>0</v>
      </c>
      <c r="R276" s="42">
        <f>+Ene!L276+Feb!L276+Mar!L276+Abr!L276+May!L276+Jun!L276+Jul!L276+Ago!L276+Set!L276+Oct!L276+Nov!L276+Dic!L276</f>
        <v>0</v>
      </c>
      <c r="S276" s="54">
        <f t="shared" si="69"/>
        <v>2</v>
      </c>
      <c r="T276" s="51">
        <f t="shared" si="70"/>
        <v>0</v>
      </c>
      <c r="U276" s="13">
        <f>+Ene!M276+Feb!M276+Mar!M276+Abr!M276+May!M276+Jun!M276+Jul!M276+Ago!M276+Set!M276+Oct!M276+Nov!M276+Dic!M276</f>
        <v>0</v>
      </c>
      <c r="V276" s="13">
        <f>+Ene!N276+Feb!N276+Mar!N276+Abr!N276+May!N276+Jun!N276+Jul!N276+Ago!N276+Set!N276+Oct!N276+Nov!N276+Dic!N276</f>
        <v>0</v>
      </c>
      <c r="W276" s="13">
        <f>+Ene!O276+Feb!O276+Mar!O276+Abr!O276+May!O276+Jun!O276+Jul!O276+Ago!O276+Set!O276+Oct!O276+Nov!O276+Dic!O276</f>
        <v>0</v>
      </c>
      <c r="X276" s="13">
        <f t="shared" si="71"/>
        <v>0</v>
      </c>
      <c r="Y276" s="56">
        <f t="shared" si="72"/>
        <v>33.032483042263259</v>
      </c>
      <c r="Z276" s="47">
        <f t="shared" si="73"/>
        <v>0</v>
      </c>
      <c r="AA276" s="14">
        <f>+Ene!P276+Feb!P276+Mar!P276+Abr!P276+May!P276+Jun!P276+Jul!P276+Ago!P276+Set!P276+Oct!P276+Nov!P276+Dic!P276</f>
        <v>0</v>
      </c>
      <c r="AB276" s="13">
        <f>+Ene!Q276+Feb!Q276+Mar!Q276+Abr!Q276+May!Q276+Jun!Q276+Jul!Q276+Ago!Q276+Set!Q276+Oct!Q276+Nov!Q276+Dic!Q276</f>
        <v>0</v>
      </c>
      <c r="AC276" s="13">
        <f>+Ene!R276+Feb!R276+Mar!R276+Abr!R276+May!R276+Jun!R276+Jul!R276+Ago!R276+Set!R276+Oct!R276+Nov!R276+Dic!R276</f>
        <v>0</v>
      </c>
      <c r="AD276" s="13">
        <f>+Ene!S276+Feb!S276+Mar!S276+Abr!S276+May!S276+Jun!S276+Jul!S276+Ago!S276+Set!S276+Oct!S276+Nov!S276+Dic!S276</f>
        <v>0</v>
      </c>
      <c r="AE276" s="13">
        <f t="shared" si="74"/>
        <v>0</v>
      </c>
      <c r="AF276" s="52">
        <v>80</v>
      </c>
      <c r="AG276" s="47">
        <f t="shared" si="75"/>
        <v>0</v>
      </c>
      <c r="AH276" s="14">
        <f>+Ene!T276+Feb!T276+Mar!T276+Abr!T276+May!T276+Jun!T276+Jul!T276+Ago!T276+Set!T276+Oct!T276+Nov!T276+Dic!T276</f>
        <v>0</v>
      </c>
      <c r="AI276" s="13">
        <f>+Ene!U276+Feb!U276+Mar!U276+Abr!U276+May!U276+Jun!U276+Jul!U276+Ago!U276+Set!U276+Oct!U276+Nov!U276+Dic!U276</f>
        <v>5</v>
      </c>
      <c r="AJ276" s="13">
        <f>+Ene!V276+Feb!V276+Mar!V276+Abr!V276+May!V276+Jun!V276+Jul!V276+Ago!V276+Set!V276+Oct!V276+Nov!V276+Dic!V276</f>
        <v>0</v>
      </c>
      <c r="AK276" s="13">
        <f>+Ene!W276+Feb!W276+Mar!W276+Abr!W276+May!W276+Jun!W276+Jul!W276+Ago!W276+Set!W276+Oct!W276+Nov!W276+Dic!W276</f>
        <v>0</v>
      </c>
      <c r="AL276" s="13">
        <f t="shared" si="76"/>
        <v>5</v>
      </c>
      <c r="AM276" s="56">
        <f t="shared" si="77"/>
        <v>33.032483042263259</v>
      </c>
      <c r="AN276" s="47">
        <f t="shared" si="78"/>
        <v>15.136615656784786</v>
      </c>
      <c r="AO276" s="62">
        <f t="shared" si="79"/>
        <v>31.032483042263259</v>
      </c>
      <c r="AP276" s="40">
        <f>+Ene!X276+Feb!W276+Mar!W276+Abr!W276+May!W276+Jun!W276+Jul!W276+Ago!W276+Set!W276+Oct!W276+Nov!W276+Dic!W276</f>
        <v>0</v>
      </c>
      <c r="AQ276" s="59">
        <f t="shared" si="80"/>
        <v>0</v>
      </c>
      <c r="AR276" s="8">
        <f>+Ene!Y276+Feb!Y276+Mar!Y276+Abr!Y276+May!Y276+Jun!Y276+Jul!Y276+Ago!Y276+Set!Y276+Oct!Y276+Nov!Y276+Dic!Y276</f>
        <v>0</v>
      </c>
      <c r="AS276" s="59">
        <f t="shared" si="81"/>
        <v>0</v>
      </c>
      <c r="AT276" s="13">
        <f>+Ene!AA276+Feb!AA276+Mar!AA276+Abr!AA276+May!AA276+Jun!AA276+Jul!AA276+Ago!AA276+Set!AA276+Oct!AA276+Nov!AA276+Dic!AA276</f>
        <v>0</v>
      </c>
      <c r="AU276" s="13">
        <f>+Ene!AB276+Feb!AB276+Mar!AB276+Abr!AB276+May!AB276+Jun!AB276+Jul!AB276+Ago!AB276+Set!AB276+Oct!AB276+Nov!AB276+Dic!AB276</f>
        <v>0</v>
      </c>
      <c r="AV276" s="13">
        <f>+Ene!AC276+Feb!AC276+Mar!AC276+Abr!AC276+May!AC276+Jun!AC276+Jul!AC276+Ago!AC276+Set!AC276+Oct!AC276+Nov!AC276+Dic!AC276</f>
        <v>0</v>
      </c>
      <c r="AW276" s="14">
        <f t="shared" si="82"/>
        <v>0</v>
      </c>
      <c r="AX276" s="56">
        <f t="shared" si="83"/>
        <v>33.032483042263259</v>
      </c>
      <c r="AY276" s="47">
        <f t="shared" si="84"/>
        <v>0</v>
      </c>
    </row>
    <row r="277" spans="1:51" x14ac:dyDescent="0.3">
      <c r="A277" s="79" t="s">
        <v>16</v>
      </c>
      <c r="B277" s="79" t="s">
        <v>184</v>
      </c>
      <c r="C277" s="80">
        <v>400</v>
      </c>
      <c r="D277" s="79" t="s">
        <v>294</v>
      </c>
      <c r="E277" s="79" t="s">
        <v>16</v>
      </c>
      <c r="F277" s="79" t="s">
        <v>16</v>
      </c>
      <c r="G277" s="81" t="s">
        <v>573</v>
      </c>
      <c r="H277" s="85">
        <v>129</v>
      </c>
      <c r="I277" s="84" t="s">
        <v>354</v>
      </c>
      <c r="J277" s="54">
        <v>12</v>
      </c>
      <c r="K277" s="54">
        <v>12</v>
      </c>
      <c r="L277" s="54">
        <v>67.619774761202919</v>
      </c>
      <c r="M277" s="54">
        <v>86.114072131788319</v>
      </c>
      <c r="N277" s="54">
        <v>153.73384689299124</v>
      </c>
      <c r="O277" s="54">
        <v>165.73384689299124</v>
      </c>
      <c r="P277" s="40">
        <f>+Ene!J277+Feb!J277+Mar!J277+Abr!J277+May!J277+Jun!J277+Jul!J277+Ago!J277+Set!J277+Oct!J277+Nov!J277+Dic!J277</f>
        <v>2</v>
      </c>
      <c r="Q277" s="8">
        <f>+Ene!K277+Feb!K277+Mar!K277+Abr!K277+May!K277+Jun!K277+Jul!K277+Ago!K277+Set!K277+Oct!K277+Nov!K277+Dic!K277</f>
        <v>1</v>
      </c>
      <c r="R277" s="42">
        <f>+Ene!L277+Feb!L277+Mar!L277+Abr!L277+May!L277+Jun!L277+Jul!L277+Ago!L277+Set!L277+Oct!L277+Nov!L277+Dic!L277</f>
        <v>1</v>
      </c>
      <c r="S277" s="54">
        <f t="shared" si="69"/>
        <v>12</v>
      </c>
      <c r="T277" s="51">
        <f t="shared" si="70"/>
        <v>8.3333333333333321</v>
      </c>
      <c r="U277" s="13">
        <f>+Ene!M277+Feb!M277+Mar!M277+Abr!M277+May!M277+Jun!M277+Jul!M277+Ago!M277+Set!M277+Oct!M277+Nov!M277+Dic!M277</f>
        <v>0</v>
      </c>
      <c r="V277" s="13">
        <f>+Ene!N277+Feb!N277+Mar!N277+Abr!N277+May!N277+Jun!N277+Jul!N277+Ago!N277+Set!N277+Oct!N277+Nov!N277+Dic!N277</f>
        <v>1</v>
      </c>
      <c r="W277" s="13">
        <f>+Ene!O277+Feb!O277+Mar!O277+Abr!O277+May!O277+Jun!O277+Jul!O277+Ago!O277+Set!O277+Oct!O277+Nov!O277+Dic!O277</f>
        <v>0</v>
      </c>
      <c r="X277" s="13">
        <f t="shared" si="71"/>
        <v>1</v>
      </c>
      <c r="Y277" s="56">
        <f t="shared" si="72"/>
        <v>165.73384689299124</v>
      </c>
      <c r="Z277" s="47">
        <f t="shared" si="73"/>
        <v>0.60337705227204819</v>
      </c>
      <c r="AA277" s="14">
        <f>+Ene!P277+Feb!P277+Mar!P277+Abr!P277+May!P277+Jun!P277+Jul!P277+Ago!P277+Set!P277+Oct!P277+Nov!P277+Dic!P277</f>
        <v>0</v>
      </c>
      <c r="AB277" s="13">
        <f>+Ene!Q277+Feb!Q277+Mar!Q277+Abr!Q277+May!Q277+Jun!Q277+Jul!Q277+Ago!Q277+Set!Q277+Oct!Q277+Nov!Q277+Dic!Q277</f>
        <v>1</v>
      </c>
      <c r="AC277" s="13">
        <f>+Ene!R277+Feb!R277+Mar!R277+Abr!R277+May!R277+Jun!R277+Jul!R277+Ago!R277+Set!R277+Oct!R277+Nov!R277+Dic!R277</f>
        <v>3</v>
      </c>
      <c r="AD277" s="13">
        <f>+Ene!S277+Feb!S277+Mar!S277+Abr!S277+May!S277+Jun!S277+Jul!S277+Ago!S277+Set!S277+Oct!S277+Nov!S277+Dic!S277</f>
        <v>2</v>
      </c>
      <c r="AE277" s="13">
        <f t="shared" si="74"/>
        <v>6</v>
      </c>
      <c r="AF277" s="52">
        <v>183</v>
      </c>
      <c r="AG277" s="47">
        <f t="shared" si="75"/>
        <v>3.278688524590164</v>
      </c>
      <c r="AH277" s="14">
        <f>+Ene!T277+Feb!T277+Mar!T277+Abr!T277+May!T277+Jun!T277+Jul!T277+Ago!T277+Set!T277+Oct!T277+Nov!T277+Dic!T277</f>
        <v>1</v>
      </c>
      <c r="AI277" s="13">
        <f>+Ene!U277+Feb!U277+Mar!U277+Abr!U277+May!U277+Jun!U277+Jul!U277+Ago!U277+Set!U277+Oct!U277+Nov!U277+Dic!U277</f>
        <v>11</v>
      </c>
      <c r="AJ277" s="13">
        <f>+Ene!V277+Feb!V277+Mar!V277+Abr!V277+May!V277+Jun!V277+Jul!V277+Ago!V277+Set!V277+Oct!V277+Nov!V277+Dic!V277</f>
        <v>8</v>
      </c>
      <c r="AK277" s="13">
        <f>+Ene!W277+Feb!W277+Mar!W277+Abr!W277+May!W277+Jun!W277+Jul!W277+Ago!W277+Set!W277+Oct!W277+Nov!W277+Dic!W277</f>
        <v>10</v>
      </c>
      <c r="AL277" s="13">
        <f t="shared" si="76"/>
        <v>30</v>
      </c>
      <c r="AM277" s="56">
        <f t="shared" si="77"/>
        <v>165.73384689299124</v>
      </c>
      <c r="AN277" s="47">
        <f t="shared" si="78"/>
        <v>18.101311568161442</v>
      </c>
      <c r="AO277" s="62">
        <f t="shared" si="79"/>
        <v>153.73384689299124</v>
      </c>
      <c r="AP277" s="40">
        <f>+Ene!X277+Feb!W277+Mar!W277+Abr!W277+May!W277+Jun!W277+Jul!W277+Ago!W277+Set!W277+Oct!W277+Nov!W277+Dic!W277</f>
        <v>2</v>
      </c>
      <c r="AQ277" s="59">
        <f t="shared" si="80"/>
        <v>1.3009496870211867</v>
      </c>
      <c r="AR277" s="8">
        <f>+Ene!Y277+Feb!Y277+Mar!Y277+Abr!Y277+May!Y277+Jun!Y277+Jul!Y277+Ago!Y277+Set!Y277+Oct!Y277+Nov!Y277+Dic!Y277</f>
        <v>2</v>
      </c>
      <c r="AS277" s="59">
        <f t="shared" si="81"/>
        <v>1.3009496870211867</v>
      </c>
      <c r="AT277" s="13">
        <f>+Ene!AA277+Feb!AA277+Mar!AA277+Abr!AA277+May!AA277+Jun!AA277+Jul!AA277+Ago!AA277+Set!AA277+Oct!AA277+Nov!AA277+Dic!AA277</f>
        <v>0</v>
      </c>
      <c r="AU277" s="13">
        <f>+Ene!AB277+Feb!AB277+Mar!AB277+Abr!AB277+May!AB277+Jun!AB277+Jul!AB277+Ago!AB277+Set!AB277+Oct!AB277+Nov!AB277+Dic!AB277</f>
        <v>0</v>
      </c>
      <c r="AV277" s="13">
        <f>+Ene!AC277+Feb!AC277+Mar!AC277+Abr!AC277+May!AC277+Jun!AC277+Jul!AC277+Ago!AC277+Set!AC277+Oct!AC277+Nov!AC277+Dic!AC277</f>
        <v>0</v>
      </c>
      <c r="AW277" s="14">
        <f t="shared" si="82"/>
        <v>0</v>
      </c>
      <c r="AX277" s="56">
        <f t="shared" si="83"/>
        <v>165.73384689299124</v>
      </c>
      <c r="AY277" s="47">
        <f t="shared" si="84"/>
        <v>0</v>
      </c>
    </row>
    <row r="278" spans="1:51" x14ac:dyDescent="0.3">
      <c r="A278" s="79" t="s">
        <v>16</v>
      </c>
      <c r="B278" s="79" t="s">
        <v>199</v>
      </c>
      <c r="C278" s="80">
        <v>400</v>
      </c>
      <c r="D278" s="79" t="s">
        <v>294</v>
      </c>
      <c r="E278" s="79" t="s">
        <v>16</v>
      </c>
      <c r="F278" s="79" t="s">
        <v>16</v>
      </c>
      <c r="G278" s="81" t="s">
        <v>264</v>
      </c>
      <c r="H278" s="85">
        <v>159</v>
      </c>
      <c r="I278" s="84" t="s">
        <v>200</v>
      </c>
      <c r="J278" s="54">
        <v>6</v>
      </c>
      <c r="K278" s="54">
        <v>6</v>
      </c>
      <c r="L278" s="54">
        <v>7.0807697542114054</v>
      </c>
      <c r="M278" s="54">
        <v>11.014530728773298</v>
      </c>
      <c r="N278" s="54">
        <v>18.095300482984705</v>
      </c>
      <c r="O278" s="54">
        <v>24.095300482984705</v>
      </c>
      <c r="P278" s="40">
        <f>+Ene!J278+Feb!J278+Mar!J278+Abr!J278+May!J278+Jun!J278+Jul!J278+Ago!J278+Set!J278+Oct!J278+Nov!J278+Dic!J278</f>
        <v>0</v>
      </c>
      <c r="Q278" s="8">
        <f>+Ene!K278+Feb!K278+Mar!K278+Abr!K278+May!K278+Jun!K278+Jul!K278+Ago!K278+Set!K278+Oct!K278+Nov!K278+Dic!K278</f>
        <v>0</v>
      </c>
      <c r="R278" s="42">
        <f>+Ene!L278+Feb!L278+Mar!L278+Abr!L278+May!L278+Jun!L278+Jul!L278+Ago!L278+Set!L278+Oct!L278+Nov!L278+Dic!L278</f>
        <v>0</v>
      </c>
      <c r="S278" s="54">
        <f t="shared" si="69"/>
        <v>6</v>
      </c>
      <c r="T278" s="51">
        <f t="shared" si="70"/>
        <v>0</v>
      </c>
      <c r="U278" s="13">
        <f>+Ene!M278+Feb!M278+Mar!M278+Abr!M278+May!M278+Jun!M278+Jul!M278+Ago!M278+Set!M278+Oct!M278+Nov!M278+Dic!M278</f>
        <v>0</v>
      </c>
      <c r="V278" s="13">
        <f>+Ene!N278+Feb!N278+Mar!N278+Abr!N278+May!N278+Jun!N278+Jul!N278+Ago!N278+Set!N278+Oct!N278+Nov!N278+Dic!N278</f>
        <v>0</v>
      </c>
      <c r="W278" s="13">
        <f>+Ene!O278+Feb!O278+Mar!O278+Abr!O278+May!O278+Jun!O278+Jul!O278+Ago!O278+Set!O278+Oct!O278+Nov!O278+Dic!O278</f>
        <v>0</v>
      </c>
      <c r="X278" s="13">
        <f t="shared" si="71"/>
        <v>0</v>
      </c>
      <c r="Y278" s="56">
        <f t="shared" si="72"/>
        <v>24.095300482984705</v>
      </c>
      <c r="Z278" s="47">
        <f t="shared" si="73"/>
        <v>0</v>
      </c>
      <c r="AA278" s="14">
        <f>+Ene!P278+Feb!P278+Mar!P278+Abr!P278+May!P278+Jun!P278+Jul!P278+Ago!P278+Set!P278+Oct!P278+Nov!P278+Dic!P278</f>
        <v>0</v>
      </c>
      <c r="AB278" s="13">
        <f>+Ene!Q278+Feb!Q278+Mar!Q278+Abr!Q278+May!Q278+Jun!Q278+Jul!Q278+Ago!Q278+Set!Q278+Oct!Q278+Nov!Q278+Dic!Q278</f>
        <v>0</v>
      </c>
      <c r="AC278" s="13">
        <f>+Ene!R278+Feb!R278+Mar!R278+Abr!R278+May!R278+Jun!R278+Jul!R278+Ago!R278+Set!R278+Oct!R278+Nov!R278+Dic!R278</f>
        <v>0</v>
      </c>
      <c r="AD278" s="13">
        <f>+Ene!S278+Feb!S278+Mar!S278+Abr!S278+May!S278+Jun!S278+Jul!S278+Ago!S278+Set!S278+Oct!S278+Nov!S278+Dic!S278</f>
        <v>0</v>
      </c>
      <c r="AE278" s="13">
        <f t="shared" si="74"/>
        <v>0</v>
      </c>
      <c r="AF278" s="52">
        <v>112</v>
      </c>
      <c r="AG278" s="47">
        <f t="shared" si="75"/>
        <v>0</v>
      </c>
      <c r="AH278" s="14">
        <f>+Ene!T278+Feb!T278+Mar!T278+Abr!T278+May!T278+Jun!T278+Jul!T278+Ago!T278+Set!T278+Oct!T278+Nov!T278+Dic!T278</f>
        <v>0</v>
      </c>
      <c r="AI278" s="13">
        <f>+Ene!U278+Feb!U278+Mar!U278+Abr!U278+May!U278+Jun!U278+Jul!U278+Ago!U278+Set!U278+Oct!U278+Nov!U278+Dic!U278</f>
        <v>2</v>
      </c>
      <c r="AJ278" s="13">
        <f>+Ene!V278+Feb!V278+Mar!V278+Abr!V278+May!V278+Jun!V278+Jul!V278+Ago!V278+Set!V278+Oct!V278+Nov!V278+Dic!V278</f>
        <v>3</v>
      </c>
      <c r="AK278" s="13">
        <f>+Ene!W278+Feb!W278+Mar!W278+Abr!W278+May!W278+Jun!W278+Jul!W278+Ago!W278+Set!W278+Oct!W278+Nov!W278+Dic!W278</f>
        <v>2</v>
      </c>
      <c r="AL278" s="13">
        <f t="shared" si="76"/>
        <v>7</v>
      </c>
      <c r="AM278" s="56">
        <f t="shared" si="77"/>
        <v>24.095300482984705</v>
      </c>
      <c r="AN278" s="47">
        <f t="shared" si="78"/>
        <v>29.051308179132963</v>
      </c>
      <c r="AO278" s="62">
        <f t="shared" si="79"/>
        <v>18.095300482984705</v>
      </c>
      <c r="AP278" s="40">
        <f>+Ene!X278+Feb!W278+Mar!W278+Abr!W278+May!W278+Jun!W278+Jul!W278+Ago!W278+Set!W278+Oct!W278+Nov!W278+Dic!W278</f>
        <v>0</v>
      </c>
      <c r="AQ278" s="59">
        <f t="shared" si="80"/>
        <v>0</v>
      </c>
      <c r="AR278" s="8">
        <f>+Ene!Y278+Feb!Y278+Mar!Y278+Abr!Y278+May!Y278+Jun!Y278+Jul!Y278+Ago!Y278+Set!Y278+Oct!Y278+Nov!Y278+Dic!Y278</f>
        <v>0</v>
      </c>
      <c r="AS278" s="59">
        <f t="shared" si="81"/>
        <v>0</v>
      </c>
      <c r="AT278" s="13">
        <f>+Ene!AA278+Feb!AA278+Mar!AA278+Abr!AA278+May!AA278+Jun!AA278+Jul!AA278+Ago!AA278+Set!AA278+Oct!AA278+Nov!AA278+Dic!AA278</f>
        <v>0</v>
      </c>
      <c r="AU278" s="13">
        <f>+Ene!AB278+Feb!AB278+Mar!AB278+Abr!AB278+May!AB278+Jun!AB278+Jul!AB278+Ago!AB278+Set!AB278+Oct!AB278+Nov!AB278+Dic!AB278</f>
        <v>0</v>
      </c>
      <c r="AV278" s="13">
        <f>+Ene!AC278+Feb!AC278+Mar!AC278+Abr!AC278+May!AC278+Jun!AC278+Jul!AC278+Ago!AC278+Set!AC278+Oct!AC278+Nov!AC278+Dic!AC278</f>
        <v>0</v>
      </c>
      <c r="AW278" s="14">
        <f t="shared" si="82"/>
        <v>0</v>
      </c>
      <c r="AX278" s="56">
        <f t="shared" si="83"/>
        <v>24.095300482984705</v>
      </c>
      <c r="AY278" s="47">
        <f t="shared" si="84"/>
        <v>0</v>
      </c>
    </row>
    <row r="279" spans="1:51" x14ac:dyDescent="0.3">
      <c r="A279" s="79" t="s">
        <v>16</v>
      </c>
      <c r="B279" s="79" t="s">
        <v>184</v>
      </c>
      <c r="C279" s="80">
        <v>400</v>
      </c>
      <c r="D279" s="79" t="s">
        <v>294</v>
      </c>
      <c r="E279" s="79" t="s">
        <v>16</v>
      </c>
      <c r="F279" s="79" t="s">
        <v>16</v>
      </c>
      <c r="G279" s="81" t="s">
        <v>264</v>
      </c>
      <c r="H279" s="85">
        <v>130</v>
      </c>
      <c r="I279" s="84" t="s">
        <v>185</v>
      </c>
      <c r="J279" s="54">
        <v>3</v>
      </c>
      <c r="K279" s="54">
        <v>3</v>
      </c>
      <c r="L279" s="54">
        <v>25.980225238797093</v>
      </c>
      <c r="M279" s="54">
        <v>33.085927868211684</v>
      </c>
      <c r="N279" s="54">
        <v>59.066153107008773</v>
      </c>
      <c r="O279" s="54">
        <v>62.066153107008773</v>
      </c>
      <c r="P279" s="40">
        <f>+Ene!J279+Feb!J279+Mar!J279+Abr!J279+May!J279+Jun!J279+Jul!J279+Ago!J279+Set!J279+Oct!J279+Nov!J279+Dic!J279</f>
        <v>0</v>
      </c>
      <c r="Q279" s="8">
        <f>+Ene!K279+Feb!K279+Mar!K279+Abr!K279+May!K279+Jun!K279+Jul!K279+Ago!K279+Set!K279+Oct!K279+Nov!K279+Dic!K279</f>
        <v>0</v>
      </c>
      <c r="R279" s="42">
        <f>+Ene!L279+Feb!L279+Mar!L279+Abr!L279+May!L279+Jun!L279+Jul!L279+Ago!L279+Set!L279+Oct!L279+Nov!L279+Dic!L279</f>
        <v>0</v>
      </c>
      <c r="S279" s="54">
        <f t="shared" si="69"/>
        <v>3</v>
      </c>
      <c r="T279" s="51">
        <f t="shared" si="70"/>
        <v>0</v>
      </c>
      <c r="U279" s="13">
        <f>+Ene!M279+Feb!M279+Mar!M279+Abr!M279+May!M279+Jun!M279+Jul!M279+Ago!M279+Set!M279+Oct!M279+Nov!M279+Dic!M279</f>
        <v>0</v>
      </c>
      <c r="V279" s="13">
        <f>+Ene!N279+Feb!N279+Mar!N279+Abr!N279+May!N279+Jun!N279+Jul!N279+Ago!N279+Set!N279+Oct!N279+Nov!N279+Dic!N279</f>
        <v>0</v>
      </c>
      <c r="W279" s="13">
        <f>+Ene!O279+Feb!O279+Mar!O279+Abr!O279+May!O279+Jun!O279+Jul!O279+Ago!O279+Set!O279+Oct!O279+Nov!O279+Dic!O279</f>
        <v>0</v>
      </c>
      <c r="X279" s="13">
        <f t="shared" si="71"/>
        <v>0</v>
      </c>
      <c r="Y279" s="56">
        <f t="shared" si="72"/>
        <v>62.066153107008773</v>
      </c>
      <c r="Z279" s="47">
        <f t="shared" si="73"/>
        <v>0</v>
      </c>
      <c r="AA279" s="14">
        <f>+Ene!P279+Feb!P279+Mar!P279+Abr!P279+May!P279+Jun!P279+Jul!P279+Ago!P279+Set!P279+Oct!P279+Nov!P279+Dic!P279</f>
        <v>0</v>
      </c>
      <c r="AB279" s="13">
        <f>+Ene!Q279+Feb!Q279+Mar!Q279+Abr!Q279+May!Q279+Jun!Q279+Jul!Q279+Ago!Q279+Set!Q279+Oct!Q279+Nov!Q279+Dic!Q279</f>
        <v>0</v>
      </c>
      <c r="AC279" s="13">
        <f>+Ene!R279+Feb!R279+Mar!R279+Abr!R279+May!R279+Jun!R279+Jul!R279+Ago!R279+Set!R279+Oct!R279+Nov!R279+Dic!R279</f>
        <v>0</v>
      </c>
      <c r="AD279" s="13">
        <f>+Ene!S279+Feb!S279+Mar!S279+Abr!S279+May!S279+Jun!S279+Jul!S279+Ago!S279+Set!S279+Oct!S279+Nov!S279+Dic!S279</f>
        <v>0</v>
      </c>
      <c r="AE279" s="13">
        <f t="shared" si="74"/>
        <v>0</v>
      </c>
      <c r="AF279" s="52">
        <v>56</v>
      </c>
      <c r="AG279" s="47">
        <f t="shared" si="75"/>
        <v>0</v>
      </c>
      <c r="AH279" s="14">
        <f>+Ene!T279+Feb!T279+Mar!T279+Abr!T279+May!T279+Jun!T279+Jul!T279+Ago!T279+Set!T279+Oct!T279+Nov!T279+Dic!T279</f>
        <v>0</v>
      </c>
      <c r="AI279" s="13">
        <f>+Ene!U279+Feb!U279+Mar!U279+Abr!U279+May!U279+Jun!U279+Jul!U279+Ago!U279+Set!U279+Oct!U279+Nov!U279+Dic!U279</f>
        <v>4</v>
      </c>
      <c r="AJ279" s="13">
        <f>+Ene!V279+Feb!V279+Mar!V279+Abr!V279+May!V279+Jun!V279+Jul!V279+Ago!V279+Set!V279+Oct!V279+Nov!V279+Dic!V279</f>
        <v>1</v>
      </c>
      <c r="AK279" s="13">
        <f>+Ene!W279+Feb!W279+Mar!W279+Abr!W279+May!W279+Jun!W279+Jul!W279+Ago!W279+Set!W279+Oct!W279+Nov!W279+Dic!W279</f>
        <v>2</v>
      </c>
      <c r="AL279" s="13">
        <f t="shared" si="76"/>
        <v>7</v>
      </c>
      <c r="AM279" s="56">
        <f t="shared" si="77"/>
        <v>62.066153107008773</v>
      </c>
      <c r="AN279" s="47">
        <f t="shared" si="78"/>
        <v>11.278288808928179</v>
      </c>
      <c r="AO279" s="62">
        <f t="shared" si="79"/>
        <v>59.066153107008773</v>
      </c>
      <c r="AP279" s="40">
        <f>+Ene!X279+Feb!W279+Mar!W279+Abr!W279+May!W279+Jun!W279+Jul!W279+Ago!W279+Set!W279+Oct!W279+Nov!W279+Dic!W279</f>
        <v>0</v>
      </c>
      <c r="AQ279" s="59">
        <f t="shared" si="80"/>
        <v>0</v>
      </c>
      <c r="AR279" s="8">
        <f>+Ene!Y279+Feb!Y279+Mar!Y279+Abr!Y279+May!Y279+Jun!Y279+Jul!Y279+Ago!Y279+Set!Y279+Oct!Y279+Nov!Y279+Dic!Y279</f>
        <v>0</v>
      </c>
      <c r="AS279" s="59">
        <f t="shared" si="81"/>
        <v>0</v>
      </c>
      <c r="AT279" s="13">
        <f>+Ene!AA279+Feb!AA279+Mar!AA279+Abr!AA279+May!AA279+Jun!AA279+Jul!AA279+Ago!AA279+Set!AA279+Oct!AA279+Nov!AA279+Dic!AA279</f>
        <v>0</v>
      </c>
      <c r="AU279" s="13">
        <f>+Ene!AB279+Feb!AB279+Mar!AB279+Abr!AB279+May!AB279+Jun!AB279+Jul!AB279+Ago!AB279+Set!AB279+Oct!AB279+Nov!AB279+Dic!AB279</f>
        <v>0</v>
      </c>
      <c r="AV279" s="13">
        <f>+Ene!AC279+Feb!AC279+Mar!AC279+Abr!AC279+May!AC279+Jun!AC279+Jul!AC279+Ago!AC279+Set!AC279+Oct!AC279+Nov!AC279+Dic!AC279</f>
        <v>0</v>
      </c>
      <c r="AW279" s="14">
        <f t="shared" si="82"/>
        <v>0</v>
      </c>
      <c r="AX279" s="56">
        <f t="shared" si="83"/>
        <v>62.066153107008773</v>
      </c>
      <c r="AY279" s="47">
        <f t="shared" si="84"/>
        <v>0</v>
      </c>
    </row>
    <row r="280" spans="1:51" x14ac:dyDescent="0.3">
      <c r="A280" s="79" t="s">
        <v>16</v>
      </c>
      <c r="B280" s="79" t="s">
        <v>196</v>
      </c>
      <c r="C280" s="80">
        <v>400</v>
      </c>
      <c r="D280" s="79" t="s">
        <v>294</v>
      </c>
      <c r="E280" s="79" t="s">
        <v>16</v>
      </c>
      <c r="F280" s="79" t="s">
        <v>16</v>
      </c>
      <c r="G280" s="81" t="s">
        <v>264</v>
      </c>
      <c r="H280" s="85">
        <v>157</v>
      </c>
      <c r="I280" s="84" t="s">
        <v>197</v>
      </c>
      <c r="J280" s="54">
        <v>5</v>
      </c>
      <c r="K280" s="54">
        <v>5</v>
      </c>
      <c r="L280" s="54">
        <v>10.25483870967742</v>
      </c>
      <c r="M280" s="54">
        <v>17.493548387096777</v>
      </c>
      <c r="N280" s="54">
        <v>27.748387096774195</v>
      </c>
      <c r="O280" s="54">
        <v>32.748387096774195</v>
      </c>
      <c r="P280" s="40">
        <f>+Ene!J280+Feb!J280+Mar!J280+Abr!J280+May!J280+Jun!J280+Jul!J280+Ago!J280+Set!J280+Oct!J280+Nov!J280+Dic!J280</f>
        <v>3</v>
      </c>
      <c r="Q280" s="8">
        <f>+Ene!K280+Feb!K280+Mar!K280+Abr!K280+May!K280+Jun!K280+Jul!K280+Ago!K280+Set!K280+Oct!K280+Nov!K280+Dic!K280</f>
        <v>3</v>
      </c>
      <c r="R280" s="42">
        <f>+Ene!L280+Feb!L280+Mar!L280+Abr!L280+May!L280+Jun!L280+Jul!L280+Ago!L280+Set!L280+Oct!L280+Nov!L280+Dic!L280</f>
        <v>2</v>
      </c>
      <c r="S280" s="54">
        <f t="shared" si="69"/>
        <v>5</v>
      </c>
      <c r="T280" s="51">
        <f t="shared" si="70"/>
        <v>40</v>
      </c>
      <c r="U280" s="13">
        <f>+Ene!M280+Feb!M280+Mar!M280+Abr!M280+May!M280+Jun!M280+Jul!M280+Ago!M280+Set!M280+Oct!M280+Nov!M280+Dic!M280</f>
        <v>0</v>
      </c>
      <c r="V280" s="13">
        <f>+Ene!N280+Feb!N280+Mar!N280+Abr!N280+May!N280+Jun!N280+Jul!N280+Ago!N280+Set!N280+Oct!N280+Nov!N280+Dic!N280</f>
        <v>0</v>
      </c>
      <c r="W280" s="13">
        <f>+Ene!O280+Feb!O280+Mar!O280+Abr!O280+May!O280+Jun!O280+Jul!O280+Ago!O280+Set!O280+Oct!O280+Nov!O280+Dic!O280</f>
        <v>0</v>
      </c>
      <c r="X280" s="13">
        <f t="shared" si="71"/>
        <v>0</v>
      </c>
      <c r="Y280" s="56">
        <f t="shared" si="72"/>
        <v>32.748387096774195</v>
      </c>
      <c r="Z280" s="47">
        <f t="shared" si="73"/>
        <v>0</v>
      </c>
      <c r="AA280" s="14">
        <f>+Ene!P280+Feb!P280+Mar!P280+Abr!P280+May!P280+Jun!P280+Jul!P280+Ago!P280+Set!P280+Oct!P280+Nov!P280+Dic!P280</f>
        <v>0</v>
      </c>
      <c r="AB280" s="13">
        <f>+Ene!Q280+Feb!Q280+Mar!Q280+Abr!Q280+May!Q280+Jun!Q280+Jul!Q280+Ago!Q280+Set!Q280+Oct!Q280+Nov!Q280+Dic!Q280</f>
        <v>0</v>
      </c>
      <c r="AC280" s="13">
        <f>+Ene!R280+Feb!R280+Mar!R280+Abr!R280+May!R280+Jun!R280+Jul!R280+Ago!R280+Set!R280+Oct!R280+Nov!R280+Dic!R280</f>
        <v>1</v>
      </c>
      <c r="AD280" s="13">
        <f>+Ene!S280+Feb!S280+Mar!S280+Abr!S280+May!S280+Jun!S280+Jul!S280+Ago!S280+Set!S280+Oct!S280+Nov!S280+Dic!S280</f>
        <v>3</v>
      </c>
      <c r="AE280" s="13">
        <f t="shared" si="74"/>
        <v>4</v>
      </c>
      <c r="AF280" s="52">
        <v>113</v>
      </c>
      <c r="AG280" s="47">
        <f t="shared" si="75"/>
        <v>3.5398230088495577</v>
      </c>
      <c r="AH280" s="14">
        <f>+Ene!T280+Feb!T280+Mar!T280+Abr!T280+May!T280+Jun!T280+Jul!T280+Ago!T280+Set!T280+Oct!T280+Nov!T280+Dic!T280</f>
        <v>0</v>
      </c>
      <c r="AI280" s="13">
        <f>+Ene!U280+Feb!U280+Mar!U280+Abr!U280+May!U280+Jun!U280+Jul!U280+Ago!U280+Set!U280+Oct!U280+Nov!U280+Dic!U280</f>
        <v>2</v>
      </c>
      <c r="AJ280" s="13">
        <f>+Ene!V280+Feb!V280+Mar!V280+Abr!V280+May!V280+Jun!V280+Jul!V280+Ago!V280+Set!V280+Oct!V280+Nov!V280+Dic!V280</f>
        <v>1</v>
      </c>
      <c r="AK280" s="13">
        <f>+Ene!W280+Feb!W280+Mar!W280+Abr!W280+May!W280+Jun!W280+Jul!W280+Ago!W280+Set!W280+Oct!W280+Nov!W280+Dic!W280</f>
        <v>0</v>
      </c>
      <c r="AL280" s="13">
        <f t="shared" si="76"/>
        <v>3</v>
      </c>
      <c r="AM280" s="56">
        <f t="shared" si="77"/>
        <v>32.748387096774195</v>
      </c>
      <c r="AN280" s="47">
        <f t="shared" si="78"/>
        <v>9.160756501182032</v>
      </c>
      <c r="AO280" s="62">
        <f t="shared" si="79"/>
        <v>27.748387096774195</v>
      </c>
      <c r="AP280" s="40">
        <f>+Ene!X280+Feb!W280+Mar!W280+Abr!W280+May!W280+Jun!W280+Jul!W280+Ago!W280+Set!W280+Oct!W280+Nov!W280+Dic!W280</f>
        <v>2</v>
      </c>
      <c r="AQ280" s="59">
        <f t="shared" si="80"/>
        <v>7.2076261334573362</v>
      </c>
      <c r="AR280" s="8">
        <f>+Ene!Y280+Feb!Y280+Mar!Y280+Abr!Y280+May!Y280+Jun!Y280+Jul!Y280+Ago!Y280+Set!Y280+Oct!Y280+Nov!Y280+Dic!Y280</f>
        <v>2</v>
      </c>
      <c r="AS280" s="59">
        <f t="shared" si="81"/>
        <v>7.2076261334573362</v>
      </c>
      <c r="AT280" s="13">
        <f>+Ene!AA280+Feb!AA280+Mar!AA280+Abr!AA280+May!AA280+Jun!AA280+Jul!AA280+Ago!AA280+Set!AA280+Oct!AA280+Nov!AA280+Dic!AA280</f>
        <v>0</v>
      </c>
      <c r="AU280" s="13">
        <f>+Ene!AB280+Feb!AB280+Mar!AB280+Abr!AB280+May!AB280+Jun!AB280+Jul!AB280+Ago!AB280+Set!AB280+Oct!AB280+Nov!AB280+Dic!AB280</f>
        <v>0</v>
      </c>
      <c r="AV280" s="13">
        <f>+Ene!AC280+Feb!AC280+Mar!AC280+Abr!AC280+May!AC280+Jun!AC280+Jul!AC280+Ago!AC280+Set!AC280+Oct!AC280+Nov!AC280+Dic!AC280</f>
        <v>0</v>
      </c>
      <c r="AW280" s="14">
        <f t="shared" si="82"/>
        <v>0</v>
      </c>
      <c r="AX280" s="56">
        <f t="shared" si="83"/>
        <v>32.748387096774195</v>
      </c>
      <c r="AY280" s="47">
        <f t="shared" si="84"/>
        <v>0</v>
      </c>
    </row>
    <row r="281" spans="1:51" x14ac:dyDescent="0.3">
      <c r="A281" s="79" t="s">
        <v>16</v>
      </c>
      <c r="B281" s="79" t="s">
        <v>196</v>
      </c>
      <c r="C281" s="80">
        <v>400</v>
      </c>
      <c r="D281" s="79" t="s">
        <v>294</v>
      </c>
      <c r="E281" s="79" t="s">
        <v>16</v>
      </c>
      <c r="F281" s="79" t="s">
        <v>16</v>
      </c>
      <c r="G281" s="81" t="s">
        <v>264</v>
      </c>
      <c r="H281" s="85">
        <v>158</v>
      </c>
      <c r="I281" s="84" t="s">
        <v>198</v>
      </c>
      <c r="J281" s="54">
        <v>2</v>
      </c>
      <c r="K281" s="54">
        <v>2</v>
      </c>
      <c r="L281" s="54">
        <v>3.3451612903225794</v>
      </c>
      <c r="M281" s="54">
        <v>5.7064516129032246</v>
      </c>
      <c r="N281" s="54">
        <v>9.0516129032258039</v>
      </c>
      <c r="O281" s="54">
        <v>11.051612903225804</v>
      </c>
      <c r="P281" s="40">
        <f>+Ene!J281+Feb!J281+Mar!J281+Abr!J281+May!J281+Jun!J281+Jul!J281+Ago!J281+Set!J281+Oct!J281+Nov!J281+Dic!J281</f>
        <v>0</v>
      </c>
      <c r="Q281" s="8">
        <f>+Ene!K281+Feb!K281+Mar!K281+Abr!K281+May!K281+Jun!K281+Jul!K281+Ago!K281+Set!K281+Oct!K281+Nov!K281+Dic!K281</f>
        <v>0</v>
      </c>
      <c r="R281" s="42">
        <f>+Ene!L281+Feb!L281+Mar!L281+Abr!L281+May!L281+Jun!L281+Jul!L281+Ago!L281+Set!L281+Oct!L281+Nov!L281+Dic!L281</f>
        <v>0</v>
      </c>
      <c r="S281" s="54">
        <f t="shared" si="69"/>
        <v>2</v>
      </c>
      <c r="T281" s="51">
        <f t="shared" si="70"/>
        <v>0</v>
      </c>
      <c r="U281" s="13">
        <f>+Ene!M281+Feb!M281+Mar!M281+Abr!M281+May!M281+Jun!M281+Jul!M281+Ago!M281+Set!M281+Oct!M281+Nov!M281+Dic!M281</f>
        <v>0</v>
      </c>
      <c r="V281" s="13">
        <f>+Ene!N281+Feb!N281+Mar!N281+Abr!N281+May!N281+Jun!N281+Jul!N281+Ago!N281+Set!N281+Oct!N281+Nov!N281+Dic!N281</f>
        <v>0</v>
      </c>
      <c r="W281" s="13">
        <f>+Ene!O281+Feb!O281+Mar!O281+Abr!O281+May!O281+Jun!O281+Jul!O281+Ago!O281+Set!O281+Oct!O281+Nov!O281+Dic!O281</f>
        <v>0</v>
      </c>
      <c r="X281" s="13">
        <f t="shared" si="71"/>
        <v>0</v>
      </c>
      <c r="Y281" s="56">
        <f t="shared" si="72"/>
        <v>11.051612903225804</v>
      </c>
      <c r="Z281" s="47">
        <f t="shared" si="73"/>
        <v>0</v>
      </c>
      <c r="AA281" s="14">
        <f>+Ene!P281+Feb!P281+Mar!P281+Abr!P281+May!P281+Jun!P281+Jul!P281+Ago!P281+Set!P281+Oct!P281+Nov!P281+Dic!P281</f>
        <v>0</v>
      </c>
      <c r="AB281" s="13">
        <f>+Ene!Q281+Feb!Q281+Mar!Q281+Abr!Q281+May!Q281+Jun!Q281+Jul!Q281+Ago!Q281+Set!Q281+Oct!Q281+Nov!Q281+Dic!Q281</f>
        <v>0</v>
      </c>
      <c r="AC281" s="13">
        <f>+Ene!R281+Feb!R281+Mar!R281+Abr!R281+May!R281+Jun!R281+Jul!R281+Ago!R281+Set!R281+Oct!R281+Nov!R281+Dic!R281</f>
        <v>0</v>
      </c>
      <c r="AD281" s="13">
        <f>+Ene!S281+Feb!S281+Mar!S281+Abr!S281+May!S281+Jun!S281+Jul!S281+Ago!S281+Set!S281+Oct!S281+Nov!S281+Dic!S281</f>
        <v>0</v>
      </c>
      <c r="AE281" s="13">
        <f t="shared" si="74"/>
        <v>0</v>
      </c>
      <c r="AF281" s="52">
        <v>86</v>
      </c>
      <c r="AG281" s="47">
        <f t="shared" si="75"/>
        <v>0</v>
      </c>
      <c r="AH281" s="14">
        <f>+Ene!T281+Feb!T281+Mar!T281+Abr!T281+May!T281+Jun!T281+Jul!T281+Ago!T281+Set!T281+Oct!T281+Nov!T281+Dic!T281</f>
        <v>0</v>
      </c>
      <c r="AI281" s="13">
        <f>+Ene!U281+Feb!U281+Mar!U281+Abr!U281+May!U281+Jun!U281+Jul!U281+Ago!U281+Set!U281+Oct!U281+Nov!U281+Dic!U281</f>
        <v>0</v>
      </c>
      <c r="AJ281" s="13">
        <f>+Ene!V281+Feb!V281+Mar!V281+Abr!V281+May!V281+Jun!V281+Jul!V281+Ago!V281+Set!V281+Oct!V281+Nov!V281+Dic!V281</f>
        <v>0</v>
      </c>
      <c r="AK281" s="13">
        <f>+Ene!W281+Feb!W281+Mar!W281+Abr!W281+May!W281+Jun!W281+Jul!W281+Ago!W281+Set!W281+Oct!W281+Nov!W281+Dic!W281</f>
        <v>0</v>
      </c>
      <c r="AL281" s="13">
        <f t="shared" si="76"/>
        <v>0</v>
      </c>
      <c r="AM281" s="56">
        <f t="shared" si="77"/>
        <v>11.051612903225804</v>
      </c>
      <c r="AN281" s="47">
        <f t="shared" si="78"/>
        <v>0</v>
      </c>
      <c r="AO281" s="62">
        <f t="shared" si="79"/>
        <v>9.0516129032258039</v>
      </c>
      <c r="AP281" s="40">
        <f>+Ene!X281+Feb!W281+Mar!W281+Abr!W281+May!W281+Jun!W281+Jul!W281+Ago!W281+Set!W281+Oct!W281+Nov!W281+Dic!W281</f>
        <v>0</v>
      </c>
      <c r="AQ281" s="59">
        <f t="shared" si="80"/>
        <v>0</v>
      </c>
      <c r="AR281" s="8">
        <f>+Ene!Y281+Feb!Y281+Mar!Y281+Abr!Y281+May!Y281+Jun!Y281+Jul!Y281+Ago!Y281+Set!Y281+Oct!Y281+Nov!Y281+Dic!Y281</f>
        <v>0</v>
      </c>
      <c r="AS281" s="59">
        <f t="shared" si="81"/>
        <v>0</v>
      </c>
      <c r="AT281" s="13">
        <f>+Ene!AA281+Feb!AA281+Mar!AA281+Abr!AA281+May!AA281+Jun!AA281+Jul!AA281+Ago!AA281+Set!AA281+Oct!AA281+Nov!AA281+Dic!AA281</f>
        <v>0</v>
      </c>
      <c r="AU281" s="13">
        <f>+Ene!AB281+Feb!AB281+Mar!AB281+Abr!AB281+May!AB281+Jun!AB281+Jul!AB281+Ago!AB281+Set!AB281+Oct!AB281+Nov!AB281+Dic!AB281</f>
        <v>0</v>
      </c>
      <c r="AV281" s="13">
        <f>+Ene!AC281+Feb!AC281+Mar!AC281+Abr!AC281+May!AC281+Jun!AC281+Jul!AC281+Ago!AC281+Set!AC281+Oct!AC281+Nov!AC281+Dic!AC281</f>
        <v>0</v>
      </c>
      <c r="AW281" s="14">
        <f t="shared" si="82"/>
        <v>0</v>
      </c>
      <c r="AX281" s="56">
        <f t="shared" si="83"/>
        <v>11.051612903225804</v>
      </c>
      <c r="AY281" s="47">
        <f t="shared" si="84"/>
        <v>0</v>
      </c>
    </row>
    <row r="282" spans="1:51" x14ac:dyDescent="0.3">
      <c r="A282" s="79" t="s">
        <v>16</v>
      </c>
      <c r="B282" s="79" t="s">
        <v>37</v>
      </c>
      <c r="C282" s="80">
        <v>400</v>
      </c>
      <c r="D282" s="79" t="s">
        <v>294</v>
      </c>
      <c r="E282" s="79" t="s">
        <v>16</v>
      </c>
      <c r="F282" s="79" t="s">
        <v>33</v>
      </c>
      <c r="G282" s="81" t="s">
        <v>263</v>
      </c>
      <c r="H282" s="85">
        <v>146</v>
      </c>
      <c r="I282" s="84" t="s">
        <v>33</v>
      </c>
      <c r="J282" s="54">
        <v>70</v>
      </c>
      <c r="K282" s="54">
        <v>70</v>
      </c>
      <c r="L282" s="54">
        <v>44.171877949040592</v>
      </c>
      <c r="M282" s="54">
        <v>39.098081157596738</v>
      </c>
      <c r="N282" s="54">
        <v>83.26995910663733</v>
      </c>
      <c r="O282" s="54">
        <v>153.26995910663732</v>
      </c>
      <c r="P282" s="40">
        <f>+Ene!J282+Feb!J282+Mar!J282+Abr!J282+May!J282+Jun!J282+Jul!J282+Ago!J282+Set!J282+Oct!J282+Nov!J282+Dic!J282</f>
        <v>3</v>
      </c>
      <c r="Q282" s="8">
        <f>+Ene!K282+Feb!K282+Mar!K282+Abr!K282+May!K282+Jun!K282+Jul!K282+Ago!K282+Set!K282+Oct!K282+Nov!K282+Dic!K282</f>
        <v>4</v>
      </c>
      <c r="R282" s="42">
        <f>+Ene!L282+Feb!L282+Mar!L282+Abr!L282+May!L282+Jun!L282+Jul!L282+Ago!L282+Set!L282+Oct!L282+Nov!L282+Dic!L282</f>
        <v>4</v>
      </c>
      <c r="S282" s="54">
        <f t="shared" si="69"/>
        <v>70</v>
      </c>
      <c r="T282" s="51">
        <f t="shared" si="70"/>
        <v>5.7142857142857144</v>
      </c>
      <c r="U282" s="13">
        <f>+Ene!M282+Feb!M282+Mar!M282+Abr!M282+May!M282+Jun!M282+Jul!M282+Ago!M282+Set!M282+Oct!M282+Nov!M282+Dic!M282</f>
        <v>4</v>
      </c>
      <c r="V282" s="13">
        <f>+Ene!N282+Feb!N282+Mar!N282+Abr!N282+May!N282+Jun!N282+Jul!N282+Ago!N282+Set!N282+Oct!N282+Nov!N282+Dic!N282</f>
        <v>6</v>
      </c>
      <c r="W282" s="13">
        <f>+Ene!O282+Feb!O282+Mar!O282+Abr!O282+May!O282+Jun!O282+Jul!O282+Ago!O282+Set!O282+Oct!O282+Nov!O282+Dic!O282</f>
        <v>4</v>
      </c>
      <c r="X282" s="13">
        <f t="shared" si="71"/>
        <v>14</v>
      </c>
      <c r="Y282" s="56">
        <f t="shared" si="72"/>
        <v>153.26995910663732</v>
      </c>
      <c r="Z282" s="47">
        <f t="shared" si="73"/>
        <v>9.1342100445525176</v>
      </c>
      <c r="AA282" s="14">
        <f>+Ene!P282+Feb!P282+Mar!P282+Abr!P282+May!P282+Jun!P282+Jul!P282+Ago!P282+Set!P282+Oct!P282+Nov!P282+Dic!P282</f>
        <v>1</v>
      </c>
      <c r="AB282" s="13">
        <f>+Ene!Q282+Feb!Q282+Mar!Q282+Abr!Q282+May!Q282+Jun!Q282+Jul!Q282+Ago!Q282+Set!Q282+Oct!Q282+Nov!Q282+Dic!Q282</f>
        <v>9</v>
      </c>
      <c r="AC282" s="13">
        <f>+Ene!R282+Feb!R282+Mar!R282+Abr!R282+May!R282+Jun!R282+Jul!R282+Ago!R282+Set!R282+Oct!R282+Nov!R282+Dic!R282</f>
        <v>20</v>
      </c>
      <c r="AD282" s="13">
        <f>+Ene!S282+Feb!S282+Mar!S282+Abr!S282+May!S282+Jun!S282+Jul!S282+Ago!S282+Set!S282+Oct!S282+Nov!S282+Dic!S282</f>
        <v>12</v>
      </c>
      <c r="AE282" s="13">
        <f t="shared" si="74"/>
        <v>42</v>
      </c>
      <c r="AF282" s="52">
        <v>89</v>
      </c>
      <c r="AG282" s="47">
        <f t="shared" si="75"/>
        <v>47.191011235955052</v>
      </c>
      <c r="AH282" s="14">
        <f>+Ene!T282+Feb!T282+Mar!T282+Abr!T282+May!T282+Jun!T282+Jul!T282+Ago!T282+Set!T282+Oct!T282+Nov!T282+Dic!T282</f>
        <v>3</v>
      </c>
      <c r="AI282" s="13">
        <f>+Ene!U282+Feb!U282+Mar!U282+Abr!U282+May!U282+Jun!U282+Jul!U282+Ago!U282+Set!U282+Oct!U282+Nov!U282+Dic!U282</f>
        <v>3</v>
      </c>
      <c r="AJ282" s="13">
        <f>+Ene!V282+Feb!V282+Mar!V282+Abr!V282+May!V282+Jun!V282+Jul!V282+Ago!V282+Set!V282+Oct!V282+Nov!V282+Dic!V282</f>
        <v>9</v>
      </c>
      <c r="AK282" s="13">
        <f>+Ene!W282+Feb!W282+Mar!W282+Abr!W282+May!W282+Jun!W282+Jul!W282+Ago!W282+Set!W282+Oct!W282+Nov!W282+Dic!W282</f>
        <v>8</v>
      </c>
      <c r="AL282" s="13">
        <f t="shared" si="76"/>
        <v>23</v>
      </c>
      <c r="AM282" s="56">
        <f t="shared" si="77"/>
        <v>153.26995910663732</v>
      </c>
      <c r="AN282" s="47">
        <f t="shared" si="78"/>
        <v>15.006202216050562</v>
      </c>
      <c r="AO282" s="62">
        <f t="shared" si="79"/>
        <v>83.26995910663733</v>
      </c>
      <c r="AP282" s="40">
        <f>+Ene!X282+Feb!W282+Mar!W282+Abr!W282+May!W282+Jun!W282+Jul!W282+Ago!W282+Set!W282+Oct!W282+Nov!W282+Dic!W282</f>
        <v>14</v>
      </c>
      <c r="AQ282" s="59">
        <f t="shared" si="80"/>
        <v>16.812785967711712</v>
      </c>
      <c r="AR282" s="8">
        <f>+Ene!Y282+Feb!Y282+Mar!Y282+Abr!Y282+May!Y282+Jun!Y282+Jul!Y282+Ago!Y282+Set!Y282+Oct!Y282+Nov!Y282+Dic!Y282</f>
        <v>15</v>
      </c>
      <c r="AS282" s="59">
        <f t="shared" si="81"/>
        <v>18.013699251119689</v>
      </c>
      <c r="AT282" s="13">
        <f>+Ene!AA282+Feb!AA282+Mar!AA282+Abr!AA282+May!AA282+Jun!AA282+Jul!AA282+Ago!AA282+Set!AA282+Oct!AA282+Nov!AA282+Dic!AA282</f>
        <v>0</v>
      </c>
      <c r="AU282" s="13">
        <f>+Ene!AB282+Feb!AB282+Mar!AB282+Abr!AB282+May!AB282+Jun!AB282+Jul!AB282+Ago!AB282+Set!AB282+Oct!AB282+Nov!AB282+Dic!AB282</f>
        <v>1</v>
      </c>
      <c r="AV282" s="13">
        <f>+Ene!AC282+Feb!AC282+Mar!AC282+Abr!AC282+May!AC282+Jun!AC282+Jul!AC282+Ago!AC282+Set!AC282+Oct!AC282+Nov!AC282+Dic!AC282</f>
        <v>0</v>
      </c>
      <c r="AW282" s="14">
        <f t="shared" si="82"/>
        <v>1</v>
      </c>
      <c r="AX282" s="56">
        <f t="shared" si="83"/>
        <v>153.26995910663732</v>
      </c>
      <c r="AY282" s="47">
        <f t="shared" si="84"/>
        <v>0.65244357461089408</v>
      </c>
    </row>
    <row r="283" spans="1:51" x14ac:dyDescent="0.3">
      <c r="A283" s="79" t="s">
        <v>16</v>
      </c>
      <c r="B283" s="79" t="s">
        <v>37</v>
      </c>
      <c r="C283" s="80">
        <v>400</v>
      </c>
      <c r="D283" s="79" t="s">
        <v>294</v>
      </c>
      <c r="E283" s="79" t="s">
        <v>16</v>
      </c>
      <c r="F283" s="79" t="s">
        <v>33</v>
      </c>
      <c r="G283" s="81" t="s">
        <v>264</v>
      </c>
      <c r="H283" s="85">
        <v>147</v>
      </c>
      <c r="I283" s="84" t="s">
        <v>355</v>
      </c>
      <c r="J283" s="54">
        <v>18</v>
      </c>
      <c r="K283" s="54">
        <v>18</v>
      </c>
      <c r="L283" s="54">
        <v>19.273985530040889</v>
      </c>
      <c r="M283" s="54">
        <v>17.060081786725387</v>
      </c>
      <c r="N283" s="54">
        <v>36.33406731676628</v>
      </c>
      <c r="O283" s="54">
        <v>54.33406731676628</v>
      </c>
      <c r="P283" s="40">
        <f>+Ene!J283+Feb!J283+Mar!J283+Abr!J283+May!J283+Jun!J283+Jul!J283+Ago!J283+Set!J283+Oct!J283+Nov!J283+Dic!J283</f>
        <v>0</v>
      </c>
      <c r="Q283" s="8">
        <f>+Ene!K283+Feb!K283+Mar!K283+Abr!K283+May!K283+Jun!K283+Jul!K283+Ago!K283+Set!K283+Oct!K283+Nov!K283+Dic!K283</f>
        <v>0</v>
      </c>
      <c r="R283" s="42">
        <f>+Ene!L283+Feb!L283+Mar!L283+Abr!L283+May!L283+Jun!L283+Jul!L283+Ago!L283+Set!L283+Oct!L283+Nov!L283+Dic!L283</f>
        <v>0</v>
      </c>
      <c r="S283" s="54">
        <f t="shared" si="69"/>
        <v>18</v>
      </c>
      <c r="T283" s="51">
        <f t="shared" si="70"/>
        <v>0</v>
      </c>
      <c r="U283" s="13">
        <f>+Ene!M283+Feb!M283+Mar!M283+Abr!M283+May!M283+Jun!M283+Jul!M283+Ago!M283+Set!M283+Oct!M283+Nov!M283+Dic!M283</f>
        <v>2</v>
      </c>
      <c r="V283" s="13">
        <f>+Ene!N283+Feb!N283+Mar!N283+Abr!N283+May!N283+Jun!N283+Jul!N283+Ago!N283+Set!N283+Oct!N283+Nov!N283+Dic!N283</f>
        <v>0</v>
      </c>
      <c r="W283" s="13">
        <f>+Ene!O283+Feb!O283+Mar!O283+Abr!O283+May!O283+Jun!O283+Jul!O283+Ago!O283+Set!O283+Oct!O283+Nov!O283+Dic!O283</f>
        <v>0</v>
      </c>
      <c r="X283" s="13">
        <f t="shared" si="71"/>
        <v>2</v>
      </c>
      <c r="Y283" s="56">
        <f t="shared" si="72"/>
        <v>54.33406731676628</v>
      </c>
      <c r="Z283" s="47">
        <f t="shared" si="73"/>
        <v>3.6809318697605482</v>
      </c>
      <c r="AA283" s="14">
        <f>+Ene!P283+Feb!P283+Mar!P283+Abr!P283+May!P283+Jun!P283+Jul!P283+Ago!P283+Set!P283+Oct!P283+Nov!P283+Dic!P283</f>
        <v>0</v>
      </c>
      <c r="AB283" s="13">
        <f>+Ene!Q283+Feb!Q283+Mar!Q283+Abr!Q283+May!Q283+Jun!Q283+Jul!Q283+Ago!Q283+Set!Q283+Oct!Q283+Nov!Q283+Dic!Q283</f>
        <v>1</v>
      </c>
      <c r="AC283" s="13">
        <f>+Ene!R283+Feb!R283+Mar!R283+Abr!R283+May!R283+Jun!R283+Jul!R283+Ago!R283+Set!R283+Oct!R283+Nov!R283+Dic!R283</f>
        <v>1</v>
      </c>
      <c r="AD283" s="13">
        <f>+Ene!S283+Feb!S283+Mar!S283+Abr!S283+May!S283+Jun!S283+Jul!S283+Ago!S283+Set!S283+Oct!S283+Nov!S283+Dic!S283</f>
        <v>0</v>
      </c>
      <c r="AE283" s="13">
        <f t="shared" si="74"/>
        <v>2</v>
      </c>
      <c r="AF283" s="52">
        <v>83</v>
      </c>
      <c r="AG283" s="47">
        <f t="shared" si="75"/>
        <v>2.4096385542168677</v>
      </c>
      <c r="AH283" s="14">
        <f>+Ene!T283+Feb!T283+Mar!T283+Abr!T283+May!T283+Jun!T283+Jul!T283+Ago!T283+Set!T283+Oct!T283+Nov!T283+Dic!T283</f>
        <v>0</v>
      </c>
      <c r="AI283" s="13">
        <f>+Ene!U283+Feb!U283+Mar!U283+Abr!U283+May!U283+Jun!U283+Jul!U283+Ago!U283+Set!U283+Oct!U283+Nov!U283+Dic!U283</f>
        <v>0</v>
      </c>
      <c r="AJ283" s="13">
        <f>+Ene!V283+Feb!V283+Mar!V283+Abr!V283+May!V283+Jun!V283+Jul!V283+Ago!V283+Set!V283+Oct!V283+Nov!V283+Dic!V283</f>
        <v>0</v>
      </c>
      <c r="AK283" s="13">
        <f>+Ene!W283+Feb!W283+Mar!W283+Abr!W283+May!W283+Jun!W283+Jul!W283+Ago!W283+Set!W283+Oct!W283+Nov!W283+Dic!W283</f>
        <v>0</v>
      </c>
      <c r="AL283" s="13">
        <f t="shared" si="76"/>
        <v>0</v>
      </c>
      <c r="AM283" s="56">
        <f t="shared" si="77"/>
        <v>54.33406731676628</v>
      </c>
      <c r="AN283" s="47">
        <f t="shared" si="78"/>
        <v>0</v>
      </c>
      <c r="AO283" s="62">
        <f t="shared" si="79"/>
        <v>36.33406731676628</v>
      </c>
      <c r="AP283" s="40">
        <f>+Ene!X283+Feb!W283+Mar!W283+Abr!W283+May!W283+Jun!W283+Jul!W283+Ago!W283+Set!W283+Oct!W283+Nov!W283+Dic!W283</f>
        <v>0</v>
      </c>
      <c r="AQ283" s="59">
        <f t="shared" si="80"/>
        <v>0</v>
      </c>
      <c r="AR283" s="8">
        <f>+Ene!Y283+Feb!Y283+Mar!Y283+Abr!Y283+May!Y283+Jun!Y283+Jul!Y283+Ago!Y283+Set!Y283+Oct!Y283+Nov!Y283+Dic!Y283</f>
        <v>0</v>
      </c>
      <c r="AS283" s="59">
        <f t="shared" si="81"/>
        <v>0</v>
      </c>
      <c r="AT283" s="13">
        <f>+Ene!AA283+Feb!AA283+Mar!AA283+Abr!AA283+May!AA283+Jun!AA283+Jul!AA283+Ago!AA283+Set!AA283+Oct!AA283+Nov!AA283+Dic!AA283</f>
        <v>0</v>
      </c>
      <c r="AU283" s="13">
        <f>+Ene!AB283+Feb!AB283+Mar!AB283+Abr!AB283+May!AB283+Jun!AB283+Jul!AB283+Ago!AB283+Set!AB283+Oct!AB283+Nov!AB283+Dic!AB283</f>
        <v>0</v>
      </c>
      <c r="AV283" s="13">
        <f>+Ene!AC283+Feb!AC283+Mar!AC283+Abr!AC283+May!AC283+Jun!AC283+Jul!AC283+Ago!AC283+Set!AC283+Oct!AC283+Nov!AC283+Dic!AC283</f>
        <v>0</v>
      </c>
      <c r="AW283" s="14">
        <f t="shared" si="82"/>
        <v>0</v>
      </c>
      <c r="AX283" s="56">
        <f t="shared" si="83"/>
        <v>54.33406731676628</v>
      </c>
      <c r="AY283" s="47">
        <f t="shared" si="84"/>
        <v>0</v>
      </c>
    </row>
    <row r="284" spans="1:51" x14ac:dyDescent="0.3">
      <c r="A284" s="79" t="s">
        <v>16</v>
      </c>
      <c r="B284" s="79" t="s">
        <v>37</v>
      </c>
      <c r="C284" s="80">
        <v>400</v>
      </c>
      <c r="D284" s="79" t="s">
        <v>294</v>
      </c>
      <c r="E284" s="79" t="s">
        <v>16</v>
      </c>
      <c r="F284" s="79" t="s">
        <v>33</v>
      </c>
      <c r="G284" s="81" t="s">
        <v>264</v>
      </c>
      <c r="H284" s="85">
        <v>149</v>
      </c>
      <c r="I284" s="84" t="s">
        <v>38</v>
      </c>
      <c r="J284" s="54">
        <v>34</v>
      </c>
      <c r="K284" s="54">
        <v>34</v>
      </c>
      <c r="L284" s="54">
        <v>32.272286882667501</v>
      </c>
      <c r="M284" s="54">
        <v>28.565335011009747</v>
      </c>
      <c r="N284" s="54">
        <v>60.837621893677252</v>
      </c>
      <c r="O284" s="54">
        <v>94.837621893677252</v>
      </c>
      <c r="P284" s="40">
        <f>+Ene!J284+Feb!J284+Mar!J284+Abr!J284+May!J284+Jun!J284+Jul!J284+Ago!J284+Set!J284+Oct!J284+Nov!J284+Dic!J284</f>
        <v>11</v>
      </c>
      <c r="Q284" s="8">
        <f>+Ene!K284+Feb!K284+Mar!K284+Abr!K284+May!K284+Jun!K284+Jul!K284+Ago!K284+Set!K284+Oct!K284+Nov!K284+Dic!K284</f>
        <v>7</v>
      </c>
      <c r="R284" s="42">
        <f>+Ene!L284+Feb!L284+Mar!L284+Abr!L284+May!L284+Jun!L284+Jul!L284+Ago!L284+Set!L284+Oct!L284+Nov!L284+Dic!L284</f>
        <v>7</v>
      </c>
      <c r="S284" s="54">
        <f t="shared" si="69"/>
        <v>34</v>
      </c>
      <c r="T284" s="51">
        <f t="shared" si="70"/>
        <v>20.588235294117645</v>
      </c>
      <c r="U284" s="13">
        <f>+Ene!M284+Feb!M284+Mar!M284+Abr!M284+May!M284+Jun!M284+Jul!M284+Ago!M284+Set!M284+Oct!M284+Nov!M284+Dic!M284</f>
        <v>3</v>
      </c>
      <c r="V284" s="13">
        <f>+Ene!N284+Feb!N284+Mar!N284+Abr!N284+May!N284+Jun!N284+Jul!N284+Ago!N284+Set!N284+Oct!N284+Nov!N284+Dic!N284</f>
        <v>1</v>
      </c>
      <c r="W284" s="13">
        <f>+Ene!O284+Feb!O284+Mar!O284+Abr!O284+May!O284+Jun!O284+Jul!O284+Ago!O284+Set!O284+Oct!O284+Nov!O284+Dic!O284</f>
        <v>3</v>
      </c>
      <c r="X284" s="13">
        <f t="shared" si="71"/>
        <v>7</v>
      </c>
      <c r="Y284" s="56">
        <f t="shared" si="72"/>
        <v>94.837621893677252</v>
      </c>
      <c r="Z284" s="47">
        <f t="shared" si="73"/>
        <v>7.3810370401819245</v>
      </c>
      <c r="AA284" s="14">
        <f>+Ene!P284+Feb!P284+Mar!P284+Abr!P284+May!P284+Jun!P284+Jul!P284+Ago!P284+Set!P284+Oct!P284+Nov!P284+Dic!P284</f>
        <v>0</v>
      </c>
      <c r="AB284" s="13">
        <f>+Ene!Q284+Feb!Q284+Mar!Q284+Abr!Q284+May!Q284+Jun!Q284+Jul!Q284+Ago!Q284+Set!Q284+Oct!Q284+Nov!Q284+Dic!Q284</f>
        <v>0</v>
      </c>
      <c r="AC284" s="13">
        <f>+Ene!R284+Feb!R284+Mar!R284+Abr!R284+May!R284+Jun!R284+Jul!R284+Ago!R284+Set!R284+Oct!R284+Nov!R284+Dic!R284</f>
        <v>11</v>
      </c>
      <c r="AD284" s="13">
        <f>+Ene!S284+Feb!S284+Mar!S284+Abr!S284+May!S284+Jun!S284+Jul!S284+Ago!S284+Set!S284+Oct!S284+Nov!S284+Dic!S284</f>
        <v>10</v>
      </c>
      <c r="AE284" s="13">
        <f t="shared" si="74"/>
        <v>21</v>
      </c>
      <c r="AF284" s="52">
        <v>39</v>
      </c>
      <c r="AG284" s="47">
        <f t="shared" si="75"/>
        <v>53.846153846153847</v>
      </c>
      <c r="AH284" s="14">
        <f>+Ene!T284+Feb!T284+Mar!T284+Abr!T284+May!T284+Jun!T284+Jul!T284+Ago!T284+Set!T284+Oct!T284+Nov!T284+Dic!T284</f>
        <v>13</v>
      </c>
      <c r="AI284" s="13">
        <f>+Ene!U284+Feb!U284+Mar!U284+Abr!U284+May!U284+Jun!U284+Jul!U284+Ago!U284+Set!U284+Oct!U284+Nov!U284+Dic!U284</f>
        <v>0</v>
      </c>
      <c r="AJ284" s="13">
        <f>+Ene!V284+Feb!V284+Mar!V284+Abr!V284+May!V284+Jun!V284+Jul!V284+Ago!V284+Set!V284+Oct!V284+Nov!V284+Dic!V284</f>
        <v>0</v>
      </c>
      <c r="AK284" s="13">
        <f>+Ene!W284+Feb!W284+Mar!W284+Abr!W284+May!W284+Jun!W284+Jul!W284+Ago!W284+Set!W284+Oct!W284+Nov!W284+Dic!W284</f>
        <v>0</v>
      </c>
      <c r="AL284" s="13">
        <f t="shared" si="76"/>
        <v>13</v>
      </c>
      <c r="AM284" s="56">
        <f t="shared" si="77"/>
        <v>94.837621893677252</v>
      </c>
      <c r="AN284" s="47">
        <f t="shared" si="78"/>
        <v>13.707640217480716</v>
      </c>
      <c r="AO284" s="62">
        <f t="shared" si="79"/>
        <v>60.837621893677252</v>
      </c>
      <c r="AP284" s="40">
        <f>+Ene!X284+Feb!W284+Mar!W284+Abr!W284+May!W284+Jun!W284+Jul!W284+Ago!W284+Set!W284+Oct!W284+Nov!W284+Dic!W284</f>
        <v>0</v>
      </c>
      <c r="AQ284" s="59">
        <f t="shared" si="80"/>
        <v>0</v>
      </c>
      <c r="AR284" s="8">
        <f>+Ene!Y284+Feb!Y284+Mar!Y284+Abr!Y284+May!Y284+Jun!Y284+Jul!Y284+Ago!Y284+Set!Y284+Oct!Y284+Nov!Y284+Dic!Y284</f>
        <v>0</v>
      </c>
      <c r="AS284" s="59">
        <f t="shared" si="81"/>
        <v>0</v>
      </c>
      <c r="AT284" s="13">
        <f>+Ene!AA284+Feb!AA284+Mar!AA284+Abr!AA284+May!AA284+Jun!AA284+Jul!AA284+Ago!AA284+Set!AA284+Oct!AA284+Nov!AA284+Dic!AA284</f>
        <v>0</v>
      </c>
      <c r="AU284" s="13">
        <f>+Ene!AB284+Feb!AB284+Mar!AB284+Abr!AB284+May!AB284+Jun!AB284+Jul!AB284+Ago!AB284+Set!AB284+Oct!AB284+Nov!AB284+Dic!AB284</f>
        <v>0</v>
      </c>
      <c r="AV284" s="13">
        <f>+Ene!AC284+Feb!AC284+Mar!AC284+Abr!AC284+May!AC284+Jun!AC284+Jul!AC284+Ago!AC284+Set!AC284+Oct!AC284+Nov!AC284+Dic!AC284</f>
        <v>0</v>
      </c>
      <c r="AW284" s="14">
        <f t="shared" si="82"/>
        <v>0</v>
      </c>
      <c r="AX284" s="56">
        <f t="shared" si="83"/>
        <v>94.837621893677252</v>
      </c>
      <c r="AY284" s="47">
        <f t="shared" si="84"/>
        <v>0</v>
      </c>
    </row>
    <row r="285" spans="1:51" x14ac:dyDescent="0.3">
      <c r="A285" s="79" t="s">
        <v>16</v>
      </c>
      <c r="B285" s="79" t="s">
        <v>37</v>
      </c>
      <c r="C285" s="80">
        <v>400</v>
      </c>
      <c r="D285" s="79" t="s">
        <v>294</v>
      </c>
      <c r="E285" s="79" t="s">
        <v>16</v>
      </c>
      <c r="F285" s="79" t="s">
        <v>33</v>
      </c>
      <c r="G285" s="81" t="s">
        <v>264</v>
      </c>
      <c r="H285" s="85">
        <v>148</v>
      </c>
      <c r="I285" s="84" t="s">
        <v>356</v>
      </c>
      <c r="J285" s="54">
        <v>21</v>
      </c>
      <c r="K285" s="54">
        <v>21</v>
      </c>
      <c r="L285" s="54">
        <v>22.68184963825102</v>
      </c>
      <c r="M285" s="54">
        <v>20.076502044668128</v>
      </c>
      <c r="N285" s="54">
        <v>42.758351682919148</v>
      </c>
      <c r="O285" s="54">
        <v>63.758351682919155</v>
      </c>
      <c r="P285" s="40">
        <f>+Ene!J285+Feb!J285+Mar!J285+Abr!J285+May!J285+Jun!J285+Jul!J285+Ago!J285+Set!J285+Oct!J285+Nov!J285+Dic!J285</f>
        <v>0</v>
      </c>
      <c r="Q285" s="8">
        <f>+Ene!K285+Feb!K285+Mar!K285+Abr!K285+May!K285+Jun!K285+Jul!K285+Ago!K285+Set!K285+Oct!K285+Nov!K285+Dic!K285</f>
        <v>1</v>
      </c>
      <c r="R285" s="42">
        <f>+Ene!L285+Feb!L285+Mar!L285+Abr!L285+May!L285+Jun!L285+Jul!L285+Ago!L285+Set!L285+Oct!L285+Nov!L285+Dic!L285</f>
        <v>1</v>
      </c>
      <c r="S285" s="54">
        <f t="shared" si="69"/>
        <v>21</v>
      </c>
      <c r="T285" s="51">
        <f t="shared" si="70"/>
        <v>4.7619047619047619</v>
      </c>
      <c r="U285" s="13">
        <f>+Ene!M285+Feb!M285+Mar!M285+Abr!M285+May!M285+Jun!M285+Jul!M285+Ago!M285+Set!M285+Oct!M285+Nov!M285+Dic!M285</f>
        <v>0</v>
      </c>
      <c r="V285" s="13">
        <f>+Ene!N285+Feb!N285+Mar!N285+Abr!N285+May!N285+Jun!N285+Jul!N285+Ago!N285+Set!N285+Oct!N285+Nov!N285+Dic!N285</f>
        <v>0</v>
      </c>
      <c r="W285" s="13">
        <f>+Ene!O285+Feb!O285+Mar!O285+Abr!O285+May!O285+Jun!O285+Jul!O285+Ago!O285+Set!O285+Oct!O285+Nov!O285+Dic!O285</f>
        <v>0</v>
      </c>
      <c r="X285" s="13">
        <f t="shared" si="71"/>
        <v>0</v>
      </c>
      <c r="Y285" s="56">
        <f t="shared" si="72"/>
        <v>63.758351682919155</v>
      </c>
      <c r="Z285" s="47">
        <f t="shared" si="73"/>
        <v>0</v>
      </c>
      <c r="AA285" s="14">
        <f>+Ene!P285+Feb!P285+Mar!P285+Abr!P285+May!P285+Jun!P285+Jul!P285+Ago!P285+Set!P285+Oct!P285+Nov!P285+Dic!P285</f>
        <v>0</v>
      </c>
      <c r="AB285" s="13">
        <f>+Ene!Q285+Feb!Q285+Mar!Q285+Abr!Q285+May!Q285+Jun!Q285+Jul!Q285+Ago!Q285+Set!Q285+Oct!Q285+Nov!Q285+Dic!Q285</f>
        <v>0</v>
      </c>
      <c r="AC285" s="13">
        <f>+Ene!R285+Feb!R285+Mar!R285+Abr!R285+May!R285+Jun!R285+Jul!R285+Ago!R285+Set!R285+Oct!R285+Nov!R285+Dic!R285</f>
        <v>0</v>
      </c>
      <c r="AD285" s="13">
        <f>+Ene!S285+Feb!S285+Mar!S285+Abr!S285+May!S285+Jun!S285+Jul!S285+Ago!S285+Set!S285+Oct!S285+Nov!S285+Dic!S285</f>
        <v>0</v>
      </c>
      <c r="AE285" s="13">
        <f t="shared" si="74"/>
        <v>0</v>
      </c>
      <c r="AF285" s="52">
        <v>60</v>
      </c>
      <c r="AG285" s="47">
        <f t="shared" si="75"/>
        <v>0</v>
      </c>
      <c r="AH285" s="14">
        <f>+Ene!T285+Feb!T285+Mar!T285+Abr!T285+May!T285+Jun!T285+Jul!T285+Ago!T285+Set!T285+Oct!T285+Nov!T285+Dic!T285</f>
        <v>0</v>
      </c>
      <c r="AI285" s="13">
        <f>+Ene!U285+Feb!U285+Mar!U285+Abr!U285+May!U285+Jun!U285+Jul!U285+Ago!U285+Set!U285+Oct!U285+Nov!U285+Dic!U285</f>
        <v>0</v>
      </c>
      <c r="AJ285" s="13">
        <f>+Ene!V285+Feb!V285+Mar!V285+Abr!V285+May!V285+Jun!V285+Jul!V285+Ago!V285+Set!V285+Oct!V285+Nov!V285+Dic!V285</f>
        <v>0</v>
      </c>
      <c r="AK285" s="13">
        <f>+Ene!W285+Feb!W285+Mar!W285+Abr!W285+May!W285+Jun!W285+Jul!W285+Ago!W285+Set!W285+Oct!W285+Nov!W285+Dic!W285</f>
        <v>0</v>
      </c>
      <c r="AL285" s="13">
        <f t="shared" si="76"/>
        <v>0</v>
      </c>
      <c r="AM285" s="56">
        <f t="shared" si="77"/>
        <v>63.758351682919155</v>
      </c>
      <c r="AN285" s="47">
        <f t="shared" si="78"/>
        <v>0</v>
      </c>
      <c r="AO285" s="62">
        <f t="shared" si="79"/>
        <v>42.758351682919148</v>
      </c>
      <c r="AP285" s="40">
        <f>+Ene!X285+Feb!W285+Mar!W285+Abr!W285+May!W285+Jun!W285+Jul!W285+Ago!W285+Set!W285+Oct!W285+Nov!W285+Dic!W285</f>
        <v>0</v>
      </c>
      <c r="AQ285" s="59">
        <f t="shared" si="80"/>
        <v>0</v>
      </c>
      <c r="AR285" s="8">
        <f>+Ene!Y285+Feb!Y285+Mar!Y285+Abr!Y285+May!Y285+Jun!Y285+Jul!Y285+Ago!Y285+Set!Y285+Oct!Y285+Nov!Y285+Dic!Y285</f>
        <v>0</v>
      </c>
      <c r="AS285" s="59">
        <f t="shared" si="81"/>
        <v>0</v>
      </c>
      <c r="AT285" s="13">
        <f>+Ene!AA285+Feb!AA285+Mar!AA285+Abr!AA285+May!AA285+Jun!AA285+Jul!AA285+Ago!AA285+Set!AA285+Oct!AA285+Nov!AA285+Dic!AA285</f>
        <v>0</v>
      </c>
      <c r="AU285" s="13">
        <f>+Ene!AB285+Feb!AB285+Mar!AB285+Abr!AB285+May!AB285+Jun!AB285+Jul!AB285+Ago!AB285+Set!AB285+Oct!AB285+Nov!AB285+Dic!AB285</f>
        <v>0</v>
      </c>
      <c r="AV285" s="13">
        <f>+Ene!AC285+Feb!AC285+Mar!AC285+Abr!AC285+May!AC285+Jun!AC285+Jul!AC285+Ago!AC285+Set!AC285+Oct!AC285+Nov!AC285+Dic!AC285</f>
        <v>0</v>
      </c>
      <c r="AW285" s="14">
        <f t="shared" si="82"/>
        <v>0</v>
      </c>
      <c r="AX285" s="56">
        <f t="shared" si="83"/>
        <v>63.758351682919155</v>
      </c>
      <c r="AY285" s="47">
        <f t="shared" si="84"/>
        <v>0</v>
      </c>
    </row>
    <row r="286" spans="1:51" x14ac:dyDescent="0.3">
      <c r="A286" s="79" t="s">
        <v>16</v>
      </c>
      <c r="B286" s="79" t="s">
        <v>32</v>
      </c>
      <c r="C286" s="80">
        <v>400</v>
      </c>
      <c r="D286" s="79" t="s">
        <v>294</v>
      </c>
      <c r="E286" s="79" t="s">
        <v>16</v>
      </c>
      <c r="F286" s="79" t="s">
        <v>33</v>
      </c>
      <c r="G286" s="81" t="s">
        <v>264</v>
      </c>
      <c r="H286" s="85">
        <v>145</v>
      </c>
      <c r="I286" s="84" t="s">
        <v>36</v>
      </c>
      <c r="J286" s="54">
        <v>10</v>
      </c>
      <c r="K286" s="54">
        <v>10</v>
      </c>
      <c r="L286" s="54">
        <v>10.010613797247945</v>
      </c>
      <c r="M286" s="54">
        <v>14.128904283457544</v>
      </c>
      <c r="N286" s="54">
        <v>24.139518080705489</v>
      </c>
      <c r="O286" s="54">
        <v>34.139518080705486</v>
      </c>
      <c r="P286" s="40">
        <f>+Ene!J286+Feb!J286+Mar!J286+Abr!J286+May!J286+Jun!J286+Jul!J286+Ago!J286+Set!J286+Oct!J286+Nov!J286+Dic!J286</f>
        <v>1</v>
      </c>
      <c r="Q286" s="8">
        <f>+Ene!K286+Feb!K286+Mar!K286+Abr!K286+May!K286+Jun!K286+Jul!K286+Ago!K286+Set!K286+Oct!K286+Nov!K286+Dic!K286</f>
        <v>1</v>
      </c>
      <c r="R286" s="42">
        <f>+Ene!L286+Feb!L286+Mar!L286+Abr!L286+May!L286+Jun!L286+Jul!L286+Ago!L286+Set!L286+Oct!L286+Nov!L286+Dic!L286</f>
        <v>1</v>
      </c>
      <c r="S286" s="54">
        <f t="shared" si="69"/>
        <v>10</v>
      </c>
      <c r="T286" s="51">
        <f t="shared" si="70"/>
        <v>10</v>
      </c>
      <c r="U286" s="13">
        <f>+Ene!M286+Feb!M286+Mar!M286+Abr!M286+May!M286+Jun!M286+Jul!M286+Ago!M286+Set!M286+Oct!M286+Nov!M286+Dic!M286</f>
        <v>2</v>
      </c>
      <c r="V286" s="13">
        <f>+Ene!N286+Feb!N286+Mar!N286+Abr!N286+May!N286+Jun!N286+Jul!N286+Ago!N286+Set!N286+Oct!N286+Nov!N286+Dic!N286</f>
        <v>0</v>
      </c>
      <c r="W286" s="13">
        <f>+Ene!O286+Feb!O286+Mar!O286+Abr!O286+May!O286+Jun!O286+Jul!O286+Ago!O286+Set!O286+Oct!O286+Nov!O286+Dic!O286</f>
        <v>0</v>
      </c>
      <c r="X286" s="13">
        <f t="shared" si="71"/>
        <v>2</v>
      </c>
      <c r="Y286" s="56">
        <f t="shared" si="72"/>
        <v>34.139518080705486</v>
      </c>
      <c r="Z286" s="47">
        <f t="shared" si="73"/>
        <v>5.858313510085349</v>
      </c>
      <c r="AA286" s="14">
        <f>+Ene!P286+Feb!P286+Mar!P286+Abr!P286+May!P286+Jun!P286+Jul!P286+Ago!P286+Set!P286+Oct!P286+Nov!P286+Dic!P286</f>
        <v>0</v>
      </c>
      <c r="AB286" s="13">
        <f>+Ene!Q286+Feb!Q286+Mar!Q286+Abr!Q286+May!Q286+Jun!Q286+Jul!Q286+Ago!Q286+Set!Q286+Oct!Q286+Nov!Q286+Dic!Q286</f>
        <v>0</v>
      </c>
      <c r="AC286" s="13">
        <f>+Ene!R286+Feb!R286+Mar!R286+Abr!R286+May!R286+Jun!R286+Jul!R286+Ago!R286+Set!R286+Oct!R286+Nov!R286+Dic!R286</f>
        <v>3</v>
      </c>
      <c r="AD286" s="13">
        <f>+Ene!S286+Feb!S286+Mar!S286+Abr!S286+May!S286+Jun!S286+Jul!S286+Ago!S286+Set!S286+Oct!S286+Nov!S286+Dic!S286</f>
        <v>1</v>
      </c>
      <c r="AE286" s="13">
        <f t="shared" si="74"/>
        <v>4</v>
      </c>
      <c r="AF286" s="52">
        <v>73</v>
      </c>
      <c r="AG286" s="47">
        <f t="shared" si="75"/>
        <v>5.4794520547945202</v>
      </c>
      <c r="AH286" s="14">
        <f>+Ene!T286+Feb!T286+Mar!T286+Abr!T286+May!T286+Jun!T286+Jul!T286+Ago!T286+Set!T286+Oct!T286+Nov!T286+Dic!T286</f>
        <v>0</v>
      </c>
      <c r="AI286" s="13">
        <f>+Ene!U286+Feb!U286+Mar!U286+Abr!U286+May!U286+Jun!U286+Jul!U286+Ago!U286+Set!U286+Oct!U286+Nov!U286+Dic!U286</f>
        <v>0</v>
      </c>
      <c r="AJ286" s="13">
        <f>+Ene!V286+Feb!V286+Mar!V286+Abr!V286+May!V286+Jun!V286+Jul!V286+Ago!V286+Set!V286+Oct!V286+Nov!V286+Dic!V286</f>
        <v>0</v>
      </c>
      <c r="AK286" s="13">
        <f>+Ene!W286+Feb!W286+Mar!W286+Abr!W286+May!W286+Jun!W286+Jul!W286+Ago!W286+Set!W286+Oct!W286+Nov!W286+Dic!W286</f>
        <v>0</v>
      </c>
      <c r="AL286" s="13">
        <f t="shared" si="76"/>
        <v>0</v>
      </c>
      <c r="AM286" s="56">
        <f t="shared" si="77"/>
        <v>34.139518080705486</v>
      </c>
      <c r="AN286" s="47">
        <f t="shared" si="78"/>
        <v>0</v>
      </c>
      <c r="AO286" s="62">
        <f t="shared" si="79"/>
        <v>24.139518080705489</v>
      </c>
      <c r="AP286" s="40">
        <f>+Ene!X286+Feb!W286+Mar!W286+Abr!W286+May!W286+Jun!W286+Jul!W286+Ago!W286+Set!W286+Oct!W286+Nov!W286+Dic!W286</f>
        <v>0</v>
      </c>
      <c r="AQ286" s="59">
        <f t="shared" si="80"/>
        <v>0</v>
      </c>
      <c r="AR286" s="8">
        <f>+Ene!Y286+Feb!Y286+Mar!Y286+Abr!Y286+May!Y286+Jun!Y286+Jul!Y286+Ago!Y286+Set!Y286+Oct!Y286+Nov!Y286+Dic!Y286</f>
        <v>0</v>
      </c>
      <c r="AS286" s="59">
        <f t="shared" si="81"/>
        <v>0</v>
      </c>
      <c r="AT286" s="13">
        <f>+Ene!AA286+Feb!AA286+Mar!AA286+Abr!AA286+May!AA286+Jun!AA286+Jul!AA286+Ago!AA286+Set!AA286+Oct!AA286+Nov!AA286+Dic!AA286</f>
        <v>0</v>
      </c>
      <c r="AU286" s="13">
        <f>+Ene!AB286+Feb!AB286+Mar!AB286+Abr!AB286+May!AB286+Jun!AB286+Jul!AB286+Ago!AB286+Set!AB286+Oct!AB286+Nov!AB286+Dic!AB286</f>
        <v>0</v>
      </c>
      <c r="AV286" s="13">
        <f>+Ene!AC286+Feb!AC286+Mar!AC286+Abr!AC286+May!AC286+Jun!AC286+Jul!AC286+Ago!AC286+Set!AC286+Oct!AC286+Nov!AC286+Dic!AC286</f>
        <v>0</v>
      </c>
      <c r="AW286" s="14">
        <f t="shared" si="82"/>
        <v>0</v>
      </c>
      <c r="AX286" s="56">
        <f t="shared" si="83"/>
        <v>34.139518080705486</v>
      </c>
      <c r="AY286" s="47">
        <f t="shared" si="84"/>
        <v>0</v>
      </c>
    </row>
    <row r="287" spans="1:51" x14ac:dyDescent="0.3">
      <c r="A287" s="79" t="s">
        <v>16</v>
      </c>
      <c r="B287" s="79" t="s">
        <v>32</v>
      </c>
      <c r="C287" s="80">
        <v>400</v>
      </c>
      <c r="D287" s="79" t="s">
        <v>294</v>
      </c>
      <c r="E287" s="79" t="s">
        <v>16</v>
      </c>
      <c r="F287" s="79" t="s">
        <v>33</v>
      </c>
      <c r="G287" s="81" t="s">
        <v>264</v>
      </c>
      <c r="H287" s="85">
        <v>142</v>
      </c>
      <c r="I287" s="84" t="s">
        <v>34</v>
      </c>
      <c r="J287" s="54">
        <v>8</v>
      </c>
      <c r="K287" s="54">
        <v>8</v>
      </c>
      <c r="L287" s="54">
        <v>6.3897534876050761</v>
      </c>
      <c r="M287" s="54">
        <v>9.0184495426324816</v>
      </c>
      <c r="N287" s="54">
        <v>15.408203030237559</v>
      </c>
      <c r="O287" s="54">
        <v>23.408203030237559</v>
      </c>
      <c r="P287" s="40">
        <f>+Ene!J287+Feb!J287+Mar!J287+Abr!J287+May!J287+Jun!J287+Jul!J287+Ago!J287+Set!J287+Oct!J287+Nov!J287+Dic!J287</f>
        <v>0</v>
      </c>
      <c r="Q287" s="8">
        <f>+Ene!K287+Feb!K287+Mar!K287+Abr!K287+May!K287+Jun!K287+Jul!K287+Ago!K287+Set!K287+Oct!K287+Nov!K287+Dic!K287</f>
        <v>0</v>
      </c>
      <c r="R287" s="42">
        <f>+Ene!L287+Feb!L287+Mar!L287+Abr!L287+May!L287+Jun!L287+Jul!L287+Ago!L287+Set!L287+Oct!L287+Nov!L287+Dic!L287</f>
        <v>0</v>
      </c>
      <c r="S287" s="54">
        <f t="shared" si="69"/>
        <v>8</v>
      </c>
      <c r="T287" s="51">
        <f t="shared" si="70"/>
        <v>0</v>
      </c>
      <c r="U287" s="13">
        <f>+Ene!M287+Feb!M287+Mar!M287+Abr!M287+May!M287+Jun!M287+Jul!M287+Ago!M287+Set!M287+Oct!M287+Nov!M287+Dic!M287</f>
        <v>0</v>
      </c>
      <c r="V287" s="13">
        <f>+Ene!N287+Feb!N287+Mar!N287+Abr!N287+May!N287+Jun!N287+Jul!N287+Ago!N287+Set!N287+Oct!N287+Nov!N287+Dic!N287</f>
        <v>0</v>
      </c>
      <c r="W287" s="13">
        <f>+Ene!O287+Feb!O287+Mar!O287+Abr!O287+May!O287+Jun!O287+Jul!O287+Ago!O287+Set!O287+Oct!O287+Nov!O287+Dic!O287</f>
        <v>0</v>
      </c>
      <c r="X287" s="13">
        <f t="shared" si="71"/>
        <v>0</v>
      </c>
      <c r="Y287" s="56">
        <f t="shared" si="72"/>
        <v>23.408203030237559</v>
      </c>
      <c r="Z287" s="47">
        <f t="shared" si="73"/>
        <v>0</v>
      </c>
      <c r="AA287" s="14">
        <f>+Ene!P287+Feb!P287+Mar!P287+Abr!P287+May!P287+Jun!P287+Jul!P287+Ago!P287+Set!P287+Oct!P287+Nov!P287+Dic!P287</f>
        <v>0</v>
      </c>
      <c r="AB287" s="13">
        <f>+Ene!Q287+Feb!Q287+Mar!Q287+Abr!Q287+May!Q287+Jun!Q287+Jul!Q287+Ago!Q287+Set!Q287+Oct!Q287+Nov!Q287+Dic!Q287</f>
        <v>1</v>
      </c>
      <c r="AC287" s="13">
        <f>+Ene!R287+Feb!R287+Mar!R287+Abr!R287+May!R287+Jun!R287+Jul!R287+Ago!R287+Set!R287+Oct!R287+Nov!R287+Dic!R287</f>
        <v>0</v>
      </c>
      <c r="AD287" s="13">
        <f>+Ene!S287+Feb!S287+Mar!S287+Abr!S287+May!S287+Jun!S287+Jul!S287+Ago!S287+Set!S287+Oct!S287+Nov!S287+Dic!S287</f>
        <v>0</v>
      </c>
      <c r="AE287" s="13">
        <f t="shared" si="74"/>
        <v>1</v>
      </c>
      <c r="AF287" s="52">
        <v>397</v>
      </c>
      <c r="AG287" s="47">
        <f t="shared" si="75"/>
        <v>0.25188916876574308</v>
      </c>
      <c r="AH287" s="14">
        <f>+Ene!T287+Feb!T287+Mar!T287+Abr!T287+May!T287+Jun!T287+Jul!T287+Ago!T287+Set!T287+Oct!T287+Nov!T287+Dic!T287</f>
        <v>0</v>
      </c>
      <c r="AI287" s="13">
        <f>+Ene!U287+Feb!U287+Mar!U287+Abr!U287+May!U287+Jun!U287+Jul!U287+Ago!U287+Set!U287+Oct!U287+Nov!U287+Dic!U287</f>
        <v>0</v>
      </c>
      <c r="AJ287" s="13">
        <f>+Ene!V287+Feb!V287+Mar!V287+Abr!V287+May!V287+Jun!V287+Jul!V287+Ago!V287+Set!V287+Oct!V287+Nov!V287+Dic!V287</f>
        <v>0</v>
      </c>
      <c r="AK287" s="13">
        <f>+Ene!W287+Feb!W287+Mar!W287+Abr!W287+May!W287+Jun!W287+Jul!W287+Ago!W287+Set!W287+Oct!W287+Nov!W287+Dic!W287</f>
        <v>0</v>
      </c>
      <c r="AL287" s="13">
        <f t="shared" si="76"/>
        <v>0</v>
      </c>
      <c r="AM287" s="56">
        <f t="shared" si="77"/>
        <v>23.408203030237559</v>
      </c>
      <c r="AN287" s="47">
        <f t="shared" si="78"/>
        <v>0</v>
      </c>
      <c r="AO287" s="62">
        <f t="shared" si="79"/>
        <v>15.408203030237559</v>
      </c>
      <c r="AP287" s="40">
        <f>+Ene!X287+Feb!W287+Mar!W287+Abr!W287+May!W287+Jun!W287+Jul!W287+Ago!W287+Set!W287+Oct!W287+Nov!W287+Dic!W287</f>
        <v>0</v>
      </c>
      <c r="AQ287" s="59">
        <f t="shared" si="80"/>
        <v>0</v>
      </c>
      <c r="AR287" s="8">
        <f>+Ene!Y287+Feb!Y287+Mar!Y287+Abr!Y287+May!Y287+Jun!Y287+Jul!Y287+Ago!Y287+Set!Y287+Oct!Y287+Nov!Y287+Dic!Y287</f>
        <v>0</v>
      </c>
      <c r="AS287" s="59">
        <f t="shared" si="81"/>
        <v>0</v>
      </c>
      <c r="AT287" s="13">
        <f>+Ene!AA287+Feb!AA287+Mar!AA287+Abr!AA287+May!AA287+Jun!AA287+Jul!AA287+Ago!AA287+Set!AA287+Oct!AA287+Nov!AA287+Dic!AA287</f>
        <v>0</v>
      </c>
      <c r="AU287" s="13">
        <f>+Ene!AB287+Feb!AB287+Mar!AB287+Abr!AB287+May!AB287+Jun!AB287+Jul!AB287+Ago!AB287+Set!AB287+Oct!AB287+Nov!AB287+Dic!AB287</f>
        <v>0</v>
      </c>
      <c r="AV287" s="13">
        <f>+Ene!AC287+Feb!AC287+Mar!AC287+Abr!AC287+May!AC287+Jun!AC287+Jul!AC287+Ago!AC287+Set!AC287+Oct!AC287+Nov!AC287+Dic!AC287</f>
        <v>0</v>
      </c>
      <c r="AW287" s="14">
        <f t="shared" si="82"/>
        <v>0</v>
      </c>
      <c r="AX287" s="56">
        <f t="shared" si="83"/>
        <v>23.408203030237559</v>
      </c>
      <c r="AY287" s="47">
        <f t="shared" si="84"/>
        <v>0</v>
      </c>
    </row>
    <row r="288" spans="1:51" x14ac:dyDescent="0.3">
      <c r="A288" s="79" t="s">
        <v>16</v>
      </c>
      <c r="B288" s="79" t="s">
        <v>32</v>
      </c>
      <c r="C288" s="80">
        <v>400</v>
      </c>
      <c r="D288" s="79" t="s">
        <v>294</v>
      </c>
      <c r="E288" s="79" t="s">
        <v>16</v>
      </c>
      <c r="F288" s="79" t="s">
        <v>33</v>
      </c>
      <c r="G288" s="81" t="s">
        <v>264</v>
      </c>
      <c r="H288" s="85">
        <v>144</v>
      </c>
      <c r="I288" s="84" t="s">
        <v>357</v>
      </c>
      <c r="J288" s="54">
        <v>18</v>
      </c>
      <c r="K288" s="54">
        <v>18</v>
      </c>
      <c r="L288" s="54">
        <v>14.605150828811597</v>
      </c>
      <c r="M288" s="54">
        <v>20.613598954588515</v>
      </c>
      <c r="N288" s="54">
        <v>35.218749783400114</v>
      </c>
      <c r="O288" s="54">
        <v>53.218749783400114</v>
      </c>
      <c r="P288" s="40">
        <f>+Ene!J288+Feb!J288+Mar!J288+Abr!J288+May!J288+Jun!J288+Jul!J288+Ago!J288+Set!J288+Oct!J288+Nov!J288+Dic!J288</f>
        <v>0</v>
      </c>
      <c r="Q288" s="8">
        <f>+Ene!K288+Feb!K288+Mar!K288+Abr!K288+May!K288+Jun!K288+Jul!K288+Ago!K288+Set!K288+Oct!K288+Nov!K288+Dic!K288</f>
        <v>2</v>
      </c>
      <c r="R288" s="42">
        <f>+Ene!L288+Feb!L288+Mar!L288+Abr!L288+May!L288+Jun!L288+Jul!L288+Ago!L288+Set!L288+Oct!L288+Nov!L288+Dic!L288</f>
        <v>2</v>
      </c>
      <c r="S288" s="54">
        <f t="shared" si="69"/>
        <v>18</v>
      </c>
      <c r="T288" s="51">
        <f t="shared" si="70"/>
        <v>11.111111111111111</v>
      </c>
      <c r="U288" s="13">
        <f>+Ene!M288+Feb!M288+Mar!M288+Abr!M288+May!M288+Jun!M288+Jul!M288+Ago!M288+Set!M288+Oct!M288+Nov!M288+Dic!M288</f>
        <v>1</v>
      </c>
      <c r="V288" s="13">
        <f>+Ene!N288+Feb!N288+Mar!N288+Abr!N288+May!N288+Jun!N288+Jul!N288+Ago!N288+Set!N288+Oct!N288+Nov!N288+Dic!N288</f>
        <v>0</v>
      </c>
      <c r="W288" s="13">
        <f>+Ene!O288+Feb!O288+Mar!O288+Abr!O288+May!O288+Jun!O288+Jul!O288+Ago!O288+Set!O288+Oct!O288+Nov!O288+Dic!O288</f>
        <v>0</v>
      </c>
      <c r="X288" s="13">
        <f t="shared" si="71"/>
        <v>1</v>
      </c>
      <c r="Y288" s="56">
        <f t="shared" si="72"/>
        <v>53.218749783400114</v>
      </c>
      <c r="Z288" s="47">
        <f t="shared" si="73"/>
        <v>1.8790370011884758</v>
      </c>
      <c r="AA288" s="14">
        <f>+Ene!P288+Feb!P288+Mar!P288+Abr!P288+May!P288+Jun!P288+Jul!P288+Ago!P288+Set!P288+Oct!P288+Nov!P288+Dic!P288</f>
        <v>0</v>
      </c>
      <c r="AB288" s="13">
        <f>+Ene!Q288+Feb!Q288+Mar!Q288+Abr!Q288+May!Q288+Jun!Q288+Jul!Q288+Ago!Q288+Set!Q288+Oct!Q288+Nov!Q288+Dic!Q288</f>
        <v>1</v>
      </c>
      <c r="AC288" s="13">
        <f>+Ene!R288+Feb!R288+Mar!R288+Abr!R288+May!R288+Jun!R288+Jul!R288+Ago!R288+Set!R288+Oct!R288+Nov!R288+Dic!R288</f>
        <v>1</v>
      </c>
      <c r="AD288" s="13">
        <f>+Ene!S288+Feb!S288+Mar!S288+Abr!S288+May!S288+Jun!S288+Jul!S288+Ago!S288+Set!S288+Oct!S288+Nov!S288+Dic!S288</f>
        <v>3</v>
      </c>
      <c r="AE288" s="13">
        <f t="shared" si="74"/>
        <v>5</v>
      </c>
      <c r="AF288" s="52">
        <v>124</v>
      </c>
      <c r="AG288" s="47">
        <f t="shared" si="75"/>
        <v>4.032258064516129</v>
      </c>
      <c r="AH288" s="14">
        <f>+Ene!T288+Feb!T288+Mar!T288+Abr!T288+May!T288+Jun!T288+Jul!T288+Ago!T288+Set!T288+Oct!T288+Nov!T288+Dic!T288</f>
        <v>0</v>
      </c>
      <c r="AI288" s="13">
        <f>+Ene!U288+Feb!U288+Mar!U288+Abr!U288+May!U288+Jun!U288+Jul!U288+Ago!U288+Set!U288+Oct!U288+Nov!U288+Dic!U288</f>
        <v>0</v>
      </c>
      <c r="AJ288" s="13">
        <f>+Ene!V288+Feb!V288+Mar!V288+Abr!V288+May!V288+Jun!V288+Jul!V288+Ago!V288+Set!V288+Oct!V288+Nov!V288+Dic!V288</f>
        <v>0</v>
      </c>
      <c r="AK288" s="13">
        <f>+Ene!W288+Feb!W288+Mar!W288+Abr!W288+May!W288+Jun!W288+Jul!W288+Ago!W288+Set!W288+Oct!W288+Nov!W288+Dic!W288</f>
        <v>0</v>
      </c>
      <c r="AL288" s="13">
        <f t="shared" si="76"/>
        <v>0</v>
      </c>
      <c r="AM288" s="56">
        <f t="shared" si="77"/>
        <v>53.218749783400114</v>
      </c>
      <c r="AN288" s="47">
        <f t="shared" si="78"/>
        <v>0</v>
      </c>
      <c r="AO288" s="62">
        <f t="shared" si="79"/>
        <v>35.218749783400114</v>
      </c>
      <c r="AP288" s="40">
        <f>+Ene!X288+Feb!W288+Mar!W288+Abr!W288+May!W288+Jun!W288+Jul!W288+Ago!W288+Set!W288+Oct!W288+Nov!W288+Dic!W288</f>
        <v>0</v>
      </c>
      <c r="AQ288" s="59">
        <f t="shared" si="80"/>
        <v>0</v>
      </c>
      <c r="AR288" s="8">
        <f>+Ene!Y288+Feb!Y288+Mar!Y288+Abr!Y288+May!Y288+Jun!Y288+Jul!Y288+Ago!Y288+Set!Y288+Oct!Y288+Nov!Y288+Dic!Y288</f>
        <v>0</v>
      </c>
      <c r="AS288" s="59">
        <f t="shared" si="81"/>
        <v>0</v>
      </c>
      <c r="AT288" s="13">
        <f>+Ene!AA288+Feb!AA288+Mar!AA288+Abr!AA288+May!AA288+Jun!AA288+Jul!AA288+Ago!AA288+Set!AA288+Oct!AA288+Nov!AA288+Dic!AA288</f>
        <v>0</v>
      </c>
      <c r="AU288" s="13">
        <f>+Ene!AB288+Feb!AB288+Mar!AB288+Abr!AB288+May!AB288+Jun!AB288+Jul!AB288+Ago!AB288+Set!AB288+Oct!AB288+Nov!AB288+Dic!AB288</f>
        <v>0</v>
      </c>
      <c r="AV288" s="13">
        <f>+Ene!AC288+Feb!AC288+Mar!AC288+Abr!AC288+May!AC288+Jun!AC288+Jul!AC288+Ago!AC288+Set!AC288+Oct!AC288+Nov!AC288+Dic!AC288</f>
        <v>0</v>
      </c>
      <c r="AW288" s="14">
        <f t="shared" si="82"/>
        <v>0</v>
      </c>
      <c r="AX288" s="56">
        <f t="shared" si="83"/>
        <v>53.218749783400114</v>
      </c>
      <c r="AY288" s="47">
        <f t="shared" si="84"/>
        <v>0</v>
      </c>
    </row>
    <row r="289" spans="1:51" x14ac:dyDescent="0.3">
      <c r="A289" s="79" t="s">
        <v>16</v>
      </c>
      <c r="B289" s="79" t="s">
        <v>32</v>
      </c>
      <c r="C289" s="80">
        <v>400</v>
      </c>
      <c r="D289" s="79" t="s">
        <v>294</v>
      </c>
      <c r="E289" s="79" t="s">
        <v>16</v>
      </c>
      <c r="F289" s="79" t="s">
        <v>33</v>
      </c>
      <c r="G289" s="81" t="s">
        <v>264</v>
      </c>
      <c r="H289" s="85">
        <v>143</v>
      </c>
      <c r="I289" s="84" t="s">
        <v>35</v>
      </c>
      <c r="J289" s="54">
        <v>18</v>
      </c>
      <c r="K289" s="54">
        <v>18</v>
      </c>
      <c r="L289" s="54">
        <v>13.798824793470967</v>
      </c>
      <c r="M289" s="54">
        <v>19.475556512303957</v>
      </c>
      <c r="N289" s="54">
        <v>33.274381305774924</v>
      </c>
      <c r="O289" s="54">
        <v>51.274381305774924</v>
      </c>
      <c r="P289" s="40">
        <f>+Ene!J289+Feb!J289+Mar!J289+Abr!J289+May!J289+Jun!J289+Jul!J289+Ago!J289+Set!J289+Oct!J289+Nov!J289+Dic!J289</f>
        <v>0</v>
      </c>
      <c r="Q289" s="8">
        <f>+Ene!K289+Feb!K289+Mar!K289+Abr!K289+May!K289+Jun!K289+Jul!K289+Ago!K289+Set!K289+Oct!K289+Nov!K289+Dic!K289</f>
        <v>0</v>
      </c>
      <c r="R289" s="42">
        <f>+Ene!L289+Feb!L289+Mar!L289+Abr!L289+May!L289+Jun!L289+Jul!L289+Ago!L289+Set!L289+Oct!L289+Nov!L289+Dic!L289</f>
        <v>1</v>
      </c>
      <c r="S289" s="54">
        <f t="shared" si="69"/>
        <v>18</v>
      </c>
      <c r="T289" s="51">
        <f t="shared" si="70"/>
        <v>5.5555555555555554</v>
      </c>
      <c r="U289" s="13">
        <f>+Ene!M289+Feb!M289+Mar!M289+Abr!M289+May!M289+Jun!M289+Jul!M289+Ago!M289+Set!M289+Oct!M289+Nov!M289+Dic!M289</f>
        <v>1</v>
      </c>
      <c r="V289" s="13">
        <f>+Ene!N289+Feb!N289+Mar!N289+Abr!N289+May!N289+Jun!N289+Jul!N289+Ago!N289+Set!N289+Oct!N289+Nov!N289+Dic!N289</f>
        <v>0</v>
      </c>
      <c r="W289" s="13">
        <f>+Ene!O289+Feb!O289+Mar!O289+Abr!O289+May!O289+Jun!O289+Jul!O289+Ago!O289+Set!O289+Oct!O289+Nov!O289+Dic!O289</f>
        <v>0</v>
      </c>
      <c r="X289" s="13">
        <f t="shared" si="71"/>
        <v>1</v>
      </c>
      <c r="Y289" s="56">
        <f t="shared" si="72"/>
        <v>51.274381305774924</v>
      </c>
      <c r="Z289" s="47">
        <f t="shared" si="73"/>
        <v>1.9502916944750579</v>
      </c>
      <c r="AA289" s="14">
        <f>+Ene!P289+Feb!P289+Mar!P289+Abr!P289+May!P289+Jun!P289+Jul!P289+Ago!P289+Set!P289+Oct!P289+Nov!P289+Dic!P289</f>
        <v>0</v>
      </c>
      <c r="AB289" s="13">
        <f>+Ene!Q289+Feb!Q289+Mar!Q289+Abr!Q289+May!Q289+Jun!Q289+Jul!Q289+Ago!Q289+Set!Q289+Oct!Q289+Nov!Q289+Dic!Q289</f>
        <v>3</v>
      </c>
      <c r="AC289" s="13">
        <f>+Ene!R289+Feb!R289+Mar!R289+Abr!R289+May!R289+Jun!R289+Jul!R289+Ago!R289+Set!R289+Oct!R289+Nov!R289+Dic!R289</f>
        <v>1</v>
      </c>
      <c r="AD289" s="13">
        <f>+Ene!S289+Feb!S289+Mar!S289+Abr!S289+May!S289+Jun!S289+Jul!S289+Ago!S289+Set!S289+Oct!S289+Nov!S289+Dic!S289</f>
        <v>0</v>
      </c>
      <c r="AE289" s="13">
        <f t="shared" si="74"/>
        <v>4</v>
      </c>
      <c r="AF289" s="52">
        <v>70</v>
      </c>
      <c r="AG289" s="47">
        <f t="shared" si="75"/>
        <v>5.7142857142857144</v>
      </c>
      <c r="AH289" s="14">
        <f>+Ene!T289+Feb!T289+Mar!T289+Abr!T289+May!T289+Jun!T289+Jul!T289+Ago!T289+Set!T289+Oct!T289+Nov!T289+Dic!T289</f>
        <v>0</v>
      </c>
      <c r="AI289" s="13">
        <f>+Ene!U289+Feb!U289+Mar!U289+Abr!U289+May!U289+Jun!U289+Jul!U289+Ago!U289+Set!U289+Oct!U289+Nov!U289+Dic!U289</f>
        <v>0</v>
      </c>
      <c r="AJ289" s="13">
        <f>+Ene!V289+Feb!V289+Mar!V289+Abr!V289+May!V289+Jun!V289+Jul!V289+Ago!V289+Set!V289+Oct!V289+Nov!V289+Dic!V289</f>
        <v>0</v>
      </c>
      <c r="AK289" s="13">
        <f>+Ene!W289+Feb!W289+Mar!W289+Abr!W289+May!W289+Jun!W289+Jul!W289+Ago!W289+Set!W289+Oct!W289+Nov!W289+Dic!W289</f>
        <v>0</v>
      </c>
      <c r="AL289" s="13">
        <f t="shared" si="76"/>
        <v>0</v>
      </c>
      <c r="AM289" s="56">
        <f t="shared" si="77"/>
        <v>51.274381305774924</v>
      </c>
      <c r="AN289" s="47">
        <f t="shared" si="78"/>
        <v>0</v>
      </c>
      <c r="AO289" s="62">
        <f t="shared" si="79"/>
        <v>33.274381305774924</v>
      </c>
      <c r="AP289" s="40">
        <f>+Ene!X289+Feb!W289+Mar!W289+Abr!W289+May!W289+Jun!W289+Jul!W289+Ago!W289+Set!W289+Oct!W289+Nov!W289+Dic!W289</f>
        <v>0</v>
      </c>
      <c r="AQ289" s="59">
        <f t="shared" si="80"/>
        <v>0</v>
      </c>
      <c r="AR289" s="8">
        <f>+Ene!Y289+Feb!Y289+Mar!Y289+Abr!Y289+May!Y289+Jun!Y289+Jul!Y289+Ago!Y289+Set!Y289+Oct!Y289+Nov!Y289+Dic!Y289</f>
        <v>0</v>
      </c>
      <c r="AS289" s="59">
        <f t="shared" si="81"/>
        <v>0</v>
      </c>
      <c r="AT289" s="13">
        <f>+Ene!AA289+Feb!AA289+Mar!AA289+Abr!AA289+May!AA289+Jun!AA289+Jul!AA289+Ago!AA289+Set!AA289+Oct!AA289+Nov!AA289+Dic!AA289</f>
        <v>0</v>
      </c>
      <c r="AU289" s="13">
        <f>+Ene!AB289+Feb!AB289+Mar!AB289+Abr!AB289+May!AB289+Jun!AB289+Jul!AB289+Ago!AB289+Set!AB289+Oct!AB289+Nov!AB289+Dic!AB289</f>
        <v>0</v>
      </c>
      <c r="AV289" s="13">
        <f>+Ene!AC289+Feb!AC289+Mar!AC289+Abr!AC289+May!AC289+Jun!AC289+Jul!AC289+Ago!AC289+Set!AC289+Oct!AC289+Nov!AC289+Dic!AC289</f>
        <v>0</v>
      </c>
      <c r="AW289" s="14">
        <f t="shared" si="82"/>
        <v>0</v>
      </c>
      <c r="AX289" s="56">
        <f t="shared" si="83"/>
        <v>51.274381305774924</v>
      </c>
      <c r="AY289" s="47">
        <f t="shared" si="84"/>
        <v>0</v>
      </c>
    </row>
    <row r="290" spans="1:51" x14ac:dyDescent="0.3">
      <c r="A290" s="79" t="s">
        <v>16</v>
      </c>
      <c r="B290" s="79" t="s">
        <v>206</v>
      </c>
      <c r="C290" s="80">
        <v>400</v>
      </c>
      <c r="D290" s="79" t="s">
        <v>294</v>
      </c>
      <c r="E290" s="79" t="s">
        <v>16</v>
      </c>
      <c r="F290" s="79" t="s">
        <v>204</v>
      </c>
      <c r="G290" s="81" t="s">
        <v>263</v>
      </c>
      <c r="H290" s="85">
        <v>135</v>
      </c>
      <c r="I290" s="84" t="s">
        <v>208</v>
      </c>
      <c r="J290" s="54">
        <v>45</v>
      </c>
      <c r="K290" s="54">
        <v>45</v>
      </c>
      <c r="L290" s="54">
        <v>83.00371761814209</v>
      </c>
      <c r="M290" s="54">
        <v>88.290578612928201</v>
      </c>
      <c r="N290" s="54">
        <v>171.29429623107029</v>
      </c>
      <c r="O290" s="54">
        <v>216.29429623107029</v>
      </c>
      <c r="P290" s="40">
        <f>+Ene!J290+Feb!J290+Mar!J290+Abr!J290+May!J290+Jun!J290+Jul!J290+Ago!J290+Set!J290+Oct!J290+Nov!J290+Dic!J290</f>
        <v>3</v>
      </c>
      <c r="Q290" s="8">
        <f>+Ene!K290+Feb!K290+Mar!K290+Abr!K290+May!K290+Jun!K290+Jul!K290+Ago!K290+Set!K290+Oct!K290+Nov!K290+Dic!K290</f>
        <v>1</v>
      </c>
      <c r="R290" s="42">
        <f>+Ene!L290+Feb!L290+Mar!L290+Abr!L290+May!L290+Jun!L290+Jul!L290+Ago!L290+Set!L290+Oct!L290+Nov!L290+Dic!L290</f>
        <v>0</v>
      </c>
      <c r="S290" s="54">
        <f t="shared" si="69"/>
        <v>45</v>
      </c>
      <c r="T290" s="51">
        <f t="shared" si="70"/>
        <v>0</v>
      </c>
      <c r="U290" s="13">
        <f>+Ene!M290+Feb!M290+Mar!M290+Abr!M290+May!M290+Jun!M290+Jul!M290+Ago!M290+Set!M290+Oct!M290+Nov!M290+Dic!M290</f>
        <v>0</v>
      </c>
      <c r="V290" s="13">
        <f>+Ene!N290+Feb!N290+Mar!N290+Abr!N290+May!N290+Jun!N290+Jul!N290+Ago!N290+Set!N290+Oct!N290+Nov!N290+Dic!N290</f>
        <v>1</v>
      </c>
      <c r="W290" s="13">
        <f>+Ene!O290+Feb!O290+Mar!O290+Abr!O290+May!O290+Jun!O290+Jul!O290+Ago!O290+Set!O290+Oct!O290+Nov!O290+Dic!O290</f>
        <v>1</v>
      </c>
      <c r="X290" s="13">
        <f t="shared" si="71"/>
        <v>2</v>
      </c>
      <c r="Y290" s="56">
        <f t="shared" si="72"/>
        <v>216.29429623107029</v>
      </c>
      <c r="Z290" s="47">
        <f t="shared" si="73"/>
        <v>0.92466608452003352</v>
      </c>
      <c r="AA290" s="14">
        <f>+Ene!P290+Feb!P290+Mar!P290+Abr!P290+May!P290+Jun!P290+Jul!P290+Ago!P290+Set!P290+Oct!P290+Nov!P290+Dic!P290</f>
        <v>0</v>
      </c>
      <c r="AB290" s="13">
        <f>+Ene!Q290+Feb!Q290+Mar!Q290+Abr!Q290+May!Q290+Jun!Q290+Jul!Q290+Ago!Q290+Set!Q290+Oct!Q290+Nov!Q290+Dic!Q290</f>
        <v>1</v>
      </c>
      <c r="AC290" s="13">
        <f>+Ene!R290+Feb!R290+Mar!R290+Abr!R290+May!R290+Jun!R290+Jul!R290+Ago!R290+Set!R290+Oct!R290+Nov!R290+Dic!R290</f>
        <v>6</v>
      </c>
      <c r="AD290" s="13">
        <f>+Ene!S290+Feb!S290+Mar!S290+Abr!S290+May!S290+Jun!S290+Jul!S290+Ago!S290+Set!S290+Oct!S290+Nov!S290+Dic!S290</f>
        <v>6</v>
      </c>
      <c r="AE290" s="13">
        <f t="shared" si="74"/>
        <v>13</v>
      </c>
      <c r="AF290" s="52">
        <v>134</v>
      </c>
      <c r="AG290" s="47">
        <f t="shared" si="75"/>
        <v>9.7014925373134329</v>
      </c>
      <c r="AH290" s="14">
        <f>+Ene!T290+Feb!T290+Mar!T290+Abr!T290+May!T290+Jun!T290+Jul!T290+Ago!T290+Set!T290+Oct!T290+Nov!T290+Dic!T290</f>
        <v>1</v>
      </c>
      <c r="AI290" s="13">
        <f>+Ene!U290+Feb!U290+Mar!U290+Abr!U290+May!U290+Jun!U290+Jul!U290+Ago!U290+Set!U290+Oct!U290+Nov!U290+Dic!U290</f>
        <v>2</v>
      </c>
      <c r="AJ290" s="13">
        <f>+Ene!V290+Feb!V290+Mar!V290+Abr!V290+May!V290+Jun!V290+Jul!V290+Ago!V290+Set!V290+Oct!V290+Nov!V290+Dic!V290</f>
        <v>18</v>
      </c>
      <c r="AK290" s="13">
        <f>+Ene!W290+Feb!W290+Mar!W290+Abr!W290+May!W290+Jun!W290+Jul!W290+Ago!W290+Set!W290+Oct!W290+Nov!W290+Dic!W290</f>
        <v>10</v>
      </c>
      <c r="AL290" s="13">
        <f t="shared" si="76"/>
        <v>31</v>
      </c>
      <c r="AM290" s="56">
        <f t="shared" si="77"/>
        <v>216.29429623107029</v>
      </c>
      <c r="AN290" s="47">
        <f t="shared" si="78"/>
        <v>14.332324310060518</v>
      </c>
      <c r="AO290" s="62">
        <f t="shared" si="79"/>
        <v>171.29429623107029</v>
      </c>
      <c r="AP290" s="40">
        <f>+Ene!X290+Feb!W290+Mar!W290+Abr!W290+May!W290+Jun!W290+Jul!W290+Ago!W290+Set!W290+Oct!W290+Nov!W290+Dic!W290</f>
        <v>2</v>
      </c>
      <c r="AQ290" s="59">
        <f t="shared" si="80"/>
        <v>1.1675812003115775</v>
      </c>
      <c r="AR290" s="8">
        <f>+Ene!Y290+Feb!Y290+Mar!Y290+Abr!Y290+May!Y290+Jun!Y290+Jul!Y290+Ago!Y290+Set!Y290+Oct!Y290+Nov!Y290+Dic!Y290</f>
        <v>2</v>
      </c>
      <c r="AS290" s="59">
        <f t="shared" si="81"/>
        <v>1.1675812003115775</v>
      </c>
      <c r="AT290" s="13">
        <f>+Ene!AA290+Feb!AA290+Mar!AA290+Abr!AA290+May!AA290+Jun!AA290+Jul!AA290+Ago!AA290+Set!AA290+Oct!AA290+Nov!AA290+Dic!AA290</f>
        <v>0</v>
      </c>
      <c r="AU290" s="13">
        <f>+Ene!AB290+Feb!AB290+Mar!AB290+Abr!AB290+May!AB290+Jun!AB290+Jul!AB290+Ago!AB290+Set!AB290+Oct!AB290+Nov!AB290+Dic!AB290</f>
        <v>0</v>
      </c>
      <c r="AV290" s="13">
        <f>+Ene!AC290+Feb!AC290+Mar!AC290+Abr!AC290+May!AC290+Jun!AC290+Jul!AC290+Ago!AC290+Set!AC290+Oct!AC290+Nov!AC290+Dic!AC290</f>
        <v>0</v>
      </c>
      <c r="AW290" s="14">
        <f t="shared" si="82"/>
        <v>0</v>
      </c>
      <c r="AX290" s="56">
        <f t="shared" si="83"/>
        <v>216.29429623107029</v>
      </c>
      <c r="AY290" s="47">
        <f t="shared" si="84"/>
        <v>0</v>
      </c>
    </row>
    <row r="291" spans="1:51" x14ac:dyDescent="0.3">
      <c r="A291" s="79" t="s">
        <v>16</v>
      </c>
      <c r="B291" s="79" t="s">
        <v>206</v>
      </c>
      <c r="C291" s="80">
        <v>400</v>
      </c>
      <c r="D291" s="79" t="s">
        <v>294</v>
      </c>
      <c r="E291" s="79" t="s">
        <v>16</v>
      </c>
      <c r="F291" s="79" t="s">
        <v>204</v>
      </c>
      <c r="G291" s="81" t="s">
        <v>264</v>
      </c>
      <c r="H291" s="85">
        <v>134</v>
      </c>
      <c r="I291" s="84" t="s">
        <v>207</v>
      </c>
      <c r="J291" s="54">
        <v>12</v>
      </c>
      <c r="K291" s="54">
        <v>12</v>
      </c>
      <c r="L291" s="54">
        <v>37.900749638148589</v>
      </c>
      <c r="M291" s="54">
        <v>40.314810124654876</v>
      </c>
      <c r="N291" s="54">
        <v>78.215559762803466</v>
      </c>
      <c r="O291" s="54">
        <v>90.215559762803466</v>
      </c>
      <c r="P291" s="40">
        <f>+Ene!J291+Feb!J291+Mar!J291+Abr!J291+May!J291+Jun!J291+Jul!J291+Ago!J291+Set!J291+Oct!J291+Nov!J291+Dic!J291</f>
        <v>0</v>
      </c>
      <c r="Q291" s="8">
        <f>+Ene!K291+Feb!K291+Mar!K291+Abr!K291+May!K291+Jun!K291+Jul!K291+Ago!K291+Set!K291+Oct!K291+Nov!K291+Dic!K291</f>
        <v>0</v>
      </c>
      <c r="R291" s="42">
        <f>+Ene!L291+Feb!L291+Mar!L291+Abr!L291+May!L291+Jun!L291+Jul!L291+Ago!L291+Set!L291+Oct!L291+Nov!L291+Dic!L291</f>
        <v>0</v>
      </c>
      <c r="S291" s="54">
        <f t="shared" si="69"/>
        <v>12</v>
      </c>
      <c r="T291" s="51">
        <f t="shared" si="70"/>
        <v>0</v>
      </c>
      <c r="U291" s="13">
        <f>+Ene!M291+Feb!M291+Mar!M291+Abr!M291+May!M291+Jun!M291+Jul!M291+Ago!M291+Set!M291+Oct!M291+Nov!M291+Dic!M291</f>
        <v>0</v>
      </c>
      <c r="V291" s="13">
        <f>+Ene!N291+Feb!N291+Mar!N291+Abr!N291+May!N291+Jun!N291+Jul!N291+Ago!N291+Set!N291+Oct!N291+Nov!N291+Dic!N291</f>
        <v>0</v>
      </c>
      <c r="W291" s="13">
        <f>+Ene!O291+Feb!O291+Mar!O291+Abr!O291+May!O291+Jun!O291+Jul!O291+Ago!O291+Set!O291+Oct!O291+Nov!O291+Dic!O291</f>
        <v>0</v>
      </c>
      <c r="X291" s="13">
        <f t="shared" si="71"/>
        <v>0</v>
      </c>
      <c r="Y291" s="56">
        <f t="shared" si="72"/>
        <v>90.215559762803466</v>
      </c>
      <c r="Z291" s="47">
        <f t="shared" si="73"/>
        <v>0</v>
      </c>
      <c r="AA291" s="14">
        <f>+Ene!P291+Feb!P291+Mar!P291+Abr!P291+May!P291+Jun!P291+Jul!P291+Ago!P291+Set!P291+Oct!P291+Nov!P291+Dic!P291</f>
        <v>0</v>
      </c>
      <c r="AB291" s="13">
        <f>+Ene!Q291+Feb!Q291+Mar!Q291+Abr!Q291+May!Q291+Jun!Q291+Jul!Q291+Ago!Q291+Set!Q291+Oct!Q291+Nov!Q291+Dic!Q291</f>
        <v>0</v>
      </c>
      <c r="AC291" s="13">
        <f>+Ene!R291+Feb!R291+Mar!R291+Abr!R291+May!R291+Jun!R291+Jul!R291+Ago!R291+Set!R291+Oct!R291+Nov!R291+Dic!R291</f>
        <v>0</v>
      </c>
      <c r="AD291" s="13">
        <f>+Ene!S291+Feb!S291+Mar!S291+Abr!S291+May!S291+Jun!S291+Jul!S291+Ago!S291+Set!S291+Oct!S291+Nov!S291+Dic!S291</f>
        <v>0</v>
      </c>
      <c r="AE291" s="13">
        <f t="shared" si="74"/>
        <v>0</v>
      </c>
      <c r="AF291" s="52">
        <v>19</v>
      </c>
      <c r="AG291" s="47">
        <f t="shared" si="75"/>
        <v>0</v>
      </c>
      <c r="AH291" s="14">
        <f>+Ene!T291+Feb!T291+Mar!T291+Abr!T291+May!T291+Jun!T291+Jul!T291+Ago!T291+Set!T291+Oct!T291+Nov!T291+Dic!T291</f>
        <v>0</v>
      </c>
      <c r="AI291" s="13">
        <f>+Ene!U291+Feb!U291+Mar!U291+Abr!U291+May!U291+Jun!U291+Jul!U291+Ago!U291+Set!U291+Oct!U291+Nov!U291+Dic!U291</f>
        <v>0</v>
      </c>
      <c r="AJ291" s="13">
        <f>+Ene!V291+Feb!V291+Mar!V291+Abr!V291+May!V291+Jun!V291+Jul!V291+Ago!V291+Set!V291+Oct!V291+Nov!V291+Dic!V291</f>
        <v>0</v>
      </c>
      <c r="AK291" s="13">
        <f>+Ene!W291+Feb!W291+Mar!W291+Abr!W291+May!W291+Jun!W291+Jul!W291+Ago!W291+Set!W291+Oct!W291+Nov!W291+Dic!W291</f>
        <v>0</v>
      </c>
      <c r="AL291" s="13">
        <f t="shared" si="76"/>
        <v>0</v>
      </c>
      <c r="AM291" s="56">
        <f t="shared" si="77"/>
        <v>90.215559762803466</v>
      </c>
      <c r="AN291" s="47">
        <f t="shared" si="78"/>
        <v>0</v>
      </c>
      <c r="AO291" s="62">
        <f t="shared" si="79"/>
        <v>78.215559762803466</v>
      </c>
      <c r="AP291" s="40">
        <f>+Ene!X291+Feb!W291+Mar!W291+Abr!W291+May!W291+Jun!W291+Jul!W291+Ago!W291+Set!W291+Oct!W291+Nov!W291+Dic!W291</f>
        <v>0</v>
      </c>
      <c r="AQ291" s="59">
        <f t="shared" si="80"/>
        <v>0</v>
      </c>
      <c r="AR291" s="8">
        <f>+Ene!Y291+Feb!Y291+Mar!Y291+Abr!Y291+May!Y291+Jun!Y291+Jul!Y291+Ago!Y291+Set!Y291+Oct!Y291+Nov!Y291+Dic!Y291</f>
        <v>0</v>
      </c>
      <c r="AS291" s="59">
        <f t="shared" si="81"/>
        <v>0</v>
      </c>
      <c r="AT291" s="13">
        <f>+Ene!AA291+Feb!AA291+Mar!AA291+Abr!AA291+May!AA291+Jun!AA291+Jul!AA291+Ago!AA291+Set!AA291+Oct!AA291+Nov!AA291+Dic!AA291</f>
        <v>0</v>
      </c>
      <c r="AU291" s="13">
        <f>+Ene!AB291+Feb!AB291+Mar!AB291+Abr!AB291+May!AB291+Jun!AB291+Jul!AB291+Ago!AB291+Set!AB291+Oct!AB291+Nov!AB291+Dic!AB291</f>
        <v>0</v>
      </c>
      <c r="AV291" s="13">
        <f>+Ene!AC291+Feb!AC291+Mar!AC291+Abr!AC291+May!AC291+Jun!AC291+Jul!AC291+Ago!AC291+Set!AC291+Oct!AC291+Nov!AC291+Dic!AC291</f>
        <v>0</v>
      </c>
      <c r="AW291" s="14">
        <f t="shared" si="82"/>
        <v>0</v>
      </c>
      <c r="AX291" s="56">
        <f t="shared" si="83"/>
        <v>90.215559762803466</v>
      </c>
      <c r="AY291" s="47">
        <f t="shared" si="84"/>
        <v>0</v>
      </c>
    </row>
    <row r="292" spans="1:51" x14ac:dyDescent="0.3">
      <c r="A292" s="79" t="s">
        <v>16</v>
      </c>
      <c r="B292" s="79" t="s">
        <v>199</v>
      </c>
      <c r="C292" s="80">
        <v>400</v>
      </c>
      <c r="D292" s="79" t="s">
        <v>294</v>
      </c>
      <c r="E292" s="79" t="s">
        <v>16</v>
      </c>
      <c r="F292" s="79" t="s">
        <v>204</v>
      </c>
      <c r="G292" s="81" t="s">
        <v>264</v>
      </c>
      <c r="H292" s="85">
        <v>160</v>
      </c>
      <c r="I292" s="84" t="s">
        <v>597</v>
      </c>
      <c r="J292" s="54">
        <v>0</v>
      </c>
      <c r="K292" s="54">
        <v>0</v>
      </c>
      <c r="L292" s="54">
        <v>0</v>
      </c>
      <c r="M292" s="54">
        <v>0</v>
      </c>
      <c r="N292" s="54">
        <v>0</v>
      </c>
      <c r="O292" s="54">
        <v>0</v>
      </c>
      <c r="P292" s="40">
        <f>+Ene!J292+Feb!J292+Mar!J292+Abr!J292+May!J292+Jun!J292+Jul!J292+Ago!J292+Set!J292+Oct!J292+Nov!J292+Dic!J292</f>
        <v>0</v>
      </c>
      <c r="Q292" s="8">
        <f>+Ene!K292+Feb!K292+Mar!K292+Abr!K292+May!K292+Jun!K292+Jul!K292+Ago!K292+Set!K292+Oct!K292+Nov!K292+Dic!K292</f>
        <v>0</v>
      </c>
      <c r="R292" s="42">
        <f>+Ene!L292+Feb!L292+Mar!L292+Abr!L292+May!L292+Jun!L292+Jul!L292+Ago!L292+Set!L292+Oct!L292+Nov!L292+Dic!L292</f>
        <v>0</v>
      </c>
      <c r="S292" s="54">
        <f t="shared" si="69"/>
        <v>0</v>
      </c>
      <c r="T292" s="51">
        <f t="shared" si="70"/>
        <v>0</v>
      </c>
      <c r="U292" s="13">
        <f>+Ene!M292+Feb!M292+Mar!M292+Abr!M292+May!M292+Jun!M292+Jul!M292+Ago!M292+Set!M292+Oct!M292+Nov!M292+Dic!M292</f>
        <v>0</v>
      </c>
      <c r="V292" s="13">
        <f>+Ene!N292+Feb!N292+Mar!N292+Abr!N292+May!N292+Jun!N292+Jul!N292+Ago!N292+Set!N292+Oct!N292+Nov!N292+Dic!N292</f>
        <v>0</v>
      </c>
      <c r="W292" s="13">
        <f>+Ene!O292+Feb!O292+Mar!O292+Abr!O292+May!O292+Jun!O292+Jul!O292+Ago!O292+Set!O292+Oct!O292+Nov!O292+Dic!O292</f>
        <v>0</v>
      </c>
      <c r="X292" s="13">
        <f t="shared" si="71"/>
        <v>0</v>
      </c>
      <c r="Y292" s="56">
        <f t="shared" si="72"/>
        <v>0</v>
      </c>
      <c r="Z292" s="47">
        <f t="shared" si="73"/>
        <v>0</v>
      </c>
      <c r="AA292" s="14">
        <f>+Ene!P292+Feb!P292+Mar!P292+Abr!P292+May!P292+Jun!P292+Jul!P292+Ago!P292+Set!P292+Oct!P292+Nov!P292+Dic!P292</f>
        <v>0</v>
      </c>
      <c r="AB292" s="13">
        <f>+Ene!Q292+Feb!Q292+Mar!Q292+Abr!Q292+May!Q292+Jun!Q292+Jul!Q292+Ago!Q292+Set!Q292+Oct!Q292+Nov!Q292+Dic!Q292</f>
        <v>0</v>
      </c>
      <c r="AC292" s="13">
        <f>+Ene!R292+Feb!R292+Mar!R292+Abr!R292+May!R292+Jun!R292+Jul!R292+Ago!R292+Set!R292+Oct!R292+Nov!R292+Dic!R292</f>
        <v>0</v>
      </c>
      <c r="AD292" s="13">
        <f>+Ene!S292+Feb!S292+Mar!S292+Abr!S292+May!S292+Jun!S292+Jul!S292+Ago!S292+Set!S292+Oct!S292+Nov!S292+Dic!S292</f>
        <v>0</v>
      </c>
      <c r="AE292" s="13">
        <f t="shared" si="74"/>
        <v>0</v>
      </c>
      <c r="AF292" s="52">
        <v>16</v>
      </c>
      <c r="AG292" s="47">
        <f t="shared" si="75"/>
        <v>0</v>
      </c>
      <c r="AH292" s="14">
        <f>+Ene!T292+Feb!T292+Mar!T292+Abr!T292+May!T292+Jun!T292+Jul!T292+Ago!T292+Set!T292+Oct!T292+Nov!T292+Dic!T292</f>
        <v>0</v>
      </c>
      <c r="AI292" s="13">
        <f>+Ene!U292+Feb!U292+Mar!U292+Abr!U292+May!U292+Jun!U292+Jul!U292+Ago!U292+Set!U292+Oct!U292+Nov!U292+Dic!U292</f>
        <v>0</v>
      </c>
      <c r="AJ292" s="13">
        <f>+Ene!V292+Feb!V292+Mar!V292+Abr!V292+May!V292+Jun!V292+Jul!V292+Ago!V292+Set!V292+Oct!V292+Nov!V292+Dic!V292</f>
        <v>0</v>
      </c>
      <c r="AK292" s="13">
        <f>+Ene!W292+Feb!W292+Mar!W292+Abr!W292+May!W292+Jun!W292+Jul!W292+Ago!W292+Set!W292+Oct!W292+Nov!W292+Dic!W292</f>
        <v>0</v>
      </c>
      <c r="AL292" s="13">
        <f t="shared" si="76"/>
        <v>0</v>
      </c>
      <c r="AM292" s="56">
        <f t="shared" si="77"/>
        <v>0</v>
      </c>
      <c r="AN292" s="47">
        <f t="shared" si="78"/>
        <v>0</v>
      </c>
      <c r="AO292" s="62">
        <f t="shared" si="79"/>
        <v>0</v>
      </c>
      <c r="AP292" s="40">
        <f>+Ene!X292+Feb!W292+Mar!W292+Abr!W292+May!W292+Jun!W292+Jul!W292+Ago!W292+Set!W292+Oct!W292+Nov!W292+Dic!W292</f>
        <v>0</v>
      </c>
      <c r="AQ292" s="59">
        <f t="shared" si="80"/>
        <v>0</v>
      </c>
      <c r="AR292" s="8">
        <f>+Ene!Y292+Feb!Y292+Mar!Y292+Abr!Y292+May!Y292+Jun!Y292+Jul!Y292+Ago!Y292+Set!Y292+Oct!Y292+Nov!Y292+Dic!Y292</f>
        <v>0</v>
      </c>
      <c r="AS292" s="59">
        <f t="shared" si="81"/>
        <v>0</v>
      </c>
      <c r="AT292" s="13">
        <f>+Ene!AA292+Feb!AA292+Mar!AA292+Abr!AA292+May!AA292+Jun!AA292+Jul!AA292+Ago!AA292+Set!AA292+Oct!AA292+Nov!AA292+Dic!AA292</f>
        <v>0</v>
      </c>
      <c r="AU292" s="13">
        <f>+Ene!AB292+Feb!AB292+Mar!AB292+Abr!AB292+May!AB292+Jun!AB292+Jul!AB292+Ago!AB292+Set!AB292+Oct!AB292+Nov!AB292+Dic!AB292</f>
        <v>0</v>
      </c>
      <c r="AV292" s="13">
        <f>+Ene!AC292+Feb!AC292+Mar!AC292+Abr!AC292+May!AC292+Jun!AC292+Jul!AC292+Ago!AC292+Set!AC292+Oct!AC292+Nov!AC292+Dic!AC292</f>
        <v>0</v>
      </c>
      <c r="AW292" s="14">
        <f t="shared" si="82"/>
        <v>0</v>
      </c>
      <c r="AX292" s="56">
        <f t="shared" si="83"/>
        <v>0</v>
      </c>
      <c r="AY292" s="47">
        <f t="shared" si="84"/>
        <v>0</v>
      </c>
    </row>
    <row r="293" spans="1:51" x14ac:dyDescent="0.3">
      <c r="A293" s="79" t="s">
        <v>16</v>
      </c>
      <c r="B293" s="79" t="s">
        <v>206</v>
      </c>
      <c r="C293" s="80">
        <v>400</v>
      </c>
      <c r="D293" s="79" t="s">
        <v>294</v>
      </c>
      <c r="E293" s="79" t="s">
        <v>16</v>
      </c>
      <c r="F293" s="79" t="s">
        <v>204</v>
      </c>
      <c r="G293" s="81" t="s">
        <v>264</v>
      </c>
      <c r="H293" s="85">
        <v>28768</v>
      </c>
      <c r="I293" s="84" t="s">
        <v>358</v>
      </c>
      <c r="J293" s="54">
        <v>2</v>
      </c>
      <c r="K293" s="54">
        <v>2</v>
      </c>
      <c r="L293" s="54">
        <v>4.6955327437092924</v>
      </c>
      <c r="M293" s="54">
        <v>4.9946112624168899</v>
      </c>
      <c r="N293" s="54">
        <v>9.6901440061261823</v>
      </c>
      <c r="O293" s="54">
        <v>11.690144006126182</v>
      </c>
      <c r="P293" s="40">
        <f>+Ene!J293+Feb!J293+Mar!J293+Abr!J293+May!J293+Jun!J293+Jul!J293+Ago!J293+Set!J293+Oct!J293+Nov!J293+Dic!J293</f>
        <v>0</v>
      </c>
      <c r="Q293" s="8">
        <f>+Ene!K293+Feb!K293+Mar!K293+Abr!K293+May!K293+Jun!K293+Jul!K293+Ago!K293+Set!K293+Oct!K293+Nov!K293+Dic!K293</f>
        <v>0</v>
      </c>
      <c r="R293" s="42">
        <f>+Ene!L293+Feb!L293+Mar!L293+Abr!L293+May!L293+Jun!L293+Jul!L293+Ago!L293+Set!L293+Oct!L293+Nov!L293+Dic!L293</f>
        <v>0</v>
      </c>
      <c r="S293" s="54">
        <f t="shared" si="69"/>
        <v>2</v>
      </c>
      <c r="T293" s="51">
        <f t="shared" si="70"/>
        <v>0</v>
      </c>
      <c r="U293" s="13">
        <f>+Ene!M293+Feb!M293+Mar!M293+Abr!M293+May!M293+Jun!M293+Jul!M293+Ago!M293+Set!M293+Oct!M293+Nov!M293+Dic!M293</f>
        <v>0</v>
      </c>
      <c r="V293" s="13">
        <f>+Ene!N293+Feb!N293+Mar!N293+Abr!N293+May!N293+Jun!N293+Jul!N293+Ago!N293+Set!N293+Oct!N293+Nov!N293+Dic!N293</f>
        <v>0</v>
      </c>
      <c r="W293" s="13">
        <f>+Ene!O293+Feb!O293+Mar!O293+Abr!O293+May!O293+Jun!O293+Jul!O293+Ago!O293+Set!O293+Oct!O293+Nov!O293+Dic!O293</f>
        <v>0</v>
      </c>
      <c r="X293" s="13">
        <f t="shared" si="71"/>
        <v>0</v>
      </c>
      <c r="Y293" s="56">
        <f t="shared" si="72"/>
        <v>11.690144006126182</v>
      </c>
      <c r="Z293" s="47">
        <f t="shared" si="73"/>
        <v>0</v>
      </c>
      <c r="AA293" s="14">
        <f>+Ene!P293+Feb!P293+Mar!P293+Abr!P293+May!P293+Jun!P293+Jul!P293+Ago!P293+Set!P293+Oct!P293+Nov!P293+Dic!P293</f>
        <v>0</v>
      </c>
      <c r="AB293" s="13">
        <f>+Ene!Q293+Feb!Q293+Mar!Q293+Abr!Q293+May!Q293+Jun!Q293+Jul!Q293+Ago!Q293+Set!Q293+Oct!Q293+Nov!Q293+Dic!Q293</f>
        <v>0</v>
      </c>
      <c r="AC293" s="13">
        <f>+Ene!R293+Feb!R293+Mar!R293+Abr!R293+May!R293+Jun!R293+Jul!R293+Ago!R293+Set!R293+Oct!R293+Nov!R293+Dic!R293</f>
        <v>0</v>
      </c>
      <c r="AD293" s="13">
        <f>+Ene!S293+Feb!S293+Mar!S293+Abr!S293+May!S293+Jun!S293+Jul!S293+Ago!S293+Set!S293+Oct!S293+Nov!S293+Dic!S293</f>
        <v>0</v>
      </c>
      <c r="AE293" s="13">
        <f t="shared" si="74"/>
        <v>0</v>
      </c>
      <c r="AF293" s="52">
        <v>77</v>
      </c>
      <c r="AG293" s="47">
        <f t="shared" si="75"/>
        <v>0</v>
      </c>
      <c r="AH293" s="14">
        <f>+Ene!T293+Feb!T293+Mar!T293+Abr!T293+May!T293+Jun!T293+Jul!T293+Ago!T293+Set!T293+Oct!T293+Nov!T293+Dic!T293</f>
        <v>0</v>
      </c>
      <c r="AI293" s="13">
        <f>+Ene!U293+Feb!U293+Mar!U293+Abr!U293+May!U293+Jun!U293+Jul!U293+Ago!U293+Set!U293+Oct!U293+Nov!U293+Dic!U293</f>
        <v>0</v>
      </c>
      <c r="AJ293" s="13">
        <f>+Ene!V293+Feb!V293+Mar!V293+Abr!V293+May!V293+Jun!V293+Jul!V293+Ago!V293+Set!V293+Oct!V293+Nov!V293+Dic!V293</f>
        <v>0</v>
      </c>
      <c r="AK293" s="13">
        <f>+Ene!W293+Feb!W293+Mar!W293+Abr!W293+May!W293+Jun!W293+Jul!W293+Ago!W293+Set!W293+Oct!W293+Nov!W293+Dic!W293</f>
        <v>0</v>
      </c>
      <c r="AL293" s="13">
        <f t="shared" si="76"/>
        <v>0</v>
      </c>
      <c r="AM293" s="56">
        <f t="shared" si="77"/>
        <v>11.690144006126182</v>
      </c>
      <c r="AN293" s="47">
        <f t="shared" si="78"/>
        <v>0</v>
      </c>
      <c r="AO293" s="62">
        <f t="shared" si="79"/>
        <v>9.6901440061261823</v>
      </c>
      <c r="AP293" s="40">
        <f>+Ene!X293+Feb!W293+Mar!W293+Abr!W293+May!W293+Jun!W293+Jul!W293+Ago!W293+Set!W293+Oct!W293+Nov!W293+Dic!W293</f>
        <v>0</v>
      </c>
      <c r="AQ293" s="59">
        <f t="shared" si="80"/>
        <v>0</v>
      </c>
      <c r="AR293" s="8">
        <f>+Ene!Y293+Feb!Y293+Mar!Y293+Abr!Y293+May!Y293+Jun!Y293+Jul!Y293+Ago!Y293+Set!Y293+Oct!Y293+Nov!Y293+Dic!Y293</f>
        <v>0</v>
      </c>
      <c r="AS293" s="59">
        <f t="shared" si="81"/>
        <v>0</v>
      </c>
      <c r="AT293" s="13">
        <f>+Ene!AA293+Feb!AA293+Mar!AA293+Abr!AA293+May!AA293+Jun!AA293+Jul!AA293+Ago!AA293+Set!AA293+Oct!AA293+Nov!AA293+Dic!AA293</f>
        <v>0</v>
      </c>
      <c r="AU293" s="13">
        <f>+Ene!AB293+Feb!AB293+Mar!AB293+Abr!AB293+May!AB293+Jun!AB293+Jul!AB293+Ago!AB293+Set!AB293+Oct!AB293+Nov!AB293+Dic!AB293</f>
        <v>0</v>
      </c>
      <c r="AV293" s="13">
        <f>+Ene!AC293+Feb!AC293+Mar!AC293+Abr!AC293+May!AC293+Jun!AC293+Jul!AC293+Ago!AC293+Set!AC293+Oct!AC293+Nov!AC293+Dic!AC293</f>
        <v>0</v>
      </c>
      <c r="AW293" s="14">
        <f t="shared" si="82"/>
        <v>0</v>
      </c>
      <c r="AX293" s="56">
        <f t="shared" si="83"/>
        <v>11.690144006126182</v>
      </c>
      <c r="AY293" s="47">
        <f t="shared" si="84"/>
        <v>0</v>
      </c>
    </row>
    <row r="294" spans="1:51" x14ac:dyDescent="0.3">
      <c r="A294" s="79" t="s">
        <v>16</v>
      </c>
      <c r="B294" s="79" t="s">
        <v>203</v>
      </c>
      <c r="C294" s="80">
        <v>400</v>
      </c>
      <c r="D294" s="79" t="s">
        <v>294</v>
      </c>
      <c r="E294" s="79" t="s">
        <v>16</v>
      </c>
      <c r="F294" s="79" t="s">
        <v>204</v>
      </c>
      <c r="G294" s="81" t="s">
        <v>263</v>
      </c>
      <c r="H294" s="85">
        <v>132</v>
      </c>
      <c r="I294" s="84" t="s">
        <v>359</v>
      </c>
      <c r="J294" s="54">
        <v>18</v>
      </c>
      <c r="K294" s="54">
        <v>18</v>
      </c>
      <c r="L294" s="54">
        <v>38.058137067685124</v>
      </c>
      <c r="M294" s="54">
        <v>47.844515170804151</v>
      </c>
      <c r="N294" s="54">
        <v>85.902652238489281</v>
      </c>
      <c r="O294" s="54">
        <v>103.90265223848928</v>
      </c>
      <c r="P294" s="40">
        <f>+Ene!J294+Feb!J294+Mar!J294+Abr!J294+May!J294+Jun!J294+Jul!J294+Ago!J294+Set!J294+Oct!J294+Nov!J294+Dic!J294</f>
        <v>2</v>
      </c>
      <c r="Q294" s="8">
        <f>+Ene!K294+Feb!K294+Mar!K294+Abr!K294+May!K294+Jun!K294+Jul!K294+Ago!K294+Set!K294+Oct!K294+Nov!K294+Dic!K294</f>
        <v>2</v>
      </c>
      <c r="R294" s="42">
        <f>+Ene!L294+Feb!L294+Mar!L294+Abr!L294+May!L294+Jun!L294+Jul!L294+Ago!L294+Set!L294+Oct!L294+Nov!L294+Dic!L294</f>
        <v>2</v>
      </c>
      <c r="S294" s="54">
        <f t="shared" si="69"/>
        <v>18</v>
      </c>
      <c r="T294" s="51">
        <f t="shared" si="70"/>
        <v>11.111111111111111</v>
      </c>
      <c r="U294" s="13">
        <f>+Ene!M294+Feb!M294+Mar!M294+Abr!M294+May!M294+Jun!M294+Jul!M294+Ago!M294+Set!M294+Oct!M294+Nov!M294+Dic!M294</f>
        <v>2</v>
      </c>
      <c r="V294" s="13">
        <f>+Ene!N294+Feb!N294+Mar!N294+Abr!N294+May!N294+Jun!N294+Jul!N294+Ago!N294+Set!N294+Oct!N294+Nov!N294+Dic!N294</f>
        <v>0</v>
      </c>
      <c r="W294" s="13">
        <f>+Ene!O294+Feb!O294+Mar!O294+Abr!O294+May!O294+Jun!O294+Jul!O294+Ago!O294+Set!O294+Oct!O294+Nov!O294+Dic!O294</f>
        <v>5</v>
      </c>
      <c r="X294" s="13">
        <f t="shared" si="71"/>
        <v>7</v>
      </c>
      <c r="Y294" s="56">
        <f t="shared" si="72"/>
        <v>103.90265223848928</v>
      </c>
      <c r="Z294" s="47">
        <f t="shared" si="73"/>
        <v>6.7370753769911449</v>
      </c>
      <c r="AA294" s="14">
        <f>+Ene!P294+Feb!P294+Mar!P294+Abr!P294+May!P294+Jun!P294+Jul!P294+Ago!P294+Set!P294+Oct!P294+Nov!P294+Dic!P294</f>
        <v>0</v>
      </c>
      <c r="AB294" s="13">
        <f>+Ene!Q294+Feb!Q294+Mar!Q294+Abr!Q294+May!Q294+Jun!Q294+Jul!Q294+Ago!Q294+Set!Q294+Oct!Q294+Nov!Q294+Dic!Q294</f>
        <v>1</v>
      </c>
      <c r="AC294" s="13">
        <f>+Ene!R294+Feb!R294+Mar!R294+Abr!R294+May!R294+Jun!R294+Jul!R294+Ago!R294+Set!R294+Oct!R294+Nov!R294+Dic!R294</f>
        <v>2</v>
      </c>
      <c r="AD294" s="13">
        <f>+Ene!S294+Feb!S294+Mar!S294+Abr!S294+May!S294+Jun!S294+Jul!S294+Ago!S294+Set!S294+Oct!S294+Nov!S294+Dic!S294</f>
        <v>6</v>
      </c>
      <c r="AE294" s="13">
        <f t="shared" si="74"/>
        <v>9</v>
      </c>
      <c r="AF294" s="52">
        <v>82</v>
      </c>
      <c r="AG294" s="47">
        <f t="shared" si="75"/>
        <v>10.975609756097562</v>
      </c>
      <c r="AH294" s="14">
        <f>+Ene!T294+Feb!T294+Mar!T294+Abr!T294+May!T294+Jun!T294+Jul!T294+Ago!T294+Set!T294+Oct!T294+Nov!T294+Dic!T294</f>
        <v>0</v>
      </c>
      <c r="AI294" s="13">
        <f>+Ene!U294+Feb!U294+Mar!U294+Abr!U294+May!U294+Jun!U294+Jul!U294+Ago!U294+Set!U294+Oct!U294+Nov!U294+Dic!U294</f>
        <v>0</v>
      </c>
      <c r="AJ294" s="13">
        <f>+Ene!V294+Feb!V294+Mar!V294+Abr!V294+May!V294+Jun!V294+Jul!V294+Ago!V294+Set!V294+Oct!V294+Nov!V294+Dic!V294</f>
        <v>1</v>
      </c>
      <c r="AK294" s="13">
        <f>+Ene!W294+Feb!W294+Mar!W294+Abr!W294+May!W294+Jun!W294+Jul!W294+Ago!W294+Set!W294+Oct!W294+Nov!W294+Dic!W294</f>
        <v>0</v>
      </c>
      <c r="AL294" s="13">
        <f t="shared" si="76"/>
        <v>1</v>
      </c>
      <c r="AM294" s="56">
        <f t="shared" si="77"/>
        <v>103.90265223848928</v>
      </c>
      <c r="AN294" s="47">
        <f t="shared" si="78"/>
        <v>0.96243933957016348</v>
      </c>
      <c r="AO294" s="62">
        <f t="shared" si="79"/>
        <v>85.902652238489281</v>
      </c>
      <c r="AP294" s="40">
        <f>+Ene!X294+Feb!W294+Mar!W294+Abr!W294+May!W294+Jun!W294+Jul!W294+Ago!W294+Set!W294+Oct!W294+Nov!W294+Dic!W294</f>
        <v>0</v>
      </c>
      <c r="AQ294" s="59">
        <f t="shared" si="80"/>
        <v>0</v>
      </c>
      <c r="AR294" s="8">
        <f>+Ene!Y294+Feb!Y294+Mar!Y294+Abr!Y294+May!Y294+Jun!Y294+Jul!Y294+Ago!Y294+Set!Y294+Oct!Y294+Nov!Y294+Dic!Y294</f>
        <v>0</v>
      </c>
      <c r="AS294" s="59">
        <f t="shared" si="81"/>
        <v>0</v>
      </c>
      <c r="AT294" s="13">
        <f>+Ene!AA294+Feb!AA294+Mar!AA294+Abr!AA294+May!AA294+Jun!AA294+Jul!AA294+Ago!AA294+Set!AA294+Oct!AA294+Nov!AA294+Dic!AA294</f>
        <v>0</v>
      </c>
      <c r="AU294" s="13">
        <f>+Ene!AB294+Feb!AB294+Mar!AB294+Abr!AB294+May!AB294+Jun!AB294+Jul!AB294+Ago!AB294+Set!AB294+Oct!AB294+Nov!AB294+Dic!AB294</f>
        <v>0</v>
      </c>
      <c r="AV294" s="13">
        <f>+Ene!AC294+Feb!AC294+Mar!AC294+Abr!AC294+May!AC294+Jun!AC294+Jul!AC294+Ago!AC294+Set!AC294+Oct!AC294+Nov!AC294+Dic!AC294</f>
        <v>0</v>
      </c>
      <c r="AW294" s="14">
        <f t="shared" si="82"/>
        <v>0</v>
      </c>
      <c r="AX294" s="56">
        <f t="shared" si="83"/>
        <v>103.90265223848928</v>
      </c>
      <c r="AY294" s="47">
        <f t="shared" si="84"/>
        <v>0</v>
      </c>
    </row>
    <row r="295" spans="1:51" x14ac:dyDescent="0.3">
      <c r="A295" s="79" t="s">
        <v>16</v>
      </c>
      <c r="B295" s="79" t="s">
        <v>203</v>
      </c>
      <c r="C295" s="80">
        <v>400</v>
      </c>
      <c r="D295" s="79" t="s">
        <v>294</v>
      </c>
      <c r="E295" s="79" t="s">
        <v>16</v>
      </c>
      <c r="F295" s="79" t="s">
        <v>204</v>
      </c>
      <c r="G295" s="81" t="s">
        <v>264</v>
      </c>
      <c r="H295" s="85">
        <v>133</v>
      </c>
      <c r="I295" s="84" t="s">
        <v>205</v>
      </c>
      <c r="J295" s="54">
        <v>5</v>
      </c>
      <c r="K295" s="54">
        <v>5</v>
      </c>
      <c r="L295" s="54">
        <v>17.94186293231488</v>
      </c>
      <c r="M295" s="54">
        <v>22.555484829195848</v>
      </c>
      <c r="N295" s="54">
        <v>40.497347761510724</v>
      </c>
      <c r="O295" s="54">
        <v>45.497347761510724</v>
      </c>
      <c r="P295" s="40">
        <f>+Ene!J295+Feb!J295+Mar!J295+Abr!J295+May!J295+Jun!J295+Jul!J295+Ago!J295+Set!J295+Oct!J295+Nov!J295+Dic!J295</f>
        <v>0</v>
      </c>
      <c r="Q295" s="8">
        <f>+Ene!K295+Feb!K295+Mar!K295+Abr!K295+May!K295+Jun!K295+Jul!K295+Ago!K295+Set!K295+Oct!K295+Nov!K295+Dic!K295</f>
        <v>0</v>
      </c>
      <c r="R295" s="42">
        <f>+Ene!L295+Feb!L295+Mar!L295+Abr!L295+May!L295+Jun!L295+Jul!L295+Ago!L295+Set!L295+Oct!L295+Nov!L295+Dic!L295</f>
        <v>0</v>
      </c>
      <c r="S295" s="54">
        <f t="shared" si="69"/>
        <v>5</v>
      </c>
      <c r="T295" s="51">
        <f t="shared" si="70"/>
        <v>0</v>
      </c>
      <c r="U295" s="13">
        <f>+Ene!M295+Feb!M295+Mar!M295+Abr!M295+May!M295+Jun!M295+Jul!M295+Ago!M295+Set!M295+Oct!M295+Nov!M295+Dic!M295</f>
        <v>0</v>
      </c>
      <c r="V295" s="13">
        <f>+Ene!N295+Feb!N295+Mar!N295+Abr!N295+May!N295+Jun!N295+Jul!N295+Ago!N295+Set!N295+Oct!N295+Nov!N295+Dic!N295</f>
        <v>0</v>
      </c>
      <c r="W295" s="13">
        <f>+Ene!O295+Feb!O295+Mar!O295+Abr!O295+May!O295+Jun!O295+Jul!O295+Ago!O295+Set!O295+Oct!O295+Nov!O295+Dic!O295</f>
        <v>0</v>
      </c>
      <c r="X295" s="13">
        <f t="shared" si="71"/>
        <v>0</v>
      </c>
      <c r="Y295" s="56">
        <f t="shared" si="72"/>
        <v>45.497347761510724</v>
      </c>
      <c r="Z295" s="47">
        <f t="shared" si="73"/>
        <v>0</v>
      </c>
      <c r="AA295" s="14">
        <f>+Ene!P295+Feb!P295+Mar!P295+Abr!P295+May!P295+Jun!P295+Jul!P295+Ago!P295+Set!P295+Oct!P295+Nov!P295+Dic!P295</f>
        <v>0</v>
      </c>
      <c r="AB295" s="13">
        <f>+Ene!Q295+Feb!Q295+Mar!Q295+Abr!Q295+May!Q295+Jun!Q295+Jul!Q295+Ago!Q295+Set!Q295+Oct!Q295+Nov!Q295+Dic!Q295</f>
        <v>0</v>
      </c>
      <c r="AC295" s="13">
        <f>+Ene!R295+Feb!R295+Mar!R295+Abr!R295+May!R295+Jun!R295+Jul!R295+Ago!R295+Set!R295+Oct!R295+Nov!R295+Dic!R295</f>
        <v>0</v>
      </c>
      <c r="AD295" s="13">
        <f>+Ene!S295+Feb!S295+Mar!S295+Abr!S295+May!S295+Jun!S295+Jul!S295+Ago!S295+Set!S295+Oct!S295+Nov!S295+Dic!S295</f>
        <v>0</v>
      </c>
      <c r="AE295" s="13">
        <f t="shared" si="74"/>
        <v>0</v>
      </c>
      <c r="AF295" s="52">
        <v>145</v>
      </c>
      <c r="AG295" s="47">
        <f t="shared" si="75"/>
        <v>0</v>
      </c>
      <c r="AH295" s="14">
        <f>+Ene!T295+Feb!T295+Mar!T295+Abr!T295+May!T295+Jun!T295+Jul!T295+Ago!T295+Set!T295+Oct!T295+Nov!T295+Dic!T295</f>
        <v>0</v>
      </c>
      <c r="AI295" s="13">
        <f>+Ene!U295+Feb!U295+Mar!U295+Abr!U295+May!U295+Jun!U295+Jul!U295+Ago!U295+Set!U295+Oct!U295+Nov!U295+Dic!U295</f>
        <v>0</v>
      </c>
      <c r="AJ295" s="13">
        <f>+Ene!V295+Feb!V295+Mar!V295+Abr!V295+May!V295+Jun!V295+Jul!V295+Ago!V295+Set!V295+Oct!V295+Nov!V295+Dic!V295</f>
        <v>3</v>
      </c>
      <c r="AK295" s="13">
        <f>+Ene!W295+Feb!W295+Mar!W295+Abr!W295+May!W295+Jun!W295+Jul!W295+Ago!W295+Set!W295+Oct!W295+Nov!W295+Dic!W295</f>
        <v>0</v>
      </c>
      <c r="AL295" s="13">
        <f t="shared" si="76"/>
        <v>3</v>
      </c>
      <c r="AM295" s="56">
        <f t="shared" si="77"/>
        <v>45.497347761510724</v>
      </c>
      <c r="AN295" s="47">
        <f t="shared" si="78"/>
        <v>6.5937909517835722</v>
      </c>
      <c r="AO295" s="62">
        <f t="shared" si="79"/>
        <v>40.497347761510724</v>
      </c>
      <c r="AP295" s="40">
        <f>+Ene!X295+Feb!W295+Mar!W295+Abr!W295+May!W295+Jun!W295+Jul!W295+Ago!W295+Set!W295+Oct!W295+Nov!W295+Dic!W295</f>
        <v>0</v>
      </c>
      <c r="AQ295" s="59">
        <f t="shared" si="80"/>
        <v>0</v>
      </c>
      <c r="AR295" s="8">
        <f>+Ene!Y295+Feb!Y295+Mar!Y295+Abr!Y295+May!Y295+Jun!Y295+Jul!Y295+Ago!Y295+Set!Y295+Oct!Y295+Nov!Y295+Dic!Y295</f>
        <v>0</v>
      </c>
      <c r="AS295" s="59">
        <f t="shared" si="81"/>
        <v>0</v>
      </c>
      <c r="AT295" s="13">
        <f>+Ene!AA295+Feb!AA295+Mar!AA295+Abr!AA295+May!AA295+Jun!AA295+Jul!AA295+Ago!AA295+Set!AA295+Oct!AA295+Nov!AA295+Dic!AA295</f>
        <v>0</v>
      </c>
      <c r="AU295" s="13">
        <f>+Ene!AB295+Feb!AB295+Mar!AB295+Abr!AB295+May!AB295+Jun!AB295+Jul!AB295+Ago!AB295+Set!AB295+Oct!AB295+Nov!AB295+Dic!AB295</f>
        <v>0</v>
      </c>
      <c r="AV295" s="13">
        <f>+Ene!AC295+Feb!AC295+Mar!AC295+Abr!AC295+May!AC295+Jun!AC295+Jul!AC295+Ago!AC295+Set!AC295+Oct!AC295+Nov!AC295+Dic!AC295</f>
        <v>0</v>
      </c>
      <c r="AW295" s="14">
        <f t="shared" si="82"/>
        <v>0</v>
      </c>
      <c r="AX295" s="56">
        <f t="shared" si="83"/>
        <v>45.497347761510724</v>
      </c>
      <c r="AY295" s="47">
        <f t="shared" si="84"/>
        <v>0</v>
      </c>
    </row>
    <row r="296" spans="1:51" x14ac:dyDescent="0.3">
      <c r="A296" s="79" t="s">
        <v>21</v>
      </c>
      <c r="B296" s="79" t="s">
        <v>7</v>
      </c>
      <c r="C296" s="80">
        <v>401</v>
      </c>
      <c r="D296" s="79" t="s">
        <v>7</v>
      </c>
      <c r="E296" s="79" t="s">
        <v>21</v>
      </c>
      <c r="F296" s="79" t="s">
        <v>7</v>
      </c>
      <c r="G296" s="81" t="s">
        <v>263</v>
      </c>
      <c r="H296" s="82">
        <v>211</v>
      </c>
      <c r="I296" s="84" t="s">
        <v>410</v>
      </c>
      <c r="J296" s="54">
        <v>180</v>
      </c>
      <c r="K296" s="54">
        <v>180</v>
      </c>
      <c r="L296" s="54">
        <v>329.43842306921562</v>
      </c>
      <c r="M296" s="54">
        <v>361.11819563342726</v>
      </c>
      <c r="N296" s="54">
        <v>690.55661870264294</v>
      </c>
      <c r="O296" s="54">
        <v>870.55661870264294</v>
      </c>
      <c r="P296" s="40">
        <f>+Ene!J296+Feb!J296+Mar!J296+Abr!J296+May!J296+Jun!J296+Jul!J296+Ago!J296+Set!J296+Oct!J296+Nov!J296+Dic!J296</f>
        <v>9</v>
      </c>
      <c r="Q296" s="8">
        <f>+Ene!K296+Feb!K296+Mar!K296+Abr!K296+May!K296+Jun!K296+Jul!K296+Ago!K296+Set!K296+Oct!K296+Nov!K296+Dic!K296</f>
        <v>9</v>
      </c>
      <c r="R296" s="42">
        <f>+Ene!L296+Feb!L296+Mar!L296+Abr!L296+May!L296+Jun!L296+Jul!L296+Ago!L296+Set!L296+Oct!L296+Nov!L296+Dic!L296</f>
        <v>9</v>
      </c>
      <c r="S296" s="54">
        <f t="shared" si="69"/>
        <v>180</v>
      </c>
      <c r="T296" s="51">
        <f t="shared" si="70"/>
        <v>5</v>
      </c>
      <c r="U296" s="13">
        <f>+Ene!M296+Feb!M296+Mar!M296+Abr!M296+May!M296+Jun!M296+Jul!M296+Ago!M296+Set!M296+Oct!M296+Nov!M296+Dic!M296</f>
        <v>0</v>
      </c>
      <c r="V296" s="13">
        <f>+Ene!N296+Feb!N296+Mar!N296+Abr!N296+May!N296+Jun!N296+Jul!N296+Ago!N296+Set!N296+Oct!N296+Nov!N296+Dic!N296</f>
        <v>2</v>
      </c>
      <c r="W296" s="13">
        <f>+Ene!O296+Feb!O296+Mar!O296+Abr!O296+May!O296+Jun!O296+Jul!O296+Ago!O296+Set!O296+Oct!O296+Nov!O296+Dic!O296</f>
        <v>2</v>
      </c>
      <c r="X296" s="13">
        <f t="shared" si="71"/>
        <v>4</v>
      </c>
      <c r="Y296" s="56">
        <f t="shared" si="72"/>
        <v>870.55661870264294</v>
      </c>
      <c r="Z296" s="47">
        <f t="shared" si="73"/>
        <v>0.45947614595832337</v>
      </c>
      <c r="AA296" s="14">
        <f>+Ene!P296+Feb!P296+Mar!P296+Abr!P296+May!P296+Jun!P296+Jul!P296+Ago!P296+Set!P296+Oct!P296+Nov!P296+Dic!P296</f>
        <v>1</v>
      </c>
      <c r="AB296" s="13">
        <f>+Ene!Q296+Feb!Q296+Mar!Q296+Abr!Q296+May!Q296+Jun!Q296+Jul!Q296+Ago!Q296+Set!Q296+Oct!Q296+Nov!Q296+Dic!Q296</f>
        <v>6</v>
      </c>
      <c r="AC296" s="13">
        <f>+Ene!R296+Feb!R296+Mar!R296+Abr!R296+May!R296+Jun!R296+Jul!R296+Ago!R296+Set!R296+Oct!R296+Nov!R296+Dic!R296</f>
        <v>46</v>
      </c>
      <c r="AD296" s="13">
        <f>+Ene!S296+Feb!S296+Mar!S296+Abr!S296+May!S296+Jun!S296+Jul!S296+Ago!S296+Set!S296+Oct!S296+Nov!S296+Dic!S296</f>
        <v>19</v>
      </c>
      <c r="AE296" s="13">
        <f t="shared" si="74"/>
        <v>72</v>
      </c>
      <c r="AF296" s="56">
        <v>42</v>
      </c>
      <c r="AG296" s="47">
        <f t="shared" si="75"/>
        <v>171.42857142857142</v>
      </c>
      <c r="AH296" s="14">
        <f>+Ene!T296+Feb!T296+Mar!T296+Abr!T296+May!T296+Jun!T296+Jul!T296+Ago!T296+Set!T296+Oct!T296+Nov!T296+Dic!T296</f>
        <v>23</v>
      </c>
      <c r="AI296" s="13">
        <f>+Ene!U296+Feb!U296+Mar!U296+Abr!U296+May!U296+Jun!U296+Jul!U296+Ago!U296+Set!U296+Oct!U296+Nov!U296+Dic!U296</f>
        <v>42</v>
      </c>
      <c r="AJ296" s="13">
        <f>+Ene!V296+Feb!V296+Mar!V296+Abr!V296+May!V296+Jun!V296+Jul!V296+Ago!V296+Set!V296+Oct!V296+Nov!V296+Dic!V296</f>
        <v>54</v>
      </c>
      <c r="AK296" s="13">
        <f>+Ene!W296+Feb!W296+Mar!W296+Abr!W296+May!W296+Jun!W296+Jul!W296+Ago!W296+Set!W296+Oct!W296+Nov!W296+Dic!W296</f>
        <v>42</v>
      </c>
      <c r="AL296" s="13">
        <f t="shared" si="76"/>
        <v>161</v>
      </c>
      <c r="AM296" s="56">
        <f t="shared" si="77"/>
        <v>870.55661870264294</v>
      </c>
      <c r="AN296" s="47">
        <f t="shared" si="78"/>
        <v>18.493914874822515</v>
      </c>
      <c r="AO296" s="62">
        <f t="shared" si="79"/>
        <v>690.55661870264294</v>
      </c>
      <c r="AP296" s="40">
        <f>+Ene!X296+Feb!W296+Mar!W296+Abr!W296+May!W296+Jun!W296+Jul!W296+Ago!W296+Set!W296+Oct!W296+Nov!W296+Dic!W296</f>
        <v>6</v>
      </c>
      <c r="AQ296" s="59">
        <f t="shared" si="80"/>
        <v>0.86886430996379016</v>
      </c>
      <c r="AR296" s="8">
        <f>+Ene!Y296+Feb!Y296+Mar!Y296+Abr!Y296+May!Y296+Jun!Y296+Jul!Y296+Ago!Y296+Set!Y296+Oct!Y296+Nov!Y296+Dic!Y296</f>
        <v>21</v>
      </c>
      <c r="AS296" s="59">
        <f t="shared" si="81"/>
        <v>3.0410250848732656</v>
      </c>
      <c r="AT296" s="13">
        <f>+Ene!AA296+Feb!AA296+Mar!AA296+Abr!AA296+May!AA296+Jun!AA296+Jul!AA296+Ago!AA296+Set!AA296+Oct!AA296+Nov!AA296+Dic!AA296</f>
        <v>2</v>
      </c>
      <c r="AU296" s="13">
        <f>+Ene!AB296+Feb!AB296+Mar!AB296+Abr!AB296+May!AB296+Jun!AB296+Jul!AB296+Ago!AB296+Set!AB296+Oct!AB296+Nov!AB296+Dic!AB296</f>
        <v>4</v>
      </c>
      <c r="AV296" s="13">
        <f>+Ene!AC296+Feb!AC296+Mar!AC296+Abr!AC296+May!AC296+Jun!AC296+Jul!AC296+Ago!AC296+Set!AC296+Oct!AC296+Nov!AC296+Dic!AC296</f>
        <v>3</v>
      </c>
      <c r="AW296" s="14">
        <f t="shared" si="82"/>
        <v>9</v>
      </c>
      <c r="AX296" s="56">
        <f t="shared" si="83"/>
        <v>870.55661870264294</v>
      </c>
      <c r="AY296" s="47">
        <f t="shared" si="84"/>
        <v>1.0338213284062274</v>
      </c>
    </row>
    <row r="297" spans="1:51" x14ac:dyDescent="0.3">
      <c r="A297" s="79" t="s">
        <v>21</v>
      </c>
      <c r="B297" s="79" t="s">
        <v>7</v>
      </c>
      <c r="C297" s="80">
        <v>401</v>
      </c>
      <c r="D297" s="79" t="s">
        <v>7</v>
      </c>
      <c r="E297" s="79" t="s">
        <v>21</v>
      </c>
      <c r="F297" s="79" t="s">
        <v>7</v>
      </c>
      <c r="G297" s="81" t="s">
        <v>263</v>
      </c>
      <c r="H297" s="82">
        <v>7325</v>
      </c>
      <c r="I297" s="84" t="s">
        <v>411</v>
      </c>
      <c r="J297" s="54">
        <v>152</v>
      </c>
      <c r="K297" s="54">
        <v>152</v>
      </c>
      <c r="L297" s="54">
        <v>180.41600316505927</v>
      </c>
      <c r="M297" s="54">
        <v>197.76533932920279</v>
      </c>
      <c r="N297" s="54">
        <v>378.18134249426203</v>
      </c>
      <c r="O297" s="54">
        <v>530.18134249426203</v>
      </c>
      <c r="P297" s="40">
        <f>+Ene!J297+Feb!J297+Mar!J297+Abr!J297+May!J297+Jun!J297+Jul!J297+Ago!J297+Set!J297+Oct!J297+Nov!J297+Dic!J297</f>
        <v>30</v>
      </c>
      <c r="Q297" s="8">
        <f>+Ene!K297+Feb!K297+Mar!K297+Abr!K297+May!K297+Jun!K297+Jul!K297+Ago!K297+Set!K297+Oct!K297+Nov!K297+Dic!K297</f>
        <v>28</v>
      </c>
      <c r="R297" s="42">
        <f>+Ene!L297+Feb!L297+Mar!L297+Abr!L297+May!L297+Jun!L297+Jul!L297+Ago!L297+Set!L297+Oct!L297+Nov!L297+Dic!L297</f>
        <v>20</v>
      </c>
      <c r="S297" s="54">
        <f t="shared" si="69"/>
        <v>152</v>
      </c>
      <c r="T297" s="51">
        <f t="shared" si="70"/>
        <v>13.157894736842104</v>
      </c>
      <c r="U297" s="13">
        <f>+Ene!M297+Feb!M297+Mar!M297+Abr!M297+May!M297+Jun!M297+Jul!M297+Ago!M297+Set!M297+Oct!M297+Nov!M297+Dic!M297</f>
        <v>10</v>
      </c>
      <c r="V297" s="13">
        <f>+Ene!N297+Feb!N297+Mar!N297+Abr!N297+May!N297+Jun!N297+Jul!N297+Ago!N297+Set!N297+Oct!N297+Nov!N297+Dic!N297</f>
        <v>15</v>
      </c>
      <c r="W297" s="13">
        <f>+Ene!O297+Feb!O297+Mar!O297+Abr!O297+May!O297+Jun!O297+Jul!O297+Ago!O297+Set!O297+Oct!O297+Nov!O297+Dic!O297</f>
        <v>1</v>
      </c>
      <c r="X297" s="13">
        <f t="shared" si="71"/>
        <v>26</v>
      </c>
      <c r="Y297" s="56">
        <f t="shared" si="72"/>
        <v>530.18134249426203</v>
      </c>
      <c r="Z297" s="47">
        <f t="shared" si="73"/>
        <v>4.9039824520572202</v>
      </c>
      <c r="AA297" s="14">
        <f>+Ene!P297+Feb!P297+Mar!P297+Abr!P297+May!P297+Jun!P297+Jul!P297+Ago!P297+Set!P297+Oct!P297+Nov!P297+Dic!P297</f>
        <v>0</v>
      </c>
      <c r="AB297" s="13">
        <f>+Ene!Q297+Feb!Q297+Mar!Q297+Abr!Q297+May!Q297+Jun!Q297+Jul!Q297+Ago!Q297+Set!Q297+Oct!Q297+Nov!Q297+Dic!Q297</f>
        <v>25</v>
      </c>
      <c r="AC297" s="13">
        <f>+Ene!R297+Feb!R297+Mar!R297+Abr!R297+May!R297+Jun!R297+Jul!R297+Ago!R297+Set!R297+Oct!R297+Nov!R297+Dic!R297</f>
        <v>92</v>
      </c>
      <c r="AD297" s="13">
        <f>+Ene!S297+Feb!S297+Mar!S297+Abr!S297+May!S297+Jun!S297+Jul!S297+Ago!S297+Set!S297+Oct!S297+Nov!S297+Dic!S297</f>
        <v>75</v>
      </c>
      <c r="AE297" s="13">
        <f t="shared" si="74"/>
        <v>192</v>
      </c>
      <c r="AF297" s="56">
        <v>48</v>
      </c>
      <c r="AG297" s="47">
        <f t="shared" si="75"/>
        <v>400</v>
      </c>
      <c r="AH297" s="14">
        <f>+Ene!T297+Feb!T297+Mar!T297+Abr!T297+May!T297+Jun!T297+Jul!T297+Ago!T297+Set!T297+Oct!T297+Nov!T297+Dic!T297</f>
        <v>45</v>
      </c>
      <c r="AI297" s="13">
        <f>+Ene!U297+Feb!U297+Mar!U297+Abr!U297+May!U297+Jun!U297+Jul!U297+Ago!U297+Set!U297+Oct!U297+Nov!U297+Dic!U297</f>
        <v>12</v>
      </c>
      <c r="AJ297" s="13">
        <f>+Ene!V297+Feb!V297+Mar!V297+Abr!V297+May!V297+Jun!V297+Jul!V297+Ago!V297+Set!V297+Oct!V297+Nov!V297+Dic!V297</f>
        <v>14</v>
      </c>
      <c r="AK297" s="13">
        <f>+Ene!W297+Feb!W297+Mar!W297+Abr!W297+May!W297+Jun!W297+Jul!W297+Ago!W297+Set!W297+Oct!W297+Nov!W297+Dic!W297</f>
        <v>36</v>
      </c>
      <c r="AL297" s="13">
        <f t="shared" si="76"/>
        <v>107</v>
      </c>
      <c r="AM297" s="56">
        <f t="shared" si="77"/>
        <v>530.18134249426203</v>
      </c>
      <c r="AN297" s="47">
        <f t="shared" si="78"/>
        <v>20.181773937312407</v>
      </c>
      <c r="AO297" s="62">
        <f t="shared" si="79"/>
        <v>378.18134249426203</v>
      </c>
      <c r="AP297" s="40">
        <f>+Ene!X297+Feb!W297+Mar!W297+Abr!W297+May!W297+Jun!W297+Jul!W297+Ago!W297+Set!W297+Oct!W297+Nov!W297+Dic!W297</f>
        <v>1</v>
      </c>
      <c r="AQ297" s="59">
        <f t="shared" si="80"/>
        <v>0.2644234095221587</v>
      </c>
      <c r="AR297" s="8">
        <f>+Ene!Y297+Feb!Y297+Mar!Y297+Abr!Y297+May!Y297+Jun!Y297+Jul!Y297+Ago!Y297+Set!Y297+Oct!Y297+Nov!Y297+Dic!Y297</f>
        <v>2</v>
      </c>
      <c r="AS297" s="59">
        <f t="shared" si="81"/>
        <v>0.52884681904431741</v>
      </c>
      <c r="AT297" s="13">
        <f>+Ene!AA297+Feb!AA297+Mar!AA297+Abr!AA297+May!AA297+Jun!AA297+Jul!AA297+Ago!AA297+Set!AA297+Oct!AA297+Nov!AA297+Dic!AA297</f>
        <v>1</v>
      </c>
      <c r="AU297" s="13">
        <f>+Ene!AB297+Feb!AB297+Mar!AB297+Abr!AB297+May!AB297+Jun!AB297+Jul!AB297+Ago!AB297+Set!AB297+Oct!AB297+Nov!AB297+Dic!AB297</f>
        <v>2</v>
      </c>
      <c r="AV297" s="13">
        <f>+Ene!AC297+Feb!AC297+Mar!AC297+Abr!AC297+May!AC297+Jun!AC297+Jul!AC297+Ago!AC297+Set!AC297+Oct!AC297+Nov!AC297+Dic!AC297</f>
        <v>0</v>
      </c>
      <c r="AW297" s="14">
        <f t="shared" si="82"/>
        <v>3</v>
      </c>
      <c r="AX297" s="56">
        <f t="shared" si="83"/>
        <v>530.18134249426203</v>
      </c>
      <c r="AY297" s="47">
        <f t="shared" si="84"/>
        <v>0.56584412908352544</v>
      </c>
    </row>
    <row r="298" spans="1:51" ht="20.399999999999999" x14ac:dyDescent="0.3">
      <c r="A298" s="79" t="s">
        <v>21</v>
      </c>
      <c r="B298" s="79" t="s">
        <v>7</v>
      </c>
      <c r="C298" s="80">
        <v>401</v>
      </c>
      <c r="D298" s="79" t="s">
        <v>7</v>
      </c>
      <c r="E298" s="79" t="s">
        <v>21</v>
      </c>
      <c r="F298" s="79" t="s">
        <v>7</v>
      </c>
      <c r="G298" s="81" t="s">
        <v>263</v>
      </c>
      <c r="H298" s="82">
        <v>27540</v>
      </c>
      <c r="I298" s="86" t="s">
        <v>433</v>
      </c>
      <c r="J298" s="54">
        <v>0</v>
      </c>
      <c r="K298" s="54">
        <v>0</v>
      </c>
      <c r="L298" s="54">
        <v>0</v>
      </c>
      <c r="M298" s="54">
        <v>0</v>
      </c>
      <c r="N298" s="54">
        <v>0</v>
      </c>
      <c r="O298" s="54">
        <v>0</v>
      </c>
      <c r="P298" s="40">
        <f>+Ene!J298+Feb!J298+Mar!J298+Abr!J298+May!J298+Jun!J298+Jul!J298+Ago!J298+Set!J298+Oct!J298+Nov!J298+Dic!J298</f>
        <v>0</v>
      </c>
      <c r="Q298" s="8">
        <f>+Ene!K298+Feb!K298+Mar!K298+Abr!K298+May!K298+Jun!K298+Jul!K298+Ago!K298+Set!K298+Oct!K298+Nov!K298+Dic!K298</f>
        <v>0</v>
      </c>
      <c r="R298" s="42">
        <f>+Ene!L298+Feb!L298+Mar!L298+Abr!L298+May!L298+Jun!L298+Jul!L298+Ago!L298+Set!L298+Oct!L298+Nov!L298+Dic!L298</f>
        <v>0</v>
      </c>
      <c r="S298" s="54">
        <f t="shared" si="69"/>
        <v>0</v>
      </c>
      <c r="T298" s="51">
        <f t="shared" si="70"/>
        <v>0</v>
      </c>
      <c r="U298" s="13">
        <f>+Ene!M298+Feb!M298+Mar!M298+Abr!M298+May!M298+Jun!M298+Jul!M298+Ago!M298+Set!M298+Oct!M298+Nov!M298+Dic!M298</f>
        <v>0</v>
      </c>
      <c r="V298" s="13">
        <f>+Ene!N298+Feb!N298+Mar!N298+Abr!N298+May!N298+Jun!N298+Jul!N298+Ago!N298+Set!N298+Oct!N298+Nov!N298+Dic!N298</f>
        <v>0</v>
      </c>
      <c r="W298" s="13">
        <f>+Ene!O298+Feb!O298+Mar!O298+Abr!O298+May!O298+Jun!O298+Jul!O298+Ago!O298+Set!O298+Oct!O298+Nov!O298+Dic!O298</f>
        <v>0</v>
      </c>
      <c r="X298" s="13">
        <f t="shared" si="71"/>
        <v>0</v>
      </c>
      <c r="Y298" s="56">
        <f t="shared" si="72"/>
        <v>0</v>
      </c>
      <c r="Z298" s="47">
        <f t="shared" si="73"/>
        <v>0</v>
      </c>
      <c r="AA298" s="14">
        <f>+Ene!P298+Feb!P298+Mar!P298+Abr!P298+May!P298+Jun!P298+Jul!P298+Ago!P298+Set!P298+Oct!P298+Nov!P298+Dic!P298</f>
        <v>0</v>
      </c>
      <c r="AB298" s="13">
        <f>+Ene!Q298+Feb!Q298+Mar!Q298+Abr!Q298+May!Q298+Jun!Q298+Jul!Q298+Ago!Q298+Set!Q298+Oct!Q298+Nov!Q298+Dic!Q298</f>
        <v>0</v>
      </c>
      <c r="AC298" s="13">
        <f>+Ene!R298+Feb!R298+Mar!R298+Abr!R298+May!R298+Jun!R298+Jul!R298+Ago!R298+Set!R298+Oct!R298+Nov!R298+Dic!R298</f>
        <v>0</v>
      </c>
      <c r="AD298" s="13">
        <f>+Ene!S298+Feb!S298+Mar!S298+Abr!S298+May!S298+Jun!S298+Jul!S298+Ago!S298+Set!S298+Oct!S298+Nov!S298+Dic!S298</f>
        <v>0</v>
      </c>
      <c r="AE298" s="13">
        <f t="shared" si="74"/>
        <v>0</v>
      </c>
      <c r="AF298" s="56">
        <v>60</v>
      </c>
      <c r="AG298" s="47">
        <f t="shared" si="75"/>
        <v>0</v>
      </c>
      <c r="AH298" s="14">
        <f>+Ene!T298+Feb!T298+Mar!T298+Abr!T298+May!T298+Jun!T298+Jul!T298+Ago!T298+Set!T298+Oct!T298+Nov!T298+Dic!T298</f>
        <v>0</v>
      </c>
      <c r="AI298" s="13">
        <f>+Ene!U298+Feb!U298+Mar!U298+Abr!U298+May!U298+Jun!U298+Jul!U298+Ago!U298+Set!U298+Oct!U298+Nov!U298+Dic!U298</f>
        <v>0</v>
      </c>
      <c r="AJ298" s="13">
        <f>+Ene!V298+Feb!V298+Mar!V298+Abr!V298+May!V298+Jun!V298+Jul!V298+Ago!V298+Set!V298+Oct!V298+Nov!V298+Dic!V298</f>
        <v>0</v>
      </c>
      <c r="AK298" s="13">
        <f>+Ene!W298+Feb!W298+Mar!W298+Abr!W298+May!W298+Jun!W298+Jul!W298+Ago!W298+Set!W298+Oct!W298+Nov!W298+Dic!W298</f>
        <v>0</v>
      </c>
      <c r="AL298" s="13">
        <f t="shared" si="76"/>
        <v>0</v>
      </c>
      <c r="AM298" s="56">
        <f t="shared" si="77"/>
        <v>0</v>
      </c>
      <c r="AN298" s="47">
        <f t="shared" si="78"/>
        <v>0</v>
      </c>
      <c r="AO298" s="62">
        <f t="shared" si="79"/>
        <v>0</v>
      </c>
      <c r="AP298" s="40">
        <f>+Ene!X298+Feb!W298+Mar!W298+Abr!W298+May!W298+Jun!W298+Jul!W298+Ago!W298+Set!W298+Oct!W298+Nov!W298+Dic!W298</f>
        <v>0</v>
      </c>
      <c r="AQ298" s="59">
        <f t="shared" si="80"/>
        <v>0</v>
      </c>
      <c r="AR298" s="8">
        <f>+Ene!Y298+Feb!Y298+Mar!Y298+Abr!Y298+May!Y298+Jun!Y298+Jul!Y298+Ago!Y298+Set!Y298+Oct!Y298+Nov!Y298+Dic!Y298</f>
        <v>0</v>
      </c>
      <c r="AS298" s="59">
        <f t="shared" si="81"/>
        <v>0</v>
      </c>
      <c r="AT298" s="13">
        <f>+Ene!AA298+Feb!AA298+Mar!AA298+Abr!AA298+May!AA298+Jun!AA298+Jul!AA298+Ago!AA298+Set!AA298+Oct!AA298+Nov!AA298+Dic!AA298</f>
        <v>0</v>
      </c>
      <c r="AU298" s="13">
        <f>+Ene!AB298+Feb!AB298+Mar!AB298+Abr!AB298+May!AB298+Jun!AB298+Jul!AB298+Ago!AB298+Set!AB298+Oct!AB298+Nov!AB298+Dic!AB298</f>
        <v>0</v>
      </c>
      <c r="AV298" s="13">
        <f>+Ene!AC298+Feb!AC298+Mar!AC298+Abr!AC298+May!AC298+Jun!AC298+Jul!AC298+Ago!AC298+Set!AC298+Oct!AC298+Nov!AC298+Dic!AC298</f>
        <v>0</v>
      </c>
      <c r="AW298" s="14">
        <f t="shared" si="82"/>
        <v>0</v>
      </c>
      <c r="AX298" s="56">
        <f t="shared" si="83"/>
        <v>0</v>
      </c>
      <c r="AY298" s="47">
        <f t="shared" si="84"/>
        <v>0</v>
      </c>
    </row>
    <row r="299" spans="1:51" x14ac:dyDescent="0.3">
      <c r="A299" s="79" t="s">
        <v>21</v>
      </c>
      <c r="B299" s="79" t="s">
        <v>7</v>
      </c>
      <c r="C299" s="80">
        <v>401</v>
      </c>
      <c r="D299" s="79" t="s">
        <v>7</v>
      </c>
      <c r="E299" s="79" t="s">
        <v>21</v>
      </c>
      <c r="F299" s="79" t="s">
        <v>7</v>
      </c>
      <c r="G299" s="81" t="s">
        <v>264</v>
      </c>
      <c r="H299" s="82">
        <v>27447</v>
      </c>
      <c r="I299" s="86" t="s">
        <v>443</v>
      </c>
      <c r="J299" s="54">
        <v>5</v>
      </c>
      <c r="K299" s="54">
        <v>5</v>
      </c>
      <c r="L299" s="54">
        <v>8.0219844887221985</v>
      </c>
      <c r="M299" s="54">
        <v>8.7934022297030623</v>
      </c>
      <c r="N299" s="54">
        <v>16.815386718425259</v>
      </c>
      <c r="O299" s="54">
        <v>21.815386718425259</v>
      </c>
      <c r="P299" s="40">
        <f>+Ene!J299+Feb!J299+Mar!J299+Abr!J299+May!J299+Jun!J299+Jul!J299+Ago!J299+Set!J299+Oct!J299+Nov!J299+Dic!J299</f>
        <v>1</v>
      </c>
      <c r="Q299" s="8">
        <f>+Ene!K299+Feb!K299+Mar!K299+Abr!K299+May!K299+Jun!K299+Jul!K299+Ago!K299+Set!K299+Oct!K299+Nov!K299+Dic!K299</f>
        <v>0</v>
      </c>
      <c r="R299" s="42">
        <f>+Ene!L299+Feb!L299+Mar!L299+Abr!L299+May!L299+Jun!L299+Jul!L299+Ago!L299+Set!L299+Oct!L299+Nov!L299+Dic!L299</f>
        <v>0</v>
      </c>
      <c r="S299" s="54">
        <f t="shared" si="69"/>
        <v>5</v>
      </c>
      <c r="T299" s="51">
        <f t="shared" si="70"/>
        <v>0</v>
      </c>
      <c r="U299" s="13">
        <f>+Ene!M299+Feb!M299+Mar!M299+Abr!M299+May!M299+Jun!M299+Jul!M299+Ago!M299+Set!M299+Oct!M299+Nov!M299+Dic!M299</f>
        <v>0</v>
      </c>
      <c r="V299" s="13">
        <f>+Ene!N299+Feb!N299+Mar!N299+Abr!N299+May!N299+Jun!N299+Jul!N299+Ago!N299+Set!N299+Oct!N299+Nov!N299+Dic!N299</f>
        <v>0</v>
      </c>
      <c r="W299" s="13">
        <f>+Ene!O299+Feb!O299+Mar!O299+Abr!O299+May!O299+Jun!O299+Jul!O299+Ago!O299+Set!O299+Oct!O299+Nov!O299+Dic!O299</f>
        <v>0</v>
      </c>
      <c r="X299" s="13">
        <f t="shared" si="71"/>
        <v>0</v>
      </c>
      <c r="Y299" s="56">
        <f t="shared" si="72"/>
        <v>21.815386718425259</v>
      </c>
      <c r="Z299" s="47">
        <f t="shared" si="73"/>
        <v>0</v>
      </c>
      <c r="AA299" s="14">
        <f>+Ene!P299+Feb!P299+Mar!P299+Abr!P299+May!P299+Jun!P299+Jul!P299+Ago!P299+Set!P299+Oct!P299+Nov!P299+Dic!P299</f>
        <v>0</v>
      </c>
      <c r="AB299" s="13">
        <f>+Ene!Q299+Feb!Q299+Mar!Q299+Abr!Q299+May!Q299+Jun!Q299+Jul!Q299+Ago!Q299+Set!Q299+Oct!Q299+Nov!Q299+Dic!Q299</f>
        <v>0</v>
      </c>
      <c r="AC299" s="13">
        <f>+Ene!R299+Feb!R299+Mar!R299+Abr!R299+May!R299+Jun!R299+Jul!R299+Ago!R299+Set!R299+Oct!R299+Nov!R299+Dic!R299</f>
        <v>3</v>
      </c>
      <c r="AD299" s="13">
        <f>+Ene!S299+Feb!S299+Mar!S299+Abr!S299+May!S299+Jun!S299+Jul!S299+Ago!S299+Set!S299+Oct!S299+Nov!S299+Dic!S299</f>
        <v>0</v>
      </c>
      <c r="AE299" s="13">
        <f t="shared" si="74"/>
        <v>3</v>
      </c>
      <c r="AF299" s="56">
        <v>91</v>
      </c>
      <c r="AG299" s="47">
        <f t="shared" si="75"/>
        <v>3.296703296703297</v>
      </c>
      <c r="AH299" s="14">
        <f>+Ene!T299+Feb!T299+Mar!T299+Abr!T299+May!T299+Jun!T299+Jul!T299+Ago!T299+Set!T299+Oct!T299+Nov!T299+Dic!T299</f>
        <v>0</v>
      </c>
      <c r="AI299" s="13">
        <f>+Ene!U299+Feb!U299+Mar!U299+Abr!U299+May!U299+Jun!U299+Jul!U299+Ago!U299+Set!U299+Oct!U299+Nov!U299+Dic!U299</f>
        <v>1</v>
      </c>
      <c r="AJ299" s="13">
        <f>+Ene!V299+Feb!V299+Mar!V299+Abr!V299+May!V299+Jun!V299+Jul!V299+Ago!V299+Set!V299+Oct!V299+Nov!V299+Dic!V299</f>
        <v>0</v>
      </c>
      <c r="AK299" s="13">
        <f>+Ene!W299+Feb!W299+Mar!W299+Abr!W299+May!W299+Jun!W299+Jul!W299+Ago!W299+Set!W299+Oct!W299+Nov!W299+Dic!W299</f>
        <v>0</v>
      </c>
      <c r="AL299" s="13">
        <f t="shared" si="76"/>
        <v>1</v>
      </c>
      <c r="AM299" s="56">
        <f t="shared" si="77"/>
        <v>21.815386718425259</v>
      </c>
      <c r="AN299" s="47">
        <f t="shared" si="78"/>
        <v>4.5839205736169726</v>
      </c>
      <c r="AO299" s="62">
        <f t="shared" si="79"/>
        <v>16.815386718425259</v>
      </c>
      <c r="AP299" s="40">
        <f>+Ene!X299+Feb!W299+Mar!W299+Abr!W299+May!W299+Jun!W299+Jul!W299+Ago!W299+Set!W299+Oct!W299+Nov!W299+Dic!W299</f>
        <v>0</v>
      </c>
      <c r="AQ299" s="59">
        <f t="shared" si="80"/>
        <v>0</v>
      </c>
      <c r="AR299" s="8">
        <f>+Ene!Y299+Feb!Y299+Mar!Y299+Abr!Y299+May!Y299+Jun!Y299+Jul!Y299+Ago!Y299+Set!Y299+Oct!Y299+Nov!Y299+Dic!Y299</f>
        <v>0</v>
      </c>
      <c r="AS299" s="59">
        <f t="shared" si="81"/>
        <v>0</v>
      </c>
      <c r="AT299" s="13">
        <f>+Ene!AA299+Feb!AA299+Mar!AA299+Abr!AA299+May!AA299+Jun!AA299+Jul!AA299+Ago!AA299+Set!AA299+Oct!AA299+Nov!AA299+Dic!AA299</f>
        <v>0</v>
      </c>
      <c r="AU299" s="13">
        <f>+Ene!AB299+Feb!AB299+Mar!AB299+Abr!AB299+May!AB299+Jun!AB299+Jul!AB299+Ago!AB299+Set!AB299+Oct!AB299+Nov!AB299+Dic!AB299</f>
        <v>0</v>
      </c>
      <c r="AV299" s="13">
        <f>+Ene!AC299+Feb!AC299+Mar!AC299+Abr!AC299+May!AC299+Jun!AC299+Jul!AC299+Ago!AC299+Set!AC299+Oct!AC299+Nov!AC299+Dic!AC299</f>
        <v>0</v>
      </c>
      <c r="AW299" s="14">
        <f t="shared" si="82"/>
        <v>0</v>
      </c>
      <c r="AX299" s="56">
        <f t="shared" si="83"/>
        <v>21.815386718425259</v>
      </c>
      <c r="AY299" s="47">
        <f t="shared" si="84"/>
        <v>0</v>
      </c>
    </row>
    <row r="300" spans="1:51" x14ac:dyDescent="0.3">
      <c r="A300" s="79" t="s">
        <v>21</v>
      </c>
      <c r="B300" s="79" t="s">
        <v>7</v>
      </c>
      <c r="C300" s="80">
        <v>401</v>
      </c>
      <c r="D300" s="79" t="s">
        <v>7</v>
      </c>
      <c r="E300" s="79" t="s">
        <v>21</v>
      </c>
      <c r="F300" s="79" t="s">
        <v>7</v>
      </c>
      <c r="G300" s="81" t="s">
        <v>264</v>
      </c>
      <c r="H300" s="82">
        <v>213</v>
      </c>
      <c r="I300" s="84" t="s">
        <v>598</v>
      </c>
      <c r="J300" s="54">
        <v>16</v>
      </c>
      <c r="K300" s="54">
        <v>16</v>
      </c>
      <c r="L300" s="54">
        <v>17.852302992139617</v>
      </c>
      <c r="M300" s="54">
        <v>19.569033218290418</v>
      </c>
      <c r="N300" s="54">
        <v>37.421336210430034</v>
      </c>
      <c r="O300" s="54">
        <v>53.421336210430027</v>
      </c>
      <c r="P300" s="40">
        <f>+Ene!J300+Feb!J300+Mar!J300+Abr!J300+May!J300+Jun!J300+Jul!J300+Ago!J300+Set!J300+Oct!J300+Nov!J300+Dic!J300</f>
        <v>0</v>
      </c>
      <c r="Q300" s="8">
        <f>+Ene!K300+Feb!K300+Mar!K300+Abr!K300+May!K300+Jun!K300+Jul!K300+Ago!K300+Set!K300+Oct!K300+Nov!K300+Dic!K300</f>
        <v>0</v>
      </c>
      <c r="R300" s="42">
        <f>+Ene!L300+Feb!L300+Mar!L300+Abr!L300+May!L300+Jun!L300+Jul!L300+Ago!L300+Set!L300+Oct!L300+Nov!L300+Dic!L300</f>
        <v>1</v>
      </c>
      <c r="S300" s="54">
        <f t="shared" si="69"/>
        <v>16</v>
      </c>
      <c r="T300" s="51">
        <f t="shared" si="70"/>
        <v>6.25</v>
      </c>
      <c r="U300" s="13">
        <f>+Ene!M300+Feb!M300+Mar!M300+Abr!M300+May!M300+Jun!M300+Jul!M300+Ago!M300+Set!M300+Oct!M300+Nov!M300+Dic!M300</f>
        <v>0</v>
      </c>
      <c r="V300" s="13">
        <f>+Ene!N300+Feb!N300+Mar!N300+Abr!N300+May!N300+Jun!N300+Jul!N300+Ago!N300+Set!N300+Oct!N300+Nov!N300+Dic!N300</f>
        <v>4</v>
      </c>
      <c r="W300" s="13">
        <f>+Ene!O300+Feb!O300+Mar!O300+Abr!O300+May!O300+Jun!O300+Jul!O300+Ago!O300+Set!O300+Oct!O300+Nov!O300+Dic!O300</f>
        <v>1</v>
      </c>
      <c r="X300" s="13">
        <f t="shared" si="71"/>
        <v>5</v>
      </c>
      <c r="Y300" s="56">
        <f t="shared" si="72"/>
        <v>53.421336210430027</v>
      </c>
      <c r="Z300" s="47">
        <f t="shared" si="73"/>
        <v>9.3595562273183948</v>
      </c>
      <c r="AA300" s="14">
        <f>+Ene!P300+Feb!P300+Mar!P300+Abr!P300+May!P300+Jun!P300+Jul!P300+Ago!P300+Set!P300+Oct!P300+Nov!P300+Dic!P300</f>
        <v>0</v>
      </c>
      <c r="AB300" s="13">
        <f>+Ene!Q300+Feb!Q300+Mar!Q300+Abr!Q300+May!Q300+Jun!Q300+Jul!Q300+Ago!Q300+Set!Q300+Oct!Q300+Nov!Q300+Dic!Q300</f>
        <v>3</v>
      </c>
      <c r="AC300" s="13">
        <f>+Ene!R300+Feb!R300+Mar!R300+Abr!R300+May!R300+Jun!R300+Jul!R300+Ago!R300+Set!R300+Oct!R300+Nov!R300+Dic!R300</f>
        <v>9</v>
      </c>
      <c r="AD300" s="13">
        <f>+Ene!S300+Feb!S300+Mar!S300+Abr!S300+May!S300+Jun!S300+Jul!S300+Ago!S300+Set!S300+Oct!S300+Nov!S300+Dic!S300</f>
        <v>3</v>
      </c>
      <c r="AE300" s="13">
        <f t="shared" si="74"/>
        <v>15</v>
      </c>
      <c r="AF300" s="56">
        <v>63</v>
      </c>
      <c r="AG300" s="47">
        <f t="shared" si="75"/>
        <v>23.809523809523807</v>
      </c>
      <c r="AH300" s="14">
        <f>+Ene!T300+Feb!T300+Mar!T300+Abr!T300+May!T300+Jun!T300+Jul!T300+Ago!T300+Set!T300+Oct!T300+Nov!T300+Dic!T300</f>
        <v>0</v>
      </c>
      <c r="AI300" s="13">
        <f>+Ene!U300+Feb!U300+Mar!U300+Abr!U300+May!U300+Jun!U300+Jul!U300+Ago!U300+Set!U300+Oct!U300+Nov!U300+Dic!U300</f>
        <v>12</v>
      </c>
      <c r="AJ300" s="13">
        <f>+Ene!V300+Feb!V300+Mar!V300+Abr!V300+May!V300+Jun!V300+Jul!V300+Ago!V300+Set!V300+Oct!V300+Nov!V300+Dic!V300</f>
        <v>14</v>
      </c>
      <c r="AK300" s="13">
        <f>+Ene!W300+Feb!W300+Mar!W300+Abr!W300+May!W300+Jun!W300+Jul!W300+Ago!W300+Set!W300+Oct!W300+Nov!W300+Dic!W300</f>
        <v>3</v>
      </c>
      <c r="AL300" s="13">
        <f t="shared" si="76"/>
        <v>29</v>
      </c>
      <c r="AM300" s="56">
        <f t="shared" si="77"/>
        <v>53.421336210430027</v>
      </c>
      <c r="AN300" s="47">
        <f t="shared" si="78"/>
        <v>54.285426118446686</v>
      </c>
      <c r="AO300" s="62">
        <f t="shared" si="79"/>
        <v>37.421336210430034</v>
      </c>
      <c r="AP300" s="40">
        <f>+Ene!X300+Feb!W300+Mar!W300+Abr!W300+May!W300+Jun!W300+Jul!W300+Ago!W300+Set!W300+Oct!W300+Nov!W300+Dic!W300</f>
        <v>0</v>
      </c>
      <c r="AQ300" s="59">
        <f t="shared" si="80"/>
        <v>0</v>
      </c>
      <c r="AR300" s="8">
        <f>+Ene!Y300+Feb!Y300+Mar!Y300+Abr!Y300+May!Y300+Jun!Y300+Jul!Y300+Ago!Y300+Set!Y300+Oct!Y300+Nov!Y300+Dic!Y300</f>
        <v>0</v>
      </c>
      <c r="AS300" s="59">
        <f t="shared" si="81"/>
        <v>0</v>
      </c>
      <c r="AT300" s="13">
        <f>+Ene!AA300+Feb!AA300+Mar!AA300+Abr!AA300+May!AA300+Jun!AA300+Jul!AA300+Ago!AA300+Set!AA300+Oct!AA300+Nov!AA300+Dic!AA300</f>
        <v>0</v>
      </c>
      <c r="AU300" s="13">
        <f>+Ene!AB300+Feb!AB300+Mar!AB300+Abr!AB300+May!AB300+Jun!AB300+Jul!AB300+Ago!AB300+Set!AB300+Oct!AB300+Nov!AB300+Dic!AB300</f>
        <v>0</v>
      </c>
      <c r="AV300" s="13">
        <f>+Ene!AC300+Feb!AC300+Mar!AC300+Abr!AC300+May!AC300+Jun!AC300+Jul!AC300+Ago!AC300+Set!AC300+Oct!AC300+Nov!AC300+Dic!AC300</f>
        <v>0</v>
      </c>
      <c r="AW300" s="14">
        <f t="shared" si="82"/>
        <v>0</v>
      </c>
      <c r="AX300" s="56">
        <f t="shared" si="83"/>
        <v>53.421336210430027</v>
      </c>
      <c r="AY300" s="47">
        <f t="shared" si="84"/>
        <v>0</v>
      </c>
    </row>
    <row r="301" spans="1:51" x14ac:dyDescent="0.3">
      <c r="A301" s="79" t="s">
        <v>21</v>
      </c>
      <c r="B301" s="79" t="s">
        <v>7</v>
      </c>
      <c r="C301" s="80">
        <v>401</v>
      </c>
      <c r="D301" s="79" t="s">
        <v>7</v>
      </c>
      <c r="E301" s="79" t="s">
        <v>21</v>
      </c>
      <c r="F301" s="79" t="s">
        <v>7</v>
      </c>
      <c r="G301" s="81" t="s">
        <v>263</v>
      </c>
      <c r="H301" s="82">
        <v>214</v>
      </c>
      <c r="I301" s="84" t="s">
        <v>599</v>
      </c>
      <c r="J301" s="54">
        <v>20</v>
      </c>
      <c r="K301" s="54">
        <v>20</v>
      </c>
      <c r="L301" s="54">
        <v>21.334056494954428</v>
      </c>
      <c r="M301" s="54">
        <v>23.385602429807932</v>
      </c>
      <c r="N301" s="54">
        <v>44.719658924762356</v>
      </c>
      <c r="O301" s="54">
        <v>64.719658924762356</v>
      </c>
      <c r="P301" s="40">
        <f>+Ene!J301+Feb!J301+Mar!J301+Abr!J301+May!J301+Jun!J301+Jul!J301+Ago!J301+Set!J301+Oct!J301+Nov!J301+Dic!J301</f>
        <v>3</v>
      </c>
      <c r="Q301" s="8">
        <f>+Ene!K301+Feb!K301+Mar!K301+Abr!K301+May!K301+Jun!K301+Jul!K301+Ago!K301+Set!K301+Oct!K301+Nov!K301+Dic!K301</f>
        <v>3</v>
      </c>
      <c r="R301" s="42">
        <f>+Ene!L301+Feb!L301+Mar!L301+Abr!L301+May!L301+Jun!L301+Jul!L301+Ago!L301+Set!L301+Oct!L301+Nov!L301+Dic!L301</f>
        <v>2</v>
      </c>
      <c r="S301" s="54">
        <f t="shared" si="69"/>
        <v>20</v>
      </c>
      <c r="T301" s="51">
        <f t="shared" si="70"/>
        <v>10</v>
      </c>
      <c r="U301" s="13">
        <f>+Ene!M301+Feb!M301+Mar!M301+Abr!M301+May!M301+Jun!M301+Jul!M301+Ago!M301+Set!M301+Oct!M301+Nov!M301+Dic!M301</f>
        <v>3</v>
      </c>
      <c r="V301" s="13">
        <f>+Ene!N301+Feb!N301+Mar!N301+Abr!N301+May!N301+Jun!N301+Jul!N301+Ago!N301+Set!N301+Oct!N301+Nov!N301+Dic!N301</f>
        <v>2</v>
      </c>
      <c r="W301" s="13">
        <f>+Ene!O301+Feb!O301+Mar!O301+Abr!O301+May!O301+Jun!O301+Jul!O301+Ago!O301+Set!O301+Oct!O301+Nov!O301+Dic!O301</f>
        <v>3</v>
      </c>
      <c r="X301" s="13">
        <f t="shared" si="71"/>
        <v>8</v>
      </c>
      <c r="Y301" s="56">
        <f t="shared" si="72"/>
        <v>64.719658924762356</v>
      </c>
      <c r="Z301" s="47">
        <f t="shared" si="73"/>
        <v>12.361004574050876</v>
      </c>
      <c r="AA301" s="14">
        <f>+Ene!P301+Feb!P301+Mar!P301+Abr!P301+May!P301+Jun!P301+Jul!P301+Ago!P301+Set!P301+Oct!P301+Nov!P301+Dic!P301</f>
        <v>1</v>
      </c>
      <c r="AB301" s="13">
        <f>+Ene!Q301+Feb!Q301+Mar!Q301+Abr!Q301+May!Q301+Jun!Q301+Jul!Q301+Ago!Q301+Set!Q301+Oct!Q301+Nov!Q301+Dic!Q301</f>
        <v>2</v>
      </c>
      <c r="AC301" s="13">
        <f>+Ene!R301+Feb!R301+Mar!R301+Abr!R301+May!R301+Jun!R301+Jul!R301+Ago!R301+Set!R301+Oct!R301+Nov!R301+Dic!R301</f>
        <v>9</v>
      </c>
      <c r="AD301" s="13">
        <f>+Ene!S301+Feb!S301+Mar!S301+Abr!S301+May!S301+Jun!S301+Jul!S301+Ago!S301+Set!S301+Oct!S301+Nov!S301+Dic!S301</f>
        <v>5</v>
      </c>
      <c r="AE301" s="13">
        <f t="shared" si="74"/>
        <v>17</v>
      </c>
      <c r="AF301" s="56">
        <v>70</v>
      </c>
      <c r="AG301" s="47">
        <f t="shared" si="75"/>
        <v>24.285714285714285</v>
      </c>
      <c r="AH301" s="14">
        <f>+Ene!T301+Feb!T301+Mar!T301+Abr!T301+May!T301+Jun!T301+Jul!T301+Ago!T301+Set!T301+Oct!T301+Nov!T301+Dic!T301</f>
        <v>8</v>
      </c>
      <c r="AI301" s="13">
        <f>+Ene!U301+Feb!U301+Mar!U301+Abr!U301+May!U301+Jun!U301+Jul!U301+Ago!U301+Set!U301+Oct!U301+Nov!U301+Dic!U301</f>
        <v>27</v>
      </c>
      <c r="AJ301" s="13">
        <f>+Ene!V301+Feb!V301+Mar!V301+Abr!V301+May!V301+Jun!V301+Jul!V301+Ago!V301+Set!V301+Oct!V301+Nov!V301+Dic!V301</f>
        <v>34</v>
      </c>
      <c r="AK301" s="13">
        <f>+Ene!W301+Feb!W301+Mar!W301+Abr!W301+May!W301+Jun!W301+Jul!W301+Ago!W301+Set!W301+Oct!W301+Nov!W301+Dic!W301</f>
        <v>8</v>
      </c>
      <c r="AL301" s="13">
        <f t="shared" si="76"/>
        <v>77</v>
      </c>
      <c r="AM301" s="56">
        <f t="shared" si="77"/>
        <v>64.719658924762356</v>
      </c>
      <c r="AN301" s="47">
        <f t="shared" si="78"/>
        <v>118.97466902523968</v>
      </c>
      <c r="AO301" s="62">
        <f t="shared" si="79"/>
        <v>44.719658924762356</v>
      </c>
      <c r="AP301" s="40">
        <f>+Ene!X301+Feb!W301+Mar!W301+Abr!W301+May!W301+Jun!W301+Jul!W301+Ago!W301+Set!W301+Oct!W301+Nov!W301+Dic!W301</f>
        <v>1</v>
      </c>
      <c r="AQ301" s="59">
        <f t="shared" si="80"/>
        <v>2.2361530119950799</v>
      </c>
      <c r="AR301" s="8">
        <f>+Ene!Y301+Feb!Y301+Mar!Y301+Abr!Y301+May!Y301+Jun!Y301+Jul!Y301+Ago!Y301+Set!Y301+Oct!Y301+Nov!Y301+Dic!Y301</f>
        <v>0</v>
      </c>
      <c r="AS301" s="59">
        <f t="shared" si="81"/>
        <v>0</v>
      </c>
      <c r="AT301" s="13">
        <f>+Ene!AA301+Feb!AA301+Mar!AA301+Abr!AA301+May!AA301+Jun!AA301+Jul!AA301+Ago!AA301+Set!AA301+Oct!AA301+Nov!AA301+Dic!AA301</f>
        <v>3</v>
      </c>
      <c r="AU301" s="13">
        <f>+Ene!AB301+Feb!AB301+Mar!AB301+Abr!AB301+May!AB301+Jun!AB301+Jul!AB301+Ago!AB301+Set!AB301+Oct!AB301+Nov!AB301+Dic!AB301</f>
        <v>4</v>
      </c>
      <c r="AV301" s="13">
        <f>+Ene!AC301+Feb!AC301+Mar!AC301+Abr!AC301+May!AC301+Jun!AC301+Jul!AC301+Ago!AC301+Set!AC301+Oct!AC301+Nov!AC301+Dic!AC301</f>
        <v>0</v>
      </c>
      <c r="AW301" s="14">
        <f t="shared" si="82"/>
        <v>7</v>
      </c>
      <c r="AX301" s="56">
        <f t="shared" si="83"/>
        <v>64.719658924762356</v>
      </c>
      <c r="AY301" s="47">
        <f t="shared" si="84"/>
        <v>10.815879002294515</v>
      </c>
    </row>
    <row r="302" spans="1:51" x14ac:dyDescent="0.3">
      <c r="A302" s="79" t="s">
        <v>21</v>
      </c>
      <c r="B302" s="79" t="s">
        <v>7</v>
      </c>
      <c r="C302" s="80">
        <v>401</v>
      </c>
      <c r="D302" s="79" t="s">
        <v>7</v>
      </c>
      <c r="E302" s="79" t="s">
        <v>21</v>
      </c>
      <c r="F302" s="79" t="s">
        <v>7</v>
      </c>
      <c r="G302" s="81" t="s">
        <v>264</v>
      </c>
      <c r="H302" s="82">
        <v>215</v>
      </c>
      <c r="I302" s="84" t="s">
        <v>412</v>
      </c>
      <c r="J302" s="54">
        <v>6</v>
      </c>
      <c r="K302" s="54">
        <v>6</v>
      </c>
      <c r="L302" s="54">
        <v>16.366459140619931</v>
      </c>
      <c r="M302" s="54">
        <v>17.940306229935818</v>
      </c>
      <c r="N302" s="54">
        <v>34.306765370555752</v>
      </c>
      <c r="O302" s="54">
        <v>40.306765370555752</v>
      </c>
      <c r="P302" s="40">
        <f>+Ene!J302+Feb!J302+Mar!J302+Abr!J302+May!J302+Jun!J302+Jul!J302+Ago!J302+Set!J302+Oct!J302+Nov!J302+Dic!J302</f>
        <v>1</v>
      </c>
      <c r="Q302" s="8">
        <f>+Ene!K302+Feb!K302+Mar!K302+Abr!K302+May!K302+Jun!K302+Jul!K302+Ago!K302+Set!K302+Oct!K302+Nov!K302+Dic!K302</f>
        <v>0</v>
      </c>
      <c r="R302" s="42">
        <f>+Ene!L302+Feb!L302+Mar!L302+Abr!L302+May!L302+Jun!L302+Jul!L302+Ago!L302+Set!L302+Oct!L302+Nov!L302+Dic!L302</f>
        <v>0</v>
      </c>
      <c r="S302" s="54">
        <f t="shared" si="69"/>
        <v>6</v>
      </c>
      <c r="T302" s="51">
        <f t="shared" si="70"/>
        <v>0</v>
      </c>
      <c r="U302" s="13">
        <f>+Ene!M302+Feb!M302+Mar!M302+Abr!M302+May!M302+Jun!M302+Jul!M302+Ago!M302+Set!M302+Oct!M302+Nov!M302+Dic!M302</f>
        <v>0</v>
      </c>
      <c r="V302" s="13">
        <f>+Ene!N302+Feb!N302+Mar!N302+Abr!N302+May!N302+Jun!N302+Jul!N302+Ago!N302+Set!N302+Oct!N302+Nov!N302+Dic!N302</f>
        <v>0</v>
      </c>
      <c r="W302" s="13">
        <f>+Ene!O302+Feb!O302+Mar!O302+Abr!O302+May!O302+Jun!O302+Jul!O302+Ago!O302+Set!O302+Oct!O302+Nov!O302+Dic!O302</f>
        <v>1</v>
      </c>
      <c r="X302" s="13">
        <f t="shared" si="71"/>
        <v>1</v>
      </c>
      <c r="Y302" s="56">
        <f t="shared" si="72"/>
        <v>40.306765370555752</v>
      </c>
      <c r="Z302" s="47">
        <f t="shared" si="73"/>
        <v>2.48097308431131</v>
      </c>
      <c r="AA302" s="14">
        <f>+Ene!P302+Feb!P302+Mar!P302+Abr!P302+May!P302+Jun!P302+Jul!P302+Ago!P302+Set!P302+Oct!P302+Nov!P302+Dic!P302</f>
        <v>0</v>
      </c>
      <c r="AB302" s="13">
        <f>+Ene!Q302+Feb!Q302+Mar!Q302+Abr!Q302+May!Q302+Jun!Q302+Jul!Q302+Ago!Q302+Set!Q302+Oct!Q302+Nov!Q302+Dic!Q302</f>
        <v>0</v>
      </c>
      <c r="AC302" s="13">
        <f>+Ene!R302+Feb!R302+Mar!R302+Abr!R302+May!R302+Jun!R302+Jul!R302+Ago!R302+Set!R302+Oct!R302+Nov!R302+Dic!R302</f>
        <v>0</v>
      </c>
      <c r="AD302" s="13">
        <f>+Ene!S302+Feb!S302+Mar!S302+Abr!S302+May!S302+Jun!S302+Jul!S302+Ago!S302+Set!S302+Oct!S302+Nov!S302+Dic!S302</f>
        <v>2</v>
      </c>
      <c r="AE302" s="13">
        <f t="shared" si="74"/>
        <v>2</v>
      </c>
      <c r="AF302" s="52">
        <v>67</v>
      </c>
      <c r="AG302" s="47">
        <f t="shared" si="75"/>
        <v>2.9850746268656714</v>
      </c>
      <c r="AH302" s="14">
        <f>+Ene!T302+Feb!T302+Mar!T302+Abr!T302+May!T302+Jun!T302+Jul!T302+Ago!T302+Set!T302+Oct!T302+Nov!T302+Dic!T302</f>
        <v>0</v>
      </c>
      <c r="AI302" s="13">
        <f>+Ene!U302+Feb!U302+Mar!U302+Abr!U302+May!U302+Jun!U302+Jul!U302+Ago!U302+Set!U302+Oct!U302+Nov!U302+Dic!U302</f>
        <v>0</v>
      </c>
      <c r="AJ302" s="13">
        <f>+Ene!V302+Feb!V302+Mar!V302+Abr!V302+May!V302+Jun!V302+Jul!V302+Ago!V302+Set!V302+Oct!V302+Nov!V302+Dic!V302</f>
        <v>0</v>
      </c>
      <c r="AK302" s="13">
        <f>+Ene!W302+Feb!W302+Mar!W302+Abr!W302+May!W302+Jun!W302+Jul!W302+Ago!W302+Set!W302+Oct!W302+Nov!W302+Dic!W302</f>
        <v>0</v>
      </c>
      <c r="AL302" s="13">
        <f t="shared" si="76"/>
        <v>0</v>
      </c>
      <c r="AM302" s="56">
        <f t="shared" si="77"/>
        <v>40.306765370555752</v>
      </c>
      <c r="AN302" s="47">
        <f t="shared" si="78"/>
        <v>0</v>
      </c>
      <c r="AO302" s="62">
        <f t="shared" si="79"/>
        <v>34.306765370555752</v>
      </c>
      <c r="AP302" s="40">
        <f>+Ene!X302+Feb!W302+Mar!W302+Abr!W302+May!W302+Jun!W302+Jul!W302+Ago!W302+Set!W302+Oct!W302+Nov!W302+Dic!W302</f>
        <v>0</v>
      </c>
      <c r="AQ302" s="59">
        <f t="shared" si="80"/>
        <v>0</v>
      </c>
      <c r="AR302" s="8">
        <f>+Ene!Y302+Feb!Y302+Mar!Y302+Abr!Y302+May!Y302+Jun!Y302+Jul!Y302+Ago!Y302+Set!Y302+Oct!Y302+Nov!Y302+Dic!Y302</f>
        <v>0</v>
      </c>
      <c r="AS302" s="59">
        <f t="shared" si="81"/>
        <v>0</v>
      </c>
      <c r="AT302" s="13">
        <f>+Ene!AA302+Feb!AA302+Mar!AA302+Abr!AA302+May!AA302+Jun!AA302+Jul!AA302+Ago!AA302+Set!AA302+Oct!AA302+Nov!AA302+Dic!AA302</f>
        <v>0</v>
      </c>
      <c r="AU302" s="13">
        <f>+Ene!AB302+Feb!AB302+Mar!AB302+Abr!AB302+May!AB302+Jun!AB302+Jul!AB302+Ago!AB302+Set!AB302+Oct!AB302+Nov!AB302+Dic!AB302</f>
        <v>0</v>
      </c>
      <c r="AV302" s="13">
        <f>+Ene!AC302+Feb!AC302+Mar!AC302+Abr!AC302+May!AC302+Jun!AC302+Jul!AC302+Ago!AC302+Set!AC302+Oct!AC302+Nov!AC302+Dic!AC302</f>
        <v>0</v>
      </c>
      <c r="AW302" s="14">
        <f t="shared" si="82"/>
        <v>0</v>
      </c>
      <c r="AX302" s="56">
        <f t="shared" si="83"/>
        <v>40.306765370555752</v>
      </c>
      <c r="AY302" s="47">
        <f t="shared" si="84"/>
        <v>0</v>
      </c>
    </row>
    <row r="303" spans="1:51" x14ac:dyDescent="0.3">
      <c r="A303" s="79" t="s">
        <v>21</v>
      </c>
      <c r="B303" s="79" t="s">
        <v>7</v>
      </c>
      <c r="C303" s="80">
        <v>401</v>
      </c>
      <c r="D303" s="79" t="s">
        <v>7</v>
      </c>
      <c r="E303" s="79" t="s">
        <v>21</v>
      </c>
      <c r="F303" s="79" t="s">
        <v>7</v>
      </c>
      <c r="G303" s="81" t="s">
        <v>264</v>
      </c>
      <c r="H303" s="82">
        <v>216</v>
      </c>
      <c r="I303" s="84" t="s">
        <v>413</v>
      </c>
      <c r="J303" s="54">
        <v>3</v>
      </c>
      <c r="K303" s="54">
        <v>3</v>
      </c>
      <c r="L303" s="54">
        <v>7.0522141012427371</v>
      </c>
      <c r="M303" s="54">
        <v>7.7303758551756001</v>
      </c>
      <c r="N303" s="54">
        <v>14.782589956418338</v>
      </c>
      <c r="O303" s="54">
        <v>17.782589956418335</v>
      </c>
      <c r="P303" s="40">
        <f>+Ene!J303+Feb!J303+Mar!J303+Abr!J303+May!J303+Jun!J303+Jul!J303+Ago!J303+Set!J303+Oct!J303+Nov!J303+Dic!J303</f>
        <v>0</v>
      </c>
      <c r="Q303" s="8">
        <f>+Ene!K303+Feb!K303+Mar!K303+Abr!K303+May!K303+Jun!K303+Jul!K303+Ago!K303+Set!K303+Oct!K303+Nov!K303+Dic!K303</f>
        <v>0</v>
      </c>
      <c r="R303" s="42">
        <f>+Ene!L303+Feb!L303+Mar!L303+Abr!L303+May!L303+Jun!L303+Jul!L303+Ago!L303+Set!L303+Oct!L303+Nov!L303+Dic!L303</f>
        <v>0</v>
      </c>
      <c r="S303" s="54">
        <f t="shared" si="69"/>
        <v>3</v>
      </c>
      <c r="T303" s="51">
        <f t="shared" si="70"/>
        <v>0</v>
      </c>
      <c r="U303" s="13">
        <f>+Ene!M303+Feb!M303+Mar!M303+Abr!M303+May!M303+Jun!M303+Jul!M303+Ago!M303+Set!M303+Oct!M303+Nov!M303+Dic!M303</f>
        <v>0</v>
      </c>
      <c r="V303" s="13">
        <f>+Ene!N303+Feb!N303+Mar!N303+Abr!N303+May!N303+Jun!N303+Jul!N303+Ago!N303+Set!N303+Oct!N303+Nov!N303+Dic!N303</f>
        <v>0</v>
      </c>
      <c r="W303" s="13">
        <f>+Ene!O303+Feb!O303+Mar!O303+Abr!O303+May!O303+Jun!O303+Jul!O303+Ago!O303+Set!O303+Oct!O303+Nov!O303+Dic!O303</f>
        <v>0</v>
      </c>
      <c r="X303" s="13">
        <f t="shared" si="71"/>
        <v>0</v>
      </c>
      <c r="Y303" s="56">
        <f t="shared" si="72"/>
        <v>17.782589956418335</v>
      </c>
      <c r="Z303" s="47">
        <f t="shared" si="73"/>
        <v>0</v>
      </c>
      <c r="AA303" s="14">
        <f>+Ene!P303+Feb!P303+Mar!P303+Abr!P303+May!P303+Jun!P303+Jul!P303+Ago!P303+Set!P303+Oct!P303+Nov!P303+Dic!P303</f>
        <v>0</v>
      </c>
      <c r="AB303" s="13">
        <f>+Ene!Q303+Feb!Q303+Mar!Q303+Abr!Q303+May!Q303+Jun!Q303+Jul!Q303+Ago!Q303+Set!Q303+Oct!Q303+Nov!Q303+Dic!Q303</f>
        <v>0</v>
      </c>
      <c r="AC303" s="13">
        <f>+Ene!R303+Feb!R303+Mar!R303+Abr!R303+May!R303+Jun!R303+Jul!R303+Ago!R303+Set!R303+Oct!R303+Nov!R303+Dic!R303</f>
        <v>1</v>
      </c>
      <c r="AD303" s="13">
        <f>+Ene!S303+Feb!S303+Mar!S303+Abr!S303+May!S303+Jun!S303+Jul!S303+Ago!S303+Set!S303+Oct!S303+Nov!S303+Dic!S303</f>
        <v>1</v>
      </c>
      <c r="AE303" s="13">
        <f t="shared" si="74"/>
        <v>2</v>
      </c>
      <c r="AF303" s="52">
        <v>89</v>
      </c>
      <c r="AG303" s="47">
        <f t="shared" si="75"/>
        <v>2.2471910112359552</v>
      </c>
      <c r="AH303" s="14">
        <f>+Ene!T303+Feb!T303+Mar!T303+Abr!T303+May!T303+Jun!T303+Jul!T303+Ago!T303+Set!T303+Oct!T303+Nov!T303+Dic!T303</f>
        <v>0</v>
      </c>
      <c r="AI303" s="13">
        <f>+Ene!U303+Feb!U303+Mar!U303+Abr!U303+May!U303+Jun!U303+Jul!U303+Ago!U303+Set!U303+Oct!U303+Nov!U303+Dic!U303</f>
        <v>4</v>
      </c>
      <c r="AJ303" s="13">
        <f>+Ene!V303+Feb!V303+Mar!V303+Abr!V303+May!V303+Jun!V303+Jul!V303+Ago!V303+Set!V303+Oct!V303+Nov!V303+Dic!V303</f>
        <v>3</v>
      </c>
      <c r="AK303" s="13">
        <f>+Ene!W303+Feb!W303+Mar!W303+Abr!W303+May!W303+Jun!W303+Jul!W303+Ago!W303+Set!W303+Oct!W303+Nov!W303+Dic!W303</f>
        <v>3</v>
      </c>
      <c r="AL303" s="13">
        <f t="shared" si="76"/>
        <v>10</v>
      </c>
      <c r="AM303" s="56">
        <f t="shared" si="77"/>
        <v>17.782589956418335</v>
      </c>
      <c r="AN303" s="47">
        <f t="shared" si="78"/>
        <v>56.234778086364543</v>
      </c>
      <c r="AO303" s="62">
        <f t="shared" si="79"/>
        <v>14.782589956418338</v>
      </c>
      <c r="AP303" s="40">
        <f>+Ene!X303+Feb!W303+Mar!W303+Abr!W303+May!W303+Jun!W303+Jul!W303+Ago!W303+Set!W303+Oct!W303+Nov!W303+Dic!W303</f>
        <v>0</v>
      </c>
      <c r="AQ303" s="59">
        <f t="shared" si="80"/>
        <v>0</v>
      </c>
      <c r="AR303" s="8">
        <f>+Ene!Y303+Feb!Y303+Mar!Y303+Abr!Y303+May!Y303+Jun!Y303+Jul!Y303+Ago!Y303+Set!Y303+Oct!Y303+Nov!Y303+Dic!Y303</f>
        <v>0</v>
      </c>
      <c r="AS303" s="59">
        <f t="shared" si="81"/>
        <v>0</v>
      </c>
      <c r="AT303" s="13">
        <f>+Ene!AA303+Feb!AA303+Mar!AA303+Abr!AA303+May!AA303+Jun!AA303+Jul!AA303+Ago!AA303+Set!AA303+Oct!AA303+Nov!AA303+Dic!AA303</f>
        <v>0</v>
      </c>
      <c r="AU303" s="13">
        <f>+Ene!AB303+Feb!AB303+Mar!AB303+Abr!AB303+May!AB303+Jun!AB303+Jul!AB303+Ago!AB303+Set!AB303+Oct!AB303+Nov!AB303+Dic!AB303</f>
        <v>0</v>
      </c>
      <c r="AV303" s="13">
        <f>+Ene!AC303+Feb!AC303+Mar!AC303+Abr!AC303+May!AC303+Jun!AC303+Jul!AC303+Ago!AC303+Set!AC303+Oct!AC303+Nov!AC303+Dic!AC303</f>
        <v>0</v>
      </c>
      <c r="AW303" s="14">
        <f t="shared" si="82"/>
        <v>0</v>
      </c>
      <c r="AX303" s="56">
        <f t="shared" si="83"/>
        <v>17.782589956418335</v>
      </c>
      <c r="AY303" s="47">
        <f t="shared" si="84"/>
        <v>0</v>
      </c>
    </row>
    <row r="304" spans="1:51" x14ac:dyDescent="0.3">
      <c r="A304" s="79" t="s">
        <v>21</v>
      </c>
      <c r="B304" s="79" t="s">
        <v>7</v>
      </c>
      <c r="C304" s="80">
        <v>401</v>
      </c>
      <c r="D304" s="79" t="s">
        <v>7</v>
      </c>
      <c r="E304" s="79" t="s">
        <v>21</v>
      </c>
      <c r="F304" s="79" t="s">
        <v>7</v>
      </c>
      <c r="G304" s="81" t="s">
        <v>264</v>
      </c>
      <c r="H304" s="82">
        <v>220</v>
      </c>
      <c r="I304" s="84" t="s">
        <v>414</v>
      </c>
      <c r="J304" s="54">
        <v>10</v>
      </c>
      <c r="K304" s="54">
        <v>10</v>
      </c>
      <c r="L304" s="54">
        <v>18.22930814849537</v>
      </c>
      <c r="M304" s="54">
        <v>19.982292304887867</v>
      </c>
      <c r="N304" s="54">
        <v>38.211600453383241</v>
      </c>
      <c r="O304" s="54">
        <v>48.211600453383241</v>
      </c>
      <c r="P304" s="40">
        <f>+Ene!J304+Feb!J304+Mar!J304+Abr!J304+May!J304+Jun!J304+Jul!J304+Ago!J304+Set!J304+Oct!J304+Nov!J304+Dic!J304</f>
        <v>1</v>
      </c>
      <c r="Q304" s="8">
        <f>+Ene!K304+Feb!K304+Mar!K304+Abr!K304+May!K304+Jun!K304+Jul!K304+Ago!K304+Set!K304+Oct!K304+Nov!K304+Dic!K304</f>
        <v>1</v>
      </c>
      <c r="R304" s="42">
        <f>+Ene!L304+Feb!L304+Mar!L304+Abr!L304+May!L304+Jun!L304+Jul!L304+Ago!L304+Set!L304+Oct!L304+Nov!L304+Dic!L304</f>
        <v>0</v>
      </c>
      <c r="S304" s="54">
        <f t="shared" si="69"/>
        <v>10</v>
      </c>
      <c r="T304" s="51">
        <f t="shared" si="70"/>
        <v>0</v>
      </c>
      <c r="U304" s="13">
        <f>+Ene!M304+Feb!M304+Mar!M304+Abr!M304+May!M304+Jun!M304+Jul!M304+Ago!M304+Set!M304+Oct!M304+Nov!M304+Dic!M304</f>
        <v>0</v>
      </c>
      <c r="V304" s="13">
        <f>+Ene!N304+Feb!N304+Mar!N304+Abr!N304+May!N304+Jun!N304+Jul!N304+Ago!N304+Set!N304+Oct!N304+Nov!N304+Dic!N304</f>
        <v>0</v>
      </c>
      <c r="W304" s="13">
        <f>+Ene!O304+Feb!O304+Mar!O304+Abr!O304+May!O304+Jun!O304+Jul!O304+Ago!O304+Set!O304+Oct!O304+Nov!O304+Dic!O304</f>
        <v>4</v>
      </c>
      <c r="X304" s="13">
        <f t="shared" si="71"/>
        <v>4</v>
      </c>
      <c r="Y304" s="56">
        <f t="shared" si="72"/>
        <v>48.211600453383241</v>
      </c>
      <c r="Z304" s="47">
        <f t="shared" si="73"/>
        <v>8.2967583784481072</v>
      </c>
      <c r="AA304" s="14">
        <f>+Ene!P304+Feb!P304+Mar!P304+Abr!P304+May!P304+Jun!P304+Jul!P304+Ago!P304+Set!P304+Oct!P304+Nov!P304+Dic!P304</f>
        <v>0</v>
      </c>
      <c r="AB304" s="13">
        <f>+Ene!Q304+Feb!Q304+Mar!Q304+Abr!Q304+May!Q304+Jun!Q304+Jul!Q304+Ago!Q304+Set!Q304+Oct!Q304+Nov!Q304+Dic!Q304</f>
        <v>1</v>
      </c>
      <c r="AC304" s="13">
        <f>+Ene!R304+Feb!R304+Mar!R304+Abr!R304+May!R304+Jun!R304+Jul!R304+Ago!R304+Set!R304+Oct!R304+Nov!R304+Dic!R304</f>
        <v>0</v>
      </c>
      <c r="AD304" s="13">
        <f>+Ene!S304+Feb!S304+Mar!S304+Abr!S304+May!S304+Jun!S304+Jul!S304+Ago!S304+Set!S304+Oct!S304+Nov!S304+Dic!S304</f>
        <v>4</v>
      </c>
      <c r="AE304" s="13">
        <f t="shared" si="74"/>
        <v>5</v>
      </c>
      <c r="AF304" s="52">
        <v>92</v>
      </c>
      <c r="AG304" s="47">
        <f t="shared" si="75"/>
        <v>5.4347826086956523</v>
      </c>
      <c r="AH304" s="14">
        <f>+Ene!T304+Feb!T304+Mar!T304+Abr!T304+May!T304+Jun!T304+Jul!T304+Ago!T304+Set!T304+Oct!T304+Nov!T304+Dic!T304</f>
        <v>2</v>
      </c>
      <c r="AI304" s="13">
        <f>+Ene!U304+Feb!U304+Mar!U304+Abr!U304+May!U304+Jun!U304+Jul!U304+Ago!U304+Set!U304+Oct!U304+Nov!U304+Dic!U304</f>
        <v>0</v>
      </c>
      <c r="AJ304" s="13">
        <f>+Ene!V304+Feb!V304+Mar!V304+Abr!V304+May!V304+Jun!V304+Jul!V304+Ago!V304+Set!V304+Oct!V304+Nov!V304+Dic!V304</f>
        <v>0</v>
      </c>
      <c r="AK304" s="13">
        <f>+Ene!W304+Feb!W304+Mar!W304+Abr!W304+May!W304+Jun!W304+Jul!W304+Ago!W304+Set!W304+Oct!W304+Nov!W304+Dic!W304</f>
        <v>0</v>
      </c>
      <c r="AL304" s="13">
        <f t="shared" si="76"/>
        <v>2</v>
      </c>
      <c r="AM304" s="56">
        <f t="shared" si="77"/>
        <v>48.211600453383241</v>
      </c>
      <c r="AN304" s="47">
        <f t="shared" si="78"/>
        <v>4.1483791892240536</v>
      </c>
      <c r="AO304" s="62">
        <f t="shared" si="79"/>
        <v>38.211600453383241</v>
      </c>
      <c r="AP304" s="40">
        <f>+Ene!X304+Feb!W304+Mar!W304+Abr!W304+May!W304+Jun!W304+Jul!W304+Ago!W304+Set!W304+Oct!W304+Nov!W304+Dic!W304</f>
        <v>0</v>
      </c>
      <c r="AQ304" s="59">
        <f t="shared" si="80"/>
        <v>0</v>
      </c>
      <c r="AR304" s="8">
        <f>+Ene!Y304+Feb!Y304+Mar!Y304+Abr!Y304+May!Y304+Jun!Y304+Jul!Y304+Ago!Y304+Set!Y304+Oct!Y304+Nov!Y304+Dic!Y304</f>
        <v>0</v>
      </c>
      <c r="AS304" s="59">
        <f t="shared" si="81"/>
        <v>0</v>
      </c>
      <c r="AT304" s="13">
        <f>+Ene!AA304+Feb!AA304+Mar!AA304+Abr!AA304+May!AA304+Jun!AA304+Jul!AA304+Ago!AA304+Set!AA304+Oct!AA304+Nov!AA304+Dic!AA304</f>
        <v>0</v>
      </c>
      <c r="AU304" s="13">
        <f>+Ene!AB304+Feb!AB304+Mar!AB304+Abr!AB304+May!AB304+Jun!AB304+Jul!AB304+Ago!AB304+Set!AB304+Oct!AB304+Nov!AB304+Dic!AB304</f>
        <v>0</v>
      </c>
      <c r="AV304" s="13">
        <f>+Ene!AC304+Feb!AC304+Mar!AC304+Abr!AC304+May!AC304+Jun!AC304+Jul!AC304+Ago!AC304+Set!AC304+Oct!AC304+Nov!AC304+Dic!AC304</f>
        <v>0</v>
      </c>
      <c r="AW304" s="14">
        <f t="shared" si="82"/>
        <v>0</v>
      </c>
      <c r="AX304" s="56">
        <f t="shared" si="83"/>
        <v>48.211600453383241</v>
      </c>
      <c r="AY304" s="47">
        <f t="shared" si="84"/>
        <v>0</v>
      </c>
    </row>
    <row r="305" spans="1:51" x14ac:dyDescent="0.3">
      <c r="A305" s="79" t="s">
        <v>21</v>
      </c>
      <c r="B305" s="79" t="s">
        <v>7</v>
      </c>
      <c r="C305" s="80">
        <v>401</v>
      </c>
      <c r="D305" s="79" t="s">
        <v>7</v>
      </c>
      <c r="E305" s="79" t="s">
        <v>21</v>
      </c>
      <c r="F305" s="79" t="s">
        <v>7</v>
      </c>
      <c r="G305" s="81" t="s">
        <v>264</v>
      </c>
      <c r="H305" s="82">
        <v>7131</v>
      </c>
      <c r="I305" s="84" t="s">
        <v>600</v>
      </c>
      <c r="J305" s="54">
        <v>12</v>
      </c>
      <c r="K305" s="54">
        <v>12</v>
      </c>
      <c r="L305" s="54">
        <v>13.705246272226452</v>
      </c>
      <c r="M305" s="54">
        <v>15.023183265718624</v>
      </c>
      <c r="N305" s="54">
        <v>28.728429537945075</v>
      </c>
      <c r="O305" s="54">
        <v>40.728429537945075</v>
      </c>
      <c r="P305" s="40">
        <f>+Ene!J305+Feb!J305+Mar!J305+Abr!J305+May!J305+Jun!J305+Jul!J305+Ago!J305+Set!J305+Oct!J305+Nov!J305+Dic!J305</f>
        <v>1</v>
      </c>
      <c r="Q305" s="8">
        <f>+Ene!K305+Feb!K305+Mar!K305+Abr!K305+May!K305+Jun!K305+Jul!K305+Ago!K305+Set!K305+Oct!K305+Nov!K305+Dic!K305</f>
        <v>1</v>
      </c>
      <c r="R305" s="42">
        <f>+Ene!L305+Feb!L305+Mar!L305+Abr!L305+May!L305+Jun!L305+Jul!L305+Ago!L305+Set!L305+Oct!L305+Nov!L305+Dic!L305</f>
        <v>1</v>
      </c>
      <c r="S305" s="54">
        <f t="shared" si="69"/>
        <v>12</v>
      </c>
      <c r="T305" s="51">
        <f t="shared" si="70"/>
        <v>8.3333333333333321</v>
      </c>
      <c r="U305" s="13">
        <f>+Ene!M305+Feb!M305+Mar!M305+Abr!M305+May!M305+Jun!M305+Jul!M305+Ago!M305+Set!M305+Oct!M305+Nov!M305+Dic!M305</f>
        <v>0</v>
      </c>
      <c r="V305" s="13">
        <f>+Ene!N305+Feb!N305+Mar!N305+Abr!N305+May!N305+Jun!N305+Jul!N305+Ago!N305+Set!N305+Oct!N305+Nov!N305+Dic!N305</f>
        <v>0</v>
      </c>
      <c r="W305" s="13">
        <f>+Ene!O305+Feb!O305+Mar!O305+Abr!O305+May!O305+Jun!O305+Jul!O305+Ago!O305+Set!O305+Oct!O305+Nov!O305+Dic!O305</f>
        <v>0</v>
      </c>
      <c r="X305" s="13">
        <f t="shared" si="71"/>
        <v>0</v>
      </c>
      <c r="Y305" s="56">
        <f t="shared" si="72"/>
        <v>40.728429537945075</v>
      </c>
      <c r="Z305" s="47">
        <f t="shared" si="73"/>
        <v>0</v>
      </c>
      <c r="AA305" s="14">
        <f>+Ene!P305+Feb!P305+Mar!P305+Abr!P305+May!P305+Jun!P305+Jul!P305+Ago!P305+Set!P305+Oct!P305+Nov!P305+Dic!P305</f>
        <v>0</v>
      </c>
      <c r="AB305" s="13">
        <f>+Ene!Q305+Feb!Q305+Mar!Q305+Abr!Q305+May!Q305+Jun!Q305+Jul!Q305+Ago!Q305+Set!Q305+Oct!Q305+Nov!Q305+Dic!Q305</f>
        <v>0</v>
      </c>
      <c r="AC305" s="13">
        <f>+Ene!R305+Feb!R305+Mar!R305+Abr!R305+May!R305+Jun!R305+Jul!R305+Ago!R305+Set!R305+Oct!R305+Nov!R305+Dic!R305</f>
        <v>6</v>
      </c>
      <c r="AD305" s="13">
        <f>+Ene!S305+Feb!S305+Mar!S305+Abr!S305+May!S305+Jun!S305+Jul!S305+Ago!S305+Set!S305+Oct!S305+Nov!S305+Dic!S305</f>
        <v>5</v>
      </c>
      <c r="AE305" s="13">
        <f t="shared" si="74"/>
        <v>11</v>
      </c>
      <c r="AF305" s="52">
        <v>48</v>
      </c>
      <c r="AG305" s="47">
        <f t="shared" si="75"/>
        <v>22.916666666666664</v>
      </c>
      <c r="AH305" s="14">
        <f>+Ene!T305+Feb!T305+Mar!T305+Abr!T305+May!T305+Jun!T305+Jul!T305+Ago!T305+Set!T305+Oct!T305+Nov!T305+Dic!T305</f>
        <v>2</v>
      </c>
      <c r="AI305" s="13">
        <f>+Ene!U305+Feb!U305+Mar!U305+Abr!U305+May!U305+Jun!U305+Jul!U305+Ago!U305+Set!U305+Oct!U305+Nov!U305+Dic!U305</f>
        <v>0</v>
      </c>
      <c r="AJ305" s="13">
        <f>+Ene!V305+Feb!V305+Mar!V305+Abr!V305+May!V305+Jun!V305+Jul!V305+Ago!V305+Set!V305+Oct!V305+Nov!V305+Dic!V305</f>
        <v>3</v>
      </c>
      <c r="AK305" s="13">
        <f>+Ene!W305+Feb!W305+Mar!W305+Abr!W305+May!W305+Jun!W305+Jul!W305+Ago!W305+Set!W305+Oct!W305+Nov!W305+Dic!W305</f>
        <v>2</v>
      </c>
      <c r="AL305" s="13">
        <f t="shared" si="76"/>
        <v>7</v>
      </c>
      <c r="AM305" s="56">
        <f t="shared" si="77"/>
        <v>40.728429537945075</v>
      </c>
      <c r="AN305" s="47">
        <f t="shared" si="78"/>
        <v>17.187011822978285</v>
      </c>
      <c r="AO305" s="62">
        <f t="shared" si="79"/>
        <v>28.728429537945075</v>
      </c>
      <c r="AP305" s="40">
        <f>+Ene!X305+Feb!W305+Mar!W305+Abr!W305+May!W305+Jun!W305+Jul!W305+Ago!W305+Set!W305+Oct!W305+Nov!W305+Dic!W305</f>
        <v>1</v>
      </c>
      <c r="AQ305" s="59">
        <f t="shared" si="80"/>
        <v>3.4808724879276132</v>
      </c>
      <c r="AR305" s="8">
        <f>+Ene!Y305+Feb!Y305+Mar!Y305+Abr!Y305+May!Y305+Jun!Y305+Jul!Y305+Ago!Y305+Set!Y305+Oct!Y305+Nov!Y305+Dic!Y305</f>
        <v>0</v>
      </c>
      <c r="AS305" s="59">
        <f t="shared" si="81"/>
        <v>0</v>
      </c>
      <c r="AT305" s="13">
        <f>+Ene!AA305+Feb!AA305+Mar!AA305+Abr!AA305+May!AA305+Jun!AA305+Jul!AA305+Ago!AA305+Set!AA305+Oct!AA305+Nov!AA305+Dic!AA305</f>
        <v>0</v>
      </c>
      <c r="AU305" s="13">
        <f>+Ene!AB305+Feb!AB305+Mar!AB305+Abr!AB305+May!AB305+Jun!AB305+Jul!AB305+Ago!AB305+Set!AB305+Oct!AB305+Nov!AB305+Dic!AB305</f>
        <v>1</v>
      </c>
      <c r="AV305" s="13">
        <f>+Ene!AC305+Feb!AC305+Mar!AC305+Abr!AC305+May!AC305+Jun!AC305+Jul!AC305+Ago!AC305+Set!AC305+Oct!AC305+Nov!AC305+Dic!AC305</f>
        <v>0</v>
      </c>
      <c r="AW305" s="14">
        <f t="shared" si="82"/>
        <v>1</v>
      </c>
      <c r="AX305" s="56">
        <f t="shared" si="83"/>
        <v>40.728429537945075</v>
      </c>
      <c r="AY305" s="47">
        <f t="shared" si="84"/>
        <v>2.455287403282612</v>
      </c>
    </row>
    <row r="306" spans="1:51" x14ac:dyDescent="0.3">
      <c r="A306" s="79" t="s">
        <v>21</v>
      </c>
      <c r="B306" s="79" t="s">
        <v>7</v>
      </c>
      <c r="C306" s="80">
        <v>401</v>
      </c>
      <c r="D306" s="79" t="s">
        <v>7</v>
      </c>
      <c r="E306" s="79" t="s">
        <v>21</v>
      </c>
      <c r="F306" s="79" t="s">
        <v>7</v>
      </c>
      <c r="G306" s="81" t="s">
        <v>264</v>
      </c>
      <c r="H306" s="82">
        <v>7132</v>
      </c>
      <c r="I306" s="84" t="s">
        <v>601</v>
      </c>
      <c r="J306" s="54">
        <v>12</v>
      </c>
      <c r="K306" s="54">
        <v>12</v>
      </c>
      <c r="L306" s="54">
        <v>12.086341777287075</v>
      </c>
      <c r="M306" s="54">
        <v>13.248600129153147</v>
      </c>
      <c r="N306" s="54">
        <v>25.334941906440221</v>
      </c>
      <c r="O306" s="54">
        <v>37.334941906440221</v>
      </c>
      <c r="P306" s="40">
        <f>+Ene!J306+Feb!J306+Mar!J306+Abr!J306+May!J306+Jun!J306+Jul!J306+Ago!J306+Set!J306+Oct!J306+Nov!J306+Dic!J306</f>
        <v>3</v>
      </c>
      <c r="Q306" s="8">
        <f>+Ene!K306+Feb!K306+Mar!K306+Abr!K306+May!K306+Jun!K306+Jul!K306+Ago!K306+Set!K306+Oct!K306+Nov!K306+Dic!K306</f>
        <v>3</v>
      </c>
      <c r="R306" s="42">
        <f>+Ene!L306+Feb!L306+Mar!L306+Abr!L306+May!L306+Jun!L306+Jul!L306+Ago!L306+Set!L306+Oct!L306+Nov!L306+Dic!L306</f>
        <v>2</v>
      </c>
      <c r="S306" s="54">
        <f t="shared" si="69"/>
        <v>12</v>
      </c>
      <c r="T306" s="51">
        <f t="shared" si="70"/>
        <v>16.666666666666664</v>
      </c>
      <c r="U306" s="13">
        <f>+Ene!M306+Feb!M306+Mar!M306+Abr!M306+May!M306+Jun!M306+Jul!M306+Ago!M306+Set!M306+Oct!M306+Nov!M306+Dic!M306</f>
        <v>1</v>
      </c>
      <c r="V306" s="13">
        <f>+Ene!N306+Feb!N306+Mar!N306+Abr!N306+May!N306+Jun!N306+Jul!N306+Ago!N306+Set!N306+Oct!N306+Nov!N306+Dic!N306</f>
        <v>1</v>
      </c>
      <c r="W306" s="13">
        <f>+Ene!O306+Feb!O306+Mar!O306+Abr!O306+May!O306+Jun!O306+Jul!O306+Ago!O306+Set!O306+Oct!O306+Nov!O306+Dic!O306</f>
        <v>3</v>
      </c>
      <c r="X306" s="13">
        <f t="shared" si="71"/>
        <v>5</v>
      </c>
      <c r="Y306" s="56">
        <f t="shared" si="72"/>
        <v>37.334941906440221</v>
      </c>
      <c r="Z306" s="47">
        <f t="shared" si="73"/>
        <v>13.392280112634936</v>
      </c>
      <c r="AA306" s="14">
        <f>+Ene!P306+Feb!P306+Mar!P306+Abr!P306+May!P306+Jun!P306+Jul!P306+Ago!P306+Set!P306+Oct!P306+Nov!P306+Dic!P306</f>
        <v>0</v>
      </c>
      <c r="AB306" s="13">
        <f>+Ene!Q306+Feb!Q306+Mar!Q306+Abr!Q306+May!Q306+Jun!Q306+Jul!Q306+Ago!Q306+Set!Q306+Oct!Q306+Nov!Q306+Dic!Q306</f>
        <v>2</v>
      </c>
      <c r="AC306" s="13">
        <f>+Ene!R306+Feb!R306+Mar!R306+Abr!R306+May!R306+Jun!R306+Jul!R306+Ago!R306+Set!R306+Oct!R306+Nov!R306+Dic!R306</f>
        <v>6</v>
      </c>
      <c r="AD306" s="13">
        <f>+Ene!S306+Feb!S306+Mar!S306+Abr!S306+May!S306+Jun!S306+Jul!S306+Ago!S306+Set!S306+Oct!S306+Nov!S306+Dic!S306</f>
        <v>1</v>
      </c>
      <c r="AE306" s="13">
        <f t="shared" si="74"/>
        <v>9</v>
      </c>
      <c r="AF306" s="52">
        <v>180</v>
      </c>
      <c r="AG306" s="47">
        <f t="shared" si="75"/>
        <v>5</v>
      </c>
      <c r="AH306" s="14">
        <f>+Ene!T306+Feb!T306+Mar!T306+Abr!T306+May!T306+Jun!T306+Jul!T306+Ago!T306+Set!T306+Oct!T306+Nov!T306+Dic!T306</f>
        <v>8</v>
      </c>
      <c r="AI306" s="13">
        <f>+Ene!U306+Feb!U306+Mar!U306+Abr!U306+May!U306+Jun!U306+Jul!U306+Ago!U306+Set!U306+Oct!U306+Nov!U306+Dic!U306</f>
        <v>16</v>
      </c>
      <c r="AJ306" s="13">
        <f>+Ene!V306+Feb!V306+Mar!V306+Abr!V306+May!V306+Jun!V306+Jul!V306+Ago!V306+Set!V306+Oct!V306+Nov!V306+Dic!V306</f>
        <v>9</v>
      </c>
      <c r="AK306" s="13">
        <f>+Ene!W306+Feb!W306+Mar!W306+Abr!W306+May!W306+Jun!W306+Jul!W306+Ago!W306+Set!W306+Oct!W306+Nov!W306+Dic!W306</f>
        <v>7</v>
      </c>
      <c r="AL306" s="13">
        <f t="shared" si="76"/>
        <v>40</v>
      </c>
      <c r="AM306" s="56">
        <f t="shared" si="77"/>
        <v>37.334941906440221</v>
      </c>
      <c r="AN306" s="47">
        <f t="shared" si="78"/>
        <v>107.13824090107948</v>
      </c>
      <c r="AO306" s="62">
        <f t="shared" si="79"/>
        <v>25.334941906440221</v>
      </c>
      <c r="AP306" s="40">
        <f>+Ene!X306+Feb!W306+Mar!W306+Abr!W306+May!W306+Jun!W306+Jul!W306+Ago!W306+Set!W306+Oct!W306+Nov!W306+Dic!W306</f>
        <v>0</v>
      </c>
      <c r="AQ306" s="59">
        <f t="shared" si="80"/>
        <v>0</v>
      </c>
      <c r="AR306" s="8">
        <f>+Ene!Y306+Feb!Y306+Mar!Y306+Abr!Y306+May!Y306+Jun!Y306+Jul!Y306+Ago!Y306+Set!Y306+Oct!Y306+Nov!Y306+Dic!Y306</f>
        <v>0</v>
      </c>
      <c r="AS306" s="59">
        <f t="shared" si="81"/>
        <v>0</v>
      </c>
      <c r="AT306" s="13">
        <f>+Ene!AA306+Feb!AA306+Mar!AA306+Abr!AA306+May!AA306+Jun!AA306+Jul!AA306+Ago!AA306+Set!AA306+Oct!AA306+Nov!AA306+Dic!AA306</f>
        <v>0</v>
      </c>
      <c r="AU306" s="13">
        <f>+Ene!AB306+Feb!AB306+Mar!AB306+Abr!AB306+May!AB306+Jun!AB306+Jul!AB306+Ago!AB306+Set!AB306+Oct!AB306+Nov!AB306+Dic!AB306</f>
        <v>0</v>
      </c>
      <c r="AV306" s="13">
        <f>+Ene!AC306+Feb!AC306+Mar!AC306+Abr!AC306+May!AC306+Jun!AC306+Jul!AC306+Ago!AC306+Set!AC306+Oct!AC306+Nov!AC306+Dic!AC306</f>
        <v>0</v>
      </c>
      <c r="AW306" s="14">
        <f t="shared" si="82"/>
        <v>0</v>
      </c>
      <c r="AX306" s="56">
        <f t="shared" si="83"/>
        <v>37.334941906440221</v>
      </c>
      <c r="AY306" s="47">
        <f t="shared" si="84"/>
        <v>0</v>
      </c>
    </row>
    <row r="307" spans="1:51" x14ac:dyDescent="0.3">
      <c r="A307" s="79" t="s">
        <v>21</v>
      </c>
      <c r="B307" s="79" t="s">
        <v>7</v>
      </c>
      <c r="C307" s="80">
        <v>401</v>
      </c>
      <c r="D307" s="79" t="s">
        <v>7</v>
      </c>
      <c r="E307" s="79" t="s">
        <v>21</v>
      </c>
      <c r="F307" s="79" t="s">
        <v>7</v>
      </c>
      <c r="G307" s="81" t="s">
        <v>264</v>
      </c>
      <c r="H307" s="82">
        <v>7412</v>
      </c>
      <c r="I307" s="84" t="s">
        <v>415</v>
      </c>
      <c r="J307" s="54">
        <v>14</v>
      </c>
      <c r="K307" s="54">
        <v>14</v>
      </c>
      <c r="L307" s="54">
        <v>16.322105592813386</v>
      </c>
      <c r="M307" s="54">
        <v>17.891687513865548</v>
      </c>
      <c r="N307" s="54">
        <v>34.213793106678935</v>
      </c>
      <c r="O307" s="54">
        <v>48.213793106678935</v>
      </c>
      <c r="P307" s="40">
        <f>+Ene!J307+Feb!J307+Mar!J307+Abr!J307+May!J307+Jun!J307+Jul!J307+Ago!J307+Set!J307+Oct!J307+Nov!J307+Dic!J307</f>
        <v>1</v>
      </c>
      <c r="Q307" s="8">
        <f>+Ene!K307+Feb!K307+Mar!K307+Abr!K307+May!K307+Jun!K307+Jul!K307+Ago!K307+Set!K307+Oct!K307+Nov!K307+Dic!K307</f>
        <v>2</v>
      </c>
      <c r="R307" s="42">
        <f>+Ene!L307+Feb!L307+Mar!L307+Abr!L307+May!L307+Jun!L307+Jul!L307+Ago!L307+Set!L307+Oct!L307+Nov!L307+Dic!L307</f>
        <v>2</v>
      </c>
      <c r="S307" s="54">
        <f t="shared" si="69"/>
        <v>14</v>
      </c>
      <c r="T307" s="51">
        <f t="shared" si="70"/>
        <v>14.285714285714285</v>
      </c>
      <c r="U307" s="13">
        <f>+Ene!M307+Feb!M307+Mar!M307+Abr!M307+May!M307+Jun!M307+Jul!M307+Ago!M307+Set!M307+Oct!M307+Nov!M307+Dic!M307</f>
        <v>0</v>
      </c>
      <c r="V307" s="13">
        <f>+Ene!N307+Feb!N307+Mar!N307+Abr!N307+May!N307+Jun!N307+Jul!N307+Ago!N307+Set!N307+Oct!N307+Nov!N307+Dic!N307</f>
        <v>0</v>
      </c>
      <c r="W307" s="13">
        <f>+Ene!O307+Feb!O307+Mar!O307+Abr!O307+May!O307+Jun!O307+Jul!O307+Ago!O307+Set!O307+Oct!O307+Nov!O307+Dic!O307</f>
        <v>0</v>
      </c>
      <c r="X307" s="13">
        <f t="shared" si="71"/>
        <v>0</v>
      </c>
      <c r="Y307" s="56">
        <f t="shared" si="72"/>
        <v>48.213793106678935</v>
      </c>
      <c r="Z307" s="47">
        <f t="shared" si="73"/>
        <v>0</v>
      </c>
      <c r="AA307" s="14">
        <f>+Ene!P307+Feb!P307+Mar!P307+Abr!P307+May!P307+Jun!P307+Jul!P307+Ago!P307+Set!P307+Oct!P307+Nov!P307+Dic!P307</f>
        <v>0</v>
      </c>
      <c r="AB307" s="13">
        <f>+Ene!Q307+Feb!Q307+Mar!Q307+Abr!Q307+May!Q307+Jun!Q307+Jul!Q307+Ago!Q307+Set!Q307+Oct!Q307+Nov!Q307+Dic!Q307</f>
        <v>1</v>
      </c>
      <c r="AC307" s="13">
        <f>+Ene!R307+Feb!R307+Mar!R307+Abr!R307+May!R307+Jun!R307+Jul!R307+Ago!R307+Set!R307+Oct!R307+Nov!R307+Dic!R307</f>
        <v>7</v>
      </c>
      <c r="AD307" s="13">
        <f>+Ene!S307+Feb!S307+Mar!S307+Abr!S307+May!S307+Jun!S307+Jul!S307+Ago!S307+Set!S307+Oct!S307+Nov!S307+Dic!S307</f>
        <v>3</v>
      </c>
      <c r="AE307" s="13">
        <f t="shared" si="74"/>
        <v>11</v>
      </c>
      <c r="AF307" s="52">
        <v>51</v>
      </c>
      <c r="AG307" s="47">
        <f t="shared" si="75"/>
        <v>21.568627450980394</v>
      </c>
      <c r="AH307" s="14">
        <f>+Ene!T307+Feb!T307+Mar!T307+Abr!T307+May!T307+Jun!T307+Jul!T307+Ago!T307+Set!T307+Oct!T307+Nov!T307+Dic!T307</f>
        <v>5</v>
      </c>
      <c r="AI307" s="13">
        <f>+Ene!U307+Feb!U307+Mar!U307+Abr!U307+May!U307+Jun!U307+Jul!U307+Ago!U307+Set!U307+Oct!U307+Nov!U307+Dic!U307</f>
        <v>0</v>
      </c>
      <c r="AJ307" s="13">
        <f>+Ene!V307+Feb!V307+Mar!V307+Abr!V307+May!V307+Jun!V307+Jul!V307+Ago!V307+Set!V307+Oct!V307+Nov!V307+Dic!V307</f>
        <v>0</v>
      </c>
      <c r="AK307" s="13">
        <f>+Ene!W307+Feb!W307+Mar!W307+Abr!W307+May!W307+Jun!W307+Jul!W307+Ago!W307+Set!W307+Oct!W307+Nov!W307+Dic!W307</f>
        <v>0</v>
      </c>
      <c r="AL307" s="13">
        <f t="shared" si="76"/>
        <v>5</v>
      </c>
      <c r="AM307" s="56">
        <f t="shared" si="77"/>
        <v>48.213793106678935</v>
      </c>
      <c r="AN307" s="47">
        <f t="shared" si="78"/>
        <v>10.37047632601087</v>
      </c>
      <c r="AO307" s="62">
        <f t="shared" si="79"/>
        <v>34.213793106678935</v>
      </c>
      <c r="AP307" s="40">
        <f>+Ene!X307+Feb!W307+Mar!W307+Abr!W307+May!W307+Jun!W307+Jul!W307+Ago!W307+Set!W307+Oct!W307+Nov!W307+Dic!W307</f>
        <v>0</v>
      </c>
      <c r="AQ307" s="59">
        <f t="shared" si="80"/>
        <v>0</v>
      </c>
      <c r="AR307" s="8">
        <f>+Ene!Y307+Feb!Y307+Mar!Y307+Abr!Y307+May!Y307+Jun!Y307+Jul!Y307+Ago!Y307+Set!Y307+Oct!Y307+Nov!Y307+Dic!Y307</f>
        <v>0</v>
      </c>
      <c r="AS307" s="59">
        <f t="shared" si="81"/>
        <v>0</v>
      </c>
      <c r="AT307" s="13">
        <f>+Ene!AA307+Feb!AA307+Mar!AA307+Abr!AA307+May!AA307+Jun!AA307+Jul!AA307+Ago!AA307+Set!AA307+Oct!AA307+Nov!AA307+Dic!AA307</f>
        <v>0</v>
      </c>
      <c r="AU307" s="13">
        <f>+Ene!AB307+Feb!AB307+Mar!AB307+Abr!AB307+May!AB307+Jun!AB307+Jul!AB307+Ago!AB307+Set!AB307+Oct!AB307+Nov!AB307+Dic!AB307</f>
        <v>0</v>
      </c>
      <c r="AV307" s="13">
        <f>+Ene!AC307+Feb!AC307+Mar!AC307+Abr!AC307+May!AC307+Jun!AC307+Jul!AC307+Ago!AC307+Set!AC307+Oct!AC307+Nov!AC307+Dic!AC307</f>
        <v>0</v>
      </c>
      <c r="AW307" s="14">
        <f t="shared" si="82"/>
        <v>0</v>
      </c>
      <c r="AX307" s="56">
        <f t="shared" si="83"/>
        <v>48.213793106678935</v>
      </c>
      <c r="AY307" s="47">
        <f t="shared" si="84"/>
        <v>0</v>
      </c>
    </row>
    <row r="308" spans="1:51" x14ac:dyDescent="0.3">
      <c r="A308" s="79" t="s">
        <v>21</v>
      </c>
      <c r="B308" s="79" t="s">
        <v>7</v>
      </c>
      <c r="C308" s="80">
        <v>401</v>
      </c>
      <c r="D308" s="79" t="s">
        <v>7</v>
      </c>
      <c r="E308" s="79" t="s">
        <v>21</v>
      </c>
      <c r="F308" s="79" t="s">
        <v>7</v>
      </c>
      <c r="G308" s="81" t="s">
        <v>264</v>
      </c>
      <c r="H308" s="82">
        <v>11579</v>
      </c>
      <c r="I308" s="84" t="s">
        <v>416</v>
      </c>
      <c r="J308" s="54">
        <v>9</v>
      </c>
      <c r="K308" s="54">
        <v>9</v>
      </c>
      <c r="L308" s="54">
        <v>12.352463064126427</v>
      </c>
      <c r="M308" s="54">
        <v>13.540312425574871</v>
      </c>
      <c r="N308" s="54">
        <v>25.8927754897013</v>
      </c>
      <c r="O308" s="54">
        <v>34.892775489701293</v>
      </c>
      <c r="P308" s="40">
        <f>+Ene!J308+Feb!J308+Mar!J308+Abr!J308+May!J308+Jun!J308+Jul!J308+Ago!J308+Set!J308+Oct!J308+Nov!J308+Dic!J308</f>
        <v>2</v>
      </c>
      <c r="Q308" s="8">
        <f>+Ene!K308+Feb!K308+Mar!K308+Abr!K308+May!K308+Jun!K308+Jul!K308+Ago!K308+Set!K308+Oct!K308+Nov!K308+Dic!K308</f>
        <v>0</v>
      </c>
      <c r="R308" s="42">
        <f>+Ene!L308+Feb!L308+Mar!L308+Abr!L308+May!L308+Jun!L308+Jul!L308+Ago!L308+Set!L308+Oct!L308+Nov!L308+Dic!L308</f>
        <v>2</v>
      </c>
      <c r="S308" s="54">
        <f t="shared" si="69"/>
        <v>9</v>
      </c>
      <c r="T308" s="51">
        <f t="shared" si="70"/>
        <v>22.222222222222221</v>
      </c>
      <c r="U308" s="13">
        <f>+Ene!M308+Feb!M308+Mar!M308+Abr!M308+May!M308+Jun!M308+Jul!M308+Ago!M308+Set!M308+Oct!M308+Nov!M308+Dic!M308</f>
        <v>1</v>
      </c>
      <c r="V308" s="13">
        <f>+Ene!N308+Feb!N308+Mar!N308+Abr!N308+May!N308+Jun!N308+Jul!N308+Ago!N308+Set!N308+Oct!N308+Nov!N308+Dic!N308</f>
        <v>0</v>
      </c>
      <c r="W308" s="13">
        <f>+Ene!O308+Feb!O308+Mar!O308+Abr!O308+May!O308+Jun!O308+Jul!O308+Ago!O308+Set!O308+Oct!O308+Nov!O308+Dic!O308</f>
        <v>0</v>
      </c>
      <c r="X308" s="13">
        <f t="shared" si="71"/>
        <v>1</v>
      </c>
      <c r="Y308" s="56">
        <f t="shared" si="72"/>
        <v>34.892775489701293</v>
      </c>
      <c r="Z308" s="47">
        <f t="shared" si="73"/>
        <v>2.8659227761779884</v>
      </c>
      <c r="AA308" s="14">
        <f>+Ene!P308+Feb!P308+Mar!P308+Abr!P308+May!P308+Jun!P308+Jul!P308+Ago!P308+Set!P308+Oct!P308+Nov!P308+Dic!P308</f>
        <v>0</v>
      </c>
      <c r="AB308" s="13">
        <f>+Ene!Q308+Feb!Q308+Mar!Q308+Abr!Q308+May!Q308+Jun!Q308+Jul!Q308+Ago!Q308+Set!Q308+Oct!Q308+Nov!Q308+Dic!Q308</f>
        <v>1</v>
      </c>
      <c r="AC308" s="13">
        <f>+Ene!R308+Feb!R308+Mar!R308+Abr!R308+May!R308+Jun!R308+Jul!R308+Ago!R308+Set!R308+Oct!R308+Nov!R308+Dic!R308</f>
        <v>0</v>
      </c>
      <c r="AD308" s="13">
        <f>+Ene!S308+Feb!S308+Mar!S308+Abr!S308+May!S308+Jun!S308+Jul!S308+Ago!S308+Set!S308+Oct!S308+Nov!S308+Dic!S308</f>
        <v>1</v>
      </c>
      <c r="AE308" s="13">
        <f t="shared" si="74"/>
        <v>2</v>
      </c>
      <c r="AF308" s="56">
        <v>13</v>
      </c>
      <c r="AG308" s="47">
        <f t="shared" si="75"/>
        <v>15.384615384615385</v>
      </c>
      <c r="AH308" s="14">
        <f>+Ene!T308+Feb!T308+Mar!T308+Abr!T308+May!T308+Jun!T308+Jul!T308+Ago!T308+Set!T308+Oct!T308+Nov!T308+Dic!T308</f>
        <v>8</v>
      </c>
      <c r="AI308" s="13">
        <f>+Ene!U308+Feb!U308+Mar!U308+Abr!U308+May!U308+Jun!U308+Jul!U308+Ago!U308+Set!U308+Oct!U308+Nov!U308+Dic!U308</f>
        <v>7</v>
      </c>
      <c r="AJ308" s="13">
        <f>+Ene!V308+Feb!V308+Mar!V308+Abr!V308+May!V308+Jun!V308+Jul!V308+Ago!V308+Set!V308+Oct!V308+Nov!V308+Dic!V308</f>
        <v>0</v>
      </c>
      <c r="AK308" s="13">
        <f>+Ene!W308+Feb!W308+Mar!W308+Abr!W308+May!W308+Jun!W308+Jul!W308+Ago!W308+Set!W308+Oct!W308+Nov!W308+Dic!W308</f>
        <v>0</v>
      </c>
      <c r="AL308" s="13">
        <f t="shared" si="76"/>
        <v>15</v>
      </c>
      <c r="AM308" s="56">
        <f t="shared" si="77"/>
        <v>34.892775489701293</v>
      </c>
      <c r="AN308" s="47">
        <f t="shared" si="78"/>
        <v>42.988841642669826</v>
      </c>
      <c r="AO308" s="62">
        <f t="shared" si="79"/>
        <v>25.8927754897013</v>
      </c>
      <c r="AP308" s="40">
        <f>+Ene!X308+Feb!W308+Mar!W308+Abr!W308+May!W308+Jun!W308+Jul!W308+Ago!W308+Set!W308+Oct!W308+Nov!W308+Dic!W308</f>
        <v>0</v>
      </c>
      <c r="AQ308" s="59">
        <f t="shared" si="80"/>
        <v>0</v>
      </c>
      <c r="AR308" s="8">
        <f>+Ene!Y308+Feb!Y308+Mar!Y308+Abr!Y308+May!Y308+Jun!Y308+Jul!Y308+Ago!Y308+Set!Y308+Oct!Y308+Nov!Y308+Dic!Y308</f>
        <v>0</v>
      </c>
      <c r="AS308" s="59">
        <f t="shared" si="81"/>
        <v>0</v>
      </c>
      <c r="AT308" s="13">
        <f>+Ene!AA308+Feb!AA308+Mar!AA308+Abr!AA308+May!AA308+Jun!AA308+Jul!AA308+Ago!AA308+Set!AA308+Oct!AA308+Nov!AA308+Dic!AA308</f>
        <v>0</v>
      </c>
      <c r="AU308" s="13">
        <f>+Ene!AB308+Feb!AB308+Mar!AB308+Abr!AB308+May!AB308+Jun!AB308+Jul!AB308+Ago!AB308+Set!AB308+Oct!AB308+Nov!AB308+Dic!AB308</f>
        <v>0</v>
      </c>
      <c r="AV308" s="13">
        <f>+Ene!AC308+Feb!AC308+Mar!AC308+Abr!AC308+May!AC308+Jun!AC308+Jul!AC308+Ago!AC308+Set!AC308+Oct!AC308+Nov!AC308+Dic!AC308</f>
        <v>0</v>
      </c>
      <c r="AW308" s="14">
        <f t="shared" si="82"/>
        <v>0</v>
      </c>
      <c r="AX308" s="56">
        <f t="shared" si="83"/>
        <v>34.892775489701293</v>
      </c>
      <c r="AY308" s="47">
        <f t="shared" si="84"/>
        <v>0</v>
      </c>
    </row>
    <row r="309" spans="1:51" x14ac:dyDescent="0.3">
      <c r="A309" s="79" t="s">
        <v>21</v>
      </c>
      <c r="B309" s="79" t="s">
        <v>7</v>
      </c>
      <c r="C309" s="80">
        <v>401</v>
      </c>
      <c r="D309" s="79" t="s">
        <v>7</v>
      </c>
      <c r="E309" s="79" t="s">
        <v>21</v>
      </c>
      <c r="F309" s="79" t="s">
        <v>7</v>
      </c>
      <c r="G309" s="81" t="s">
        <v>264</v>
      </c>
      <c r="H309" s="82">
        <v>16827</v>
      </c>
      <c r="I309" s="84" t="s">
        <v>417</v>
      </c>
      <c r="J309" s="54">
        <v>9</v>
      </c>
      <c r="K309" s="54">
        <v>9</v>
      </c>
      <c r="L309" s="54">
        <v>15.363088617779722</v>
      </c>
      <c r="M309" s="54">
        <v>16.840448631711165</v>
      </c>
      <c r="N309" s="54">
        <v>32.203537249490886</v>
      </c>
      <c r="O309" s="54">
        <v>41.203537249490893</v>
      </c>
      <c r="P309" s="40">
        <f>+Ene!J309+Feb!J309+Mar!J309+Abr!J309+May!J309+Jun!J309+Jul!J309+Ago!J309+Set!J309+Oct!J309+Nov!J309+Dic!J309</f>
        <v>1</v>
      </c>
      <c r="Q309" s="8">
        <f>+Ene!K309+Feb!K309+Mar!K309+Abr!K309+May!K309+Jun!K309+Jul!K309+Ago!K309+Set!K309+Oct!K309+Nov!K309+Dic!K309</f>
        <v>0</v>
      </c>
      <c r="R309" s="42">
        <f>+Ene!L309+Feb!L309+Mar!L309+Abr!L309+May!L309+Jun!L309+Jul!L309+Ago!L309+Set!L309+Oct!L309+Nov!L309+Dic!L309</f>
        <v>0</v>
      </c>
      <c r="S309" s="54">
        <f t="shared" si="69"/>
        <v>9</v>
      </c>
      <c r="T309" s="51">
        <f t="shared" si="70"/>
        <v>0</v>
      </c>
      <c r="U309" s="13">
        <f>+Ene!M309+Feb!M309+Mar!M309+Abr!M309+May!M309+Jun!M309+Jul!M309+Ago!M309+Set!M309+Oct!M309+Nov!M309+Dic!M309</f>
        <v>1</v>
      </c>
      <c r="V309" s="13">
        <f>+Ene!N309+Feb!N309+Mar!N309+Abr!N309+May!N309+Jun!N309+Jul!N309+Ago!N309+Set!N309+Oct!N309+Nov!N309+Dic!N309</f>
        <v>1</v>
      </c>
      <c r="W309" s="13">
        <f>+Ene!O309+Feb!O309+Mar!O309+Abr!O309+May!O309+Jun!O309+Jul!O309+Ago!O309+Set!O309+Oct!O309+Nov!O309+Dic!O309</f>
        <v>1</v>
      </c>
      <c r="X309" s="13">
        <f t="shared" si="71"/>
        <v>3</v>
      </c>
      <c r="Y309" s="56">
        <f t="shared" si="72"/>
        <v>41.203537249490893</v>
      </c>
      <c r="Z309" s="47">
        <f t="shared" si="73"/>
        <v>7.2809282898085828</v>
      </c>
      <c r="AA309" s="14">
        <f>+Ene!P309+Feb!P309+Mar!P309+Abr!P309+May!P309+Jun!P309+Jul!P309+Ago!P309+Set!P309+Oct!P309+Nov!P309+Dic!P309</f>
        <v>0</v>
      </c>
      <c r="AB309" s="13">
        <f>+Ene!Q309+Feb!Q309+Mar!Q309+Abr!Q309+May!Q309+Jun!Q309+Jul!Q309+Ago!Q309+Set!Q309+Oct!Q309+Nov!Q309+Dic!Q309</f>
        <v>2</v>
      </c>
      <c r="AC309" s="13">
        <f>+Ene!R309+Feb!R309+Mar!R309+Abr!R309+May!R309+Jun!R309+Jul!R309+Ago!R309+Set!R309+Oct!R309+Nov!R309+Dic!R309</f>
        <v>4</v>
      </c>
      <c r="AD309" s="13">
        <f>+Ene!S309+Feb!S309+Mar!S309+Abr!S309+May!S309+Jun!S309+Jul!S309+Ago!S309+Set!S309+Oct!S309+Nov!S309+Dic!S309</f>
        <v>4</v>
      </c>
      <c r="AE309" s="13">
        <f t="shared" si="74"/>
        <v>10</v>
      </c>
      <c r="AF309" s="52">
        <v>313</v>
      </c>
      <c r="AG309" s="47">
        <f t="shared" si="75"/>
        <v>3.1948881789137378</v>
      </c>
      <c r="AH309" s="14">
        <f>+Ene!T309+Feb!T309+Mar!T309+Abr!T309+May!T309+Jun!T309+Jul!T309+Ago!T309+Set!T309+Oct!T309+Nov!T309+Dic!T309</f>
        <v>2</v>
      </c>
      <c r="AI309" s="13">
        <f>+Ene!U309+Feb!U309+Mar!U309+Abr!U309+May!U309+Jun!U309+Jul!U309+Ago!U309+Set!U309+Oct!U309+Nov!U309+Dic!U309</f>
        <v>0</v>
      </c>
      <c r="AJ309" s="13">
        <f>+Ene!V309+Feb!V309+Mar!V309+Abr!V309+May!V309+Jun!V309+Jul!V309+Ago!V309+Set!V309+Oct!V309+Nov!V309+Dic!V309</f>
        <v>0</v>
      </c>
      <c r="AK309" s="13">
        <f>+Ene!W309+Feb!W309+Mar!W309+Abr!W309+May!W309+Jun!W309+Jul!W309+Ago!W309+Set!W309+Oct!W309+Nov!W309+Dic!W309</f>
        <v>1</v>
      </c>
      <c r="AL309" s="13">
        <f t="shared" si="76"/>
        <v>3</v>
      </c>
      <c r="AM309" s="56">
        <f t="shared" si="77"/>
        <v>41.203537249490893</v>
      </c>
      <c r="AN309" s="47">
        <f t="shared" si="78"/>
        <v>7.2809282898085828</v>
      </c>
      <c r="AO309" s="62">
        <f t="shared" si="79"/>
        <v>32.203537249490886</v>
      </c>
      <c r="AP309" s="40">
        <f>+Ene!X309+Feb!W309+Mar!W309+Abr!W309+May!W309+Jun!W309+Jul!W309+Ago!W309+Set!W309+Oct!W309+Nov!W309+Dic!W309</f>
        <v>0</v>
      </c>
      <c r="AQ309" s="59">
        <f t="shared" si="80"/>
        <v>0</v>
      </c>
      <c r="AR309" s="8">
        <f>+Ene!Y309+Feb!Y309+Mar!Y309+Abr!Y309+May!Y309+Jun!Y309+Jul!Y309+Ago!Y309+Set!Y309+Oct!Y309+Nov!Y309+Dic!Y309</f>
        <v>0</v>
      </c>
      <c r="AS309" s="59">
        <f t="shared" si="81"/>
        <v>0</v>
      </c>
      <c r="AT309" s="13">
        <f>+Ene!AA309+Feb!AA309+Mar!AA309+Abr!AA309+May!AA309+Jun!AA309+Jul!AA309+Ago!AA309+Set!AA309+Oct!AA309+Nov!AA309+Dic!AA309</f>
        <v>0</v>
      </c>
      <c r="AU309" s="13">
        <f>+Ene!AB309+Feb!AB309+Mar!AB309+Abr!AB309+May!AB309+Jun!AB309+Jul!AB309+Ago!AB309+Set!AB309+Oct!AB309+Nov!AB309+Dic!AB309</f>
        <v>0</v>
      </c>
      <c r="AV309" s="13">
        <f>+Ene!AC309+Feb!AC309+Mar!AC309+Abr!AC309+May!AC309+Jun!AC309+Jul!AC309+Ago!AC309+Set!AC309+Oct!AC309+Nov!AC309+Dic!AC309</f>
        <v>1</v>
      </c>
      <c r="AW309" s="14">
        <f t="shared" si="82"/>
        <v>1</v>
      </c>
      <c r="AX309" s="56">
        <f t="shared" si="83"/>
        <v>41.203537249490893</v>
      </c>
      <c r="AY309" s="47">
        <f t="shared" si="84"/>
        <v>2.4269760966028611</v>
      </c>
    </row>
    <row r="310" spans="1:51" x14ac:dyDescent="0.3">
      <c r="A310" s="79" t="s">
        <v>21</v>
      </c>
      <c r="B310" s="79" t="s">
        <v>7</v>
      </c>
      <c r="C310" s="80">
        <v>401</v>
      </c>
      <c r="D310" s="79" t="s">
        <v>7</v>
      </c>
      <c r="E310" s="79" t="s">
        <v>21</v>
      </c>
      <c r="F310" s="79" t="s">
        <v>7</v>
      </c>
      <c r="G310" s="81" t="s">
        <v>264</v>
      </c>
      <c r="H310" s="82">
        <v>17570</v>
      </c>
      <c r="I310" s="84" t="s">
        <v>418</v>
      </c>
      <c r="J310" s="54">
        <v>8</v>
      </c>
      <c r="K310" s="54">
        <v>8</v>
      </c>
      <c r="L310" s="54">
        <v>11.636625158407556</v>
      </c>
      <c r="M310" s="54">
        <v>12.755637430864558</v>
      </c>
      <c r="N310" s="54">
        <v>24.392262589272114</v>
      </c>
      <c r="O310" s="54">
        <v>32.392262589272114</v>
      </c>
      <c r="P310" s="40">
        <f>+Ene!J310+Feb!J310+Mar!J310+Abr!J310+May!J310+Jun!J310+Jul!J310+Ago!J310+Set!J310+Oct!J310+Nov!J310+Dic!J310</f>
        <v>2</v>
      </c>
      <c r="Q310" s="8">
        <f>+Ene!K310+Feb!K310+Mar!K310+Abr!K310+May!K310+Jun!K310+Jul!K310+Ago!K310+Set!K310+Oct!K310+Nov!K310+Dic!K310</f>
        <v>1</v>
      </c>
      <c r="R310" s="42">
        <f>+Ene!L310+Feb!L310+Mar!L310+Abr!L310+May!L310+Jun!L310+Jul!L310+Ago!L310+Set!L310+Oct!L310+Nov!L310+Dic!L310</f>
        <v>1</v>
      </c>
      <c r="S310" s="54">
        <f t="shared" si="69"/>
        <v>8</v>
      </c>
      <c r="T310" s="51">
        <f t="shared" si="70"/>
        <v>12.5</v>
      </c>
      <c r="U310" s="13">
        <f>+Ene!M310+Feb!M310+Mar!M310+Abr!M310+May!M310+Jun!M310+Jul!M310+Ago!M310+Set!M310+Oct!M310+Nov!M310+Dic!M310</f>
        <v>0</v>
      </c>
      <c r="V310" s="13">
        <f>+Ene!N310+Feb!N310+Mar!N310+Abr!N310+May!N310+Jun!N310+Jul!N310+Ago!N310+Set!N310+Oct!N310+Nov!N310+Dic!N310</f>
        <v>0</v>
      </c>
      <c r="W310" s="13">
        <f>+Ene!O310+Feb!O310+Mar!O310+Abr!O310+May!O310+Jun!O310+Jul!O310+Ago!O310+Set!O310+Oct!O310+Nov!O310+Dic!O310</f>
        <v>2</v>
      </c>
      <c r="X310" s="13">
        <f t="shared" si="71"/>
        <v>2</v>
      </c>
      <c r="Y310" s="56">
        <f t="shared" si="72"/>
        <v>32.392262589272114</v>
      </c>
      <c r="Z310" s="47">
        <f t="shared" si="73"/>
        <v>6.1743139877557462</v>
      </c>
      <c r="AA310" s="14">
        <f>+Ene!P310+Feb!P310+Mar!P310+Abr!P310+May!P310+Jun!P310+Jul!P310+Ago!P310+Set!P310+Oct!P310+Nov!P310+Dic!P310</f>
        <v>0</v>
      </c>
      <c r="AB310" s="13">
        <f>+Ene!Q310+Feb!Q310+Mar!Q310+Abr!Q310+May!Q310+Jun!Q310+Jul!Q310+Ago!Q310+Set!Q310+Oct!Q310+Nov!Q310+Dic!Q310</f>
        <v>2</v>
      </c>
      <c r="AC310" s="13">
        <f>+Ene!R310+Feb!R310+Mar!R310+Abr!R310+May!R310+Jun!R310+Jul!R310+Ago!R310+Set!R310+Oct!R310+Nov!R310+Dic!R310</f>
        <v>4</v>
      </c>
      <c r="AD310" s="13">
        <f>+Ene!S310+Feb!S310+Mar!S310+Abr!S310+May!S310+Jun!S310+Jul!S310+Ago!S310+Set!S310+Oct!S310+Nov!S310+Dic!S310</f>
        <v>1</v>
      </c>
      <c r="AE310" s="13">
        <f t="shared" si="74"/>
        <v>7</v>
      </c>
      <c r="AF310" s="52">
        <v>95</v>
      </c>
      <c r="AG310" s="47">
        <f t="shared" si="75"/>
        <v>7.3684210526315779</v>
      </c>
      <c r="AH310" s="14">
        <f>+Ene!T310+Feb!T310+Mar!T310+Abr!T310+May!T310+Jun!T310+Jul!T310+Ago!T310+Set!T310+Oct!T310+Nov!T310+Dic!T310</f>
        <v>10</v>
      </c>
      <c r="AI310" s="13">
        <f>+Ene!U310+Feb!U310+Mar!U310+Abr!U310+May!U310+Jun!U310+Jul!U310+Ago!U310+Set!U310+Oct!U310+Nov!U310+Dic!U310</f>
        <v>0</v>
      </c>
      <c r="AJ310" s="13">
        <f>+Ene!V310+Feb!V310+Mar!V310+Abr!V310+May!V310+Jun!V310+Jul!V310+Ago!V310+Set!V310+Oct!V310+Nov!V310+Dic!V310</f>
        <v>0</v>
      </c>
      <c r="AK310" s="13">
        <f>+Ene!W310+Feb!W310+Mar!W310+Abr!W310+May!W310+Jun!W310+Jul!W310+Ago!W310+Set!W310+Oct!W310+Nov!W310+Dic!W310</f>
        <v>0</v>
      </c>
      <c r="AL310" s="13">
        <f t="shared" si="76"/>
        <v>10</v>
      </c>
      <c r="AM310" s="56">
        <f t="shared" si="77"/>
        <v>32.392262589272114</v>
      </c>
      <c r="AN310" s="47">
        <f t="shared" si="78"/>
        <v>30.87156993877873</v>
      </c>
      <c r="AO310" s="62">
        <f t="shared" si="79"/>
        <v>24.392262589272114</v>
      </c>
      <c r="AP310" s="40">
        <f>+Ene!X310+Feb!W310+Mar!W310+Abr!W310+May!W310+Jun!W310+Jul!W310+Ago!W310+Set!W310+Oct!W310+Nov!W310+Dic!W310</f>
        <v>0</v>
      </c>
      <c r="AQ310" s="59">
        <f t="shared" si="80"/>
        <v>0</v>
      </c>
      <c r="AR310" s="8">
        <f>+Ene!Y310+Feb!Y310+Mar!Y310+Abr!Y310+May!Y310+Jun!Y310+Jul!Y310+Ago!Y310+Set!Y310+Oct!Y310+Nov!Y310+Dic!Y310</f>
        <v>0</v>
      </c>
      <c r="AS310" s="59">
        <f t="shared" si="81"/>
        <v>0</v>
      </c>
      <c r="AT310" s="13">
        <f>+Ene!AA310+Feb!AA310+Mar!AA310+Abr!AA310+May!AA310+Jun!AA310+Jul!AA310+Ago!AA310+Set!AA310+Oct!AA310+Nov!AA310+Dic!AA310</f>
        <v>0</v>
      </c>
      <c r="AU310" s="13">
        <f>+Ene!AB310+Feb!AB310+Mar!AB310+Abr!AB310+May!AB310+Jun!AB310+Jul!AB310+Ago!AB310+Set!AB310+Oct!AB310+Nov!AB310+Dic!AB310</f>
        <v>0</v>
      </c>
      <c r="AV310" s="13">
        <f>+Ene!AC310+Feb!AC310+Mar!AC310+Abr!AC310+May!AC310+Jun!AC310+Jul!AC310+Ago!AC310+Set!AC310+Oct!AC310+Nov!AC310+Dic!AC310</f>
        <v>0</v>
      </c>
      <c r="AW310" s="14">
        <f t="shared" si="82"/>
        <v>0</v>
      </c>
      <c r="AX310" s="56">
        <f t="shared" si="83"/>
        <v>32.392262589272114</v>
      </c>
      <c r="AY310" s="47">
        <f t="shared" si="84"/>
        <v>0</v>
      </c>
    </row>
    <row r="311" spans="1:51" x14ac:dyDescent="0.3">
      <c r="A311" s="79" t="s">
        <v>21</v>
      </c>
      <c r="B311" s="79" t="s">
        <v>7</v>
      </c>
      <c r="C311" s="80">
        <v>401</v>
      </c>
      <c r="D311" s="79" t="s">
        <v>7</v>
      </c>
      <c r="E311" s="79" t="s">
        <v>21</v>
      </c>
      <c r="F311" s="79" t="s">
        <v>7</v>
      </c>
      <c r="G311" s="81" t="s">
        <v>263</v>
      </c>
      <c r="H311" s="82">
        <v>228</v>
      </c>
      <c r="I311" s="84" t="s">
        <v>419</v>
      </c>
      <c r="J311" s="54">
        <v>270</v>
      </c>
      <c r="K311" s="54">
        <v>270</v>
      </c>
      <c r="L311" s="54">
        <v>281.44356730738201</v>
      </c>
      <c r="M311" s="54">
        <v>308.50801267137945</v>
      </c>
      <c r="N311" s="54">
        <v>589.9515799787614</v>
      </c>
      <c r="O311" s="54">
        <v>859.9515799787614</v>
      </c>
      <c r="P311" s="40">
        <f>+Ene!J311+Feb!J311+Mar!J311+Abr!J311+May!J311+Jun!J311+Jul!J311+Ago!J311+Set!J311+Oct!J311+Nov!J311+Dic!J311</f>
        <v>40</v>
      </c>
      <c r="Q311" s="8">
        <f>+Ene!K311+Feb!K311+Mar!K311+Abr!K311+May!K311+Jun!K311+Jul!K311+Ago!K311+Set!K311+Oct!K311+Nov!K311+Dic!K311</f>
        <v>34</v>
      </c>
      <c r="R311" s="42">
        <f>+Ene!L311+Feb!L311+Mar!L311+Abr!L311+May!L311+Jun!L311+Jul!L311+Ago!L311+Set!L311+Oct!L311+Nov!L311+Dic!L311</f>
        <v>27</v>
      </c>
      <c r="S311" s="54">
        <f t="shared" si="69"/>
        <v>270</v>
      </c>
      <c r="T311" s="51">
        <f t="shared" si="70"/>
        <v>10</v>
      </c>
      <c r="U311" s="13">
        <f>+Ene!M311+Feb!M311+Mar!M311+Abr!M311+May!M311+Jun!M311+Jul!M311+Ago!M311+Set!M311+Oct!M311+Nov!M311+Dic!M311</f>
        <v>19</v>
      </c>
      <c r="V311" s="13">
        <f>+Ene!N311+Feb!N311+Mar!N311+Abr!N311+May!N311+Jun!N311+Jul!N311+Ago!N311+Set!N311+Oct!N311+Nov!N311+Dic!N311</f>
        <v>17</v>
      </c>
      <c r="W311" s="13">
        <f>+Ene!O311+Feb!O311+Mar!O311+Abr!O311+May!O311+Jun!O311+Jul!O311+Ago!O311+Set!O311+Oct!O311+Nov!O311+Dic!O311</f>
        <v>24</v>
      </c>
      <c r="X311" s="13">
        <f t="shared" si="71"/>
        <v>60</v>
      </c>
      <c r="Y311" s="56">
        <f t="shared" si="72"/>
        <v>859.9515799787614</v>
      </c>
      <c r="Z311" s="47">
        <f t="shared" si="73"/>
        <v>6.9771370152586787</v>
      </c>
      <c r="AA311" s="14">
        <f>+Ene!P311+Feb!P311+Mar!P311+Abr!P311+May!P311+Jun!P311+Jul!P311+Ago!P311+Set!P311+Oct!P311+Nov!P311+Dic!P311</f>
        <v>3</v>
      </c>
      <c r="AB311" s="13">
        <f>+Ene!Q311+Feb!Q311+Mar!Q311+Abr!Q311+May!Q311+Jun!Q311+Jul!Q311+Ago!Q311+Set!Q311+Oct!Q311+Nov!Q311+Dic!Q311</f>
        <v>13</v>
      </c>
      <c r="AC311" s="13">
        <f>+Ene!R311+Feb!R311+Mar!R311+Abr!R311+May!R311+Jun!R311+Jul!R311+Ago!R311+Set!R311+Oct!R311+Nov!R311+Dic!R311</f>
        <v>88</v>
      </c>
      <c r="AD311" s="13">
        <f>+Ene!S311+Feb!S311+Mar!S311+Abr!S311+May!S311+Jun!S311+Jul!S311+Ago!S311+Set!S311+Oct!S311+Nov!S311+Dic!S311</f>
        <v>54</v>
      </c>
      <c r="AE311" s="13">
        <f t="shared" si="74"/>
        <v>158</v>
      </c>
      <c r="AF311" s="56">
        <v>35</v>
      </c>
      <c r="AG311" s="47">
        <f t="shared" si="75"/>
        <v>451.42857142857144</v>
      </c>
      <c r="AH311" s="14">
        <f>+Ene!T311+Feb!T311+Mar!T311+Abr!T311+May!T311+Jun!T311+Jul!T311+Ago!T311+Set!T311+Oct!T311+Nov!T311+Dic!T311</f>
        <v>118</v>
      </c>
      <c r="AI311" s="13">
        <f>+Ene!U311+Feb!U311+Mar!U311+Abr!U311+May!U311+Jun!U311+Jul!U311+Ago!U311+Set!U311+Oct!U311+Nov!U311+Dic!U311</f>
        <v>95</v>
      </c>
      <c r="AJ311" s="13">
        <f>+Ene!V311+Feb!V311+Mar!V311+Abr!V311+May!V311+Jun!V311+Jul!V311+Ago!V311+Set!V311+Oct!V311+Nov!V311+Dic!V311</f>
        <v>1</v>
      </c>
      <c r="AK311" s="13">
        <f>+Ene!W311+Feb!W311+Mar!W311+Abr!W311+May!W311+Jun!W311+Jul!W311+Ago!W311+Set!W311+Oct!W311+Nov!W311+Dic!W311</f>
        <v>1</v>
      </c>
      <c r="AL311" s="13">
        <f t="shared" si="76"/>
        <v>215</v>
      </c>
      <c r="AM311" s="56">
        <f t="shared" si="77"/>
        <v>859.9515799787614</v>
      </c>
      <c r="AN311" s="47">
        <f t="shared" si="78"/>
        <v>25.001407638010264</v>
      </c>
      <c r="AO311" s="62">
        <f t="shared" si="79"/>
        <v>589.9515799787614</v>
      </c>
      <c r="AP311" s="40">
        <f>+Ene!X311+Feb!W311+Mar!W311+Abr!W311+May!W311+Jun!W311+Jul!W311+Ago!W311+Set!W311+Oct!W311+Nov!W311+Dic!W311</f>
        <v>18</v>
      </c>
      <c r="AQ311" s="59">
        <f t="shared" si="80"/>
        <v>3.0510978546151213</v>
      </c>
      <c r="AR311" s="8">
        <f>+Ene!Y311+Feb!Y311+Mar!Y311+Abr!Y311+May!Y311+Jun!Y311+Jul!Y311+Ago!Y311+Set!Y311+Oct!Y311+Nov!Y311+Dic!Y311</f>
        <v>40</v>
      </c>
      <c r="AS311" s="59">
        <f t="shared" si="81"/>
        <v>6.7802174547002698</v>
      </c>
      <c r="AT311" s="13">
        <f>+Ene!AA311+Feb!AA311+Mar!AA311+Abr!AA311+May!AA311+Jun!AA311+Jul!AA311+Ago!AA311+Set!AA311+Oct!AA311+Nov!AA311+Dic!AA311</f>
        <v>2</v>
      </c>
      <c r="AU311" s="13">
        <f>+Ene!AB311+Feb!AB311+Mar!AB311+Abr!AB311+May!AB311+Jun!AB311+Jul!AB311+Ago!AB311+Set!AB311+Oct!AB311+Nov!AB311+Dic!AB311</f>
        <v>1</v>
      </c>
      <c r="AV311" s="13">
        <f>+Ene!AC311+Feb!AC311+Mar!AC311+Abr!AC311+May!AC311+Jun!AC311+Jul!AC311+Ago!AC311+Set!AC311+Oct!AC311+Nov!AC311+Dic!AC311</f>
        <v>0</v>
      </c>
      <c r="AW311" s="14">
        <f t="shared" si="82"/>
        <v>3</v>
      </c>
      <c r="AX311" s="56">
        <f t="shared" si="83"/>
        <v>859.9515799787614</v>
      </c>
      <c r="AY311" s="47">
        <f t="shared" si="84"/>
        <v>0.34885685076293393</v>
      </c>
    </row>
    <row r="312" spans="1:51" x14ac:dyDescent="0.3">
      <c r="A312" s="79" t="s">
        <v>21</v>
      </c>
      <c r="B312" s="79" t="s">
        <v>7</v>
      </c>
      <c r="C312" s="80">
        <v>401</v>
      </c>
      <c r="D312" s="79" t="s">
        <v>7</v>
      </c>
      <c r="E312" s="79" t="s">
        <v>21</v>
      </c>
      <c r="F312" s="79" t="s">
        <v>7</v>
      </c>
      <c r="G312" s="81" t="s">
        <v>264</v>
      </c>
      <c r="H312" s="82">
        <v>229</v>
      </c>
      <c r="I312" s="84" t="s">
        <v>420</v>
      </c>
      <c r="J312" s="54">
        <v>20</v>
      </c>
      <c r="K312" s="54">
        <v>20</v>
      </c>
      <c r="L312" s="54">
        <v>19.523925118428405</v>
      </c>
      <c r="M312" s="54">
        <v>21.401403469466285</v>
      </c>
      <c r="N312" s="54">
        <v>40.92532858789469</v>
      </c>
      <c r="O312" s="54">
        <v>60.925328587894697</v>
      </c>
      <c r="P312" s="40">
        <f>+Ene!J312+Feb!J312+Mar!J312+Abr!J312+May!J312+Jun!J312+Jul!J312+Ago!J312+Set!J312+Oct!J312+Nov!J312+Dic!J312</f>
        <v>0</v>
      </c>
      <c r="Q312" s="8">
        <f>+Ene!K312+Feb!K312+Mar!K312+Abr!K312+May!K312+Jun!K312+Jul!K312+Ago!K312+Set!K312+Oct!K312+Nov!K312+Dic!K312</f>
        <v>0</v>
      </c>
      <c r="R312" s="42">
        <f>+Ene!L312+Feb!L312+Mar!L312+Abr!L312+May!L312+Jun!L312+Jul!L312+Ago!L312+Set!L312+Oct!L312+Nov!L312+Dic!L312</f>
        <v>0</v>
      </c>
      <c r="S312" s="54">
        <f t="shared" si="69"/>
        <v>20</v>
      </c>
      <c r="T312" s="51">
        <f t="shared" si="70"/>
        <v>0</v>
      </c>
      <c r="U312" s="13">
        <f>+Ene!M312+Feb!M312+Mar!M312+Abr!M312+May!M312+Jun!M312+Jul!M312+Ago!M312+Set!M312+Oct!M312+Nov!M312+Dic!M312</f>
        <v>2</v>
      </c>
      <c r="V312" s="13">
        <f>+Ene!N312+Feb!N312+Mar!N312+Abr!N312+May!N312+Jun!N312+Jul!N312+Ago!N312+Set!N312+Oct!N312+Nov!N312+Dic!N312</f>
        <v>1</v>
      </c>
      <c r="W312" s="13">
        <f>+Ene!O312+Feb!O312+Mar!O312+Abr!O312+May!O312+Jun!O312+Jul!O312+Ago!O312+Set!O312+Oct!O312+Nov!O312+Dic!O312</f>
        <v>2</v>
      </c>
      <c r="X312" s="13">
        <f t="shared" si="71"/>
        <v>5</v>
      </c>
      <c r="Y312" s="56">
        <f t="shared" si="72"/>
        <v>60.925328587894697</v>
      </c>
      <c r="Z312" s="47">
        <f t="shared" si="73"/>
        <v>8.2067673919668511</v>
      </c>
      <c r="AA312" s="14">
        <f>+Ene!P312+Feb!P312+Mar!P312+Abr!P312+May!P312+Jun!P312+Jul!P312+Ago!P312+Set!P312+Oct!P312+Nov!P312+Dic!P312</f>
        <v>0</v>
      </c>
      <c r="AB312" s="13">
        <f>+Ene!Q312+Feb!Q312+Mar!Q312+Abr!Q312+May!Q312+Jun!Q312+Jul!Q312+Ago!Q312+Set!Q312+Oct!Q312+Nov!Q312+Dic!Q312</f>
        <v>0</v>
      </c>
      <c r="AC312" s="13">
        <f>+Ene!R312+Feb!R312+Mar!R312+Abr!R312+May!R312+Jun!R312+Jul!R312+Ago!R312+Set!R312+Oct!R312+Nov!R312+Dic!R312</f>
        <v>3</v>
      </c>
      <c r="AD312" s="13">
        <f>+Ene!S312+Feb!S312+Mar!S312+Abr!S312+May!S312+Jun!S312+Jul!S312+Ago!S312+Set!S312+Oct!S312+Nov!S312+Dic!S312</f>
        <v>6</v>
      </c>
      <c r="AE312" s="13">
        <f t="shared" si="74"/>
        <v>9</v>
      </c>
      <c r="AF312" s="52">
        <v>73</v>
      </c>
      <c r="AG312" s="47">
        <f t="shared" si="75"/>
        <v>12.328767123287671</v>
      </c>
      <c r="AH312" s="14">
        <f>+Ene!T312+Feb!T312+Mar!T312+Abr!T312+May!T312+Jun!T312+Jul!T312+Ago!T312+Set!T312+Oct!T312+Nov!T312+Dic!T312</f>
        <v>0</v>
      </c>
      <c r="AI312" s="13">
        <f>+Ene!U312+Feb!U312+Mar!U312+Abr!U312+May!U312+Jun!U312+Jul!U312+Ago!U312+Set!U312+Oct!U312+Nov!U312+Dic!U312</f>
        <v>6</v>
      </c>
      <c r="AJ312" s="13">
        <f>+Ene!V312+Feb!V312+Mar!V312+Abr!V312+May!V312+Jun!V312+Jul!V312+Ago!V312+Set!V312+Oct!V312+Nov!V312+Dic!V312</f>
        <v>6</v>
      </c>
      <c r="AK312" s="13">
        <f>+Ene!W312+Feb!W312+Mar!W312+Abr!W312+May!W312+Jun!W312+Jul!W312+Ago!W312+Set!W312+Oct!W312+Nov!W312+Dic!W312</f>
        <v>2</v>
      </c>
      <c r="AL312" s="13">
        <f t="shared" si="76"/>
        <v>14</v>
      </c>
      <c r="AM312" s="56">
        <f t="shared" si="77"/>
        <v>60.925328587894697</v>
      </c>
      <c r="AN312" s="47">
        <f t="shared" si="78"/>
        <v>22.978948697507185</v>
      </c>
      <c r="AO312" s="62">
        <f t="shared" si="79"/>
        <v>40.92532858789469</v>
      </c>
      <c r="AP312" s="40">
        <f>+Ene!X312+Feb!W312+Mar!W312+Abr!W312+May!W312+Jun!W312+Jul!W312+Ago!W312+Set!W312+Oct!W312+Nov!W312+Dic!W312</f>
        <v>5</v>
      </c>
      <c r="AQ312" s="59">
        <f t="shared" si="80"/>
        <v>12.217372889900146</v>
      </c>
      <c r="AR312" s="8">
        <f>+Ene!Y312+Feb!Y312+Mar!Y312+Abr!Y312+May!Y312+Jun!Y312+Jul!Y312+Ago!Y312+Set!Y312+Oct!Y312+Nov!Y312+Dic!Y312</f>
        <v>5</v>
      </c>
      <c r="AS312" s="59">
        <f t="shared" si="81"/>
        <v>12.217372889900146</v>
      </c>
      <c r="AT312" s="13">
        <f>+Ene!AA312+Feb!AA312+Mar!AA312+Abr!AA312+May!AA312+Jun!AA312+Jul!AA312+Ago!AA312+Set!AA312+Oct!AA312+Nov!AA312+Dic!AA312</f>
        <v>0</v>
      </c>
      <c r="AU312" s="13">
        <f>+Ene!AB312+Feb!AB312+Mar!AB312+Abr!AB312+May!AB312+Jun!AB312+Jul!AB312+Ago!AB312+Set!AB312+Oct!AB312+Nov!AB312+Dic!AB312</f>
        <v>0</v>
      </c>
      <c r="AV312" s="13">
        <f>+Ene!AC312+Feb!AC312+Mar!AC312+Abr!AC312+May!AC312+Jun!AC312+Jul!AC312+Ago!AC312+Set!AC312+Oct!AC312+Nov!AC312+Dic!AC312</f>
        <v>0</v>
      </c>
      <c r="AW312" s="14">
        <f t="shared" si="82"/>
        <v>0</v>
      </c>
      <c r="AX312" s="56">
        <f t="shared" si="83"/>
        <v>60.925328587894697</v>
      </c>
      <c r="AY312" s="47">
        <f t="shared" si="84"/>
        <v>0</v>
      </c>
    </row>
    <row r="313" spans="1:51" x14ac:dyDescent="0.3">
      <c r="A313" s="79" t="s">
        <v>21</v>
      </c>
      <c r="B313" s="79" t="s">
        <v>7</v>
      </c>
      <c r="C313" s="80">
        <v>401</v>
      </c>
      <c r="D313" s="79" t="s">
        <v>7</v>
      </c>
      <c r="E313" s="79" t="s">
        <v>21</v>
      </c>
      <c r="F313" s="79" t="s">
        <v>7</v>
      </c>
      <c r="G313" s="81" t="s">
        <v>602</v>
      </c>
      <c r="H313" s="82">
        <v>7326</v>
      </c>
      <c r="I313" s="84" t="s">
        <v>603</v>
      </c>
      <c r="J313" s="54">
        <v>150</v>
      </c>
      <c r="K313" s="54">
        <v>150</v>
      </c>
      <c r="L313" s="54">
        <v>138.46159298647419</v>
      </c>
      <c r="M313" s="54">
        <v>151.77646905291394</v>
      </c>
      <c r="N313" s="54">
        <v>290.23806203938813</v>
      </c>
      <c r="O313" s="54">
        <v>440.23806203938818</v>
      </c>
      <c r="P313" s="40">
        <f>+Ene!J313+Feb!J313+Mar!J313+Abr!J313+May!J313+Jun!J313+Jul!J313+Ago!J313+Set!J313+Oct!J313+Nov!J313+Dic!J313</f>
        <v>24</v>
      </c>
      <c r="Q313" s="8">
        <f>+Ene!K313+Feb!K313+Mar!K313+Abr!K313+May!K313+Jun!K313+Jul!K313+Ago!K313+Set!K313+Oct!K313+Nov!K313+Dic!K313</f>
        <v>19</v>
      </c>
      <c r="R313" s="42">
        <f>+Ene!L313+Feb!L313+Mar!L313+Abr!L313+May!L313+Jun!L313+Jul!L313+Ago!L313+Set!L313+Oct!L313+Nov!L313+Dic!L313</f>
        <v>22</v>
      </c>
      <c r="S313" s="54">
        <f t="shared" si="69"/>
        <v>150</v>
      </c>
      <c r="T313" s="51">
        <f t="shared" si="70"/>
        <v>14.666666666666666</v>
      </c>
      <c r="U313" s="13">
        <f>+Ene!M313+Feb!M313+Mar!M313+Abr!M313+May!M313+Jun!M313+Jul!M313+Ago!M313+Set!M313+Oct!M313+Nov!M313+Dic!M313</f>
        <v>13</v>
      </c>
      <c r="V313" s="13">
        <f>+Ene!N313+Feb!N313+Mar!N313+Abr!N313+May!N313+Jun!N313+Jul!N313+Ago!N313+Set!N313+Oct!N313+Nov!N313+Dic!N313</f>
        <v>12</v>
      </c>
      <c r="W313" s="13">
        <f>+Ene!O313+Feb!O313+Mar!O313+Abr!O313+May!O313+Jun!O313+Jul!O313+Ago!O313+Set!O313+Oct!O313+Nov!O313+Dic!O313</f>
        <v>14</v>
      </c>
      <c r="X313" s="13">
        <f t="shared" si="71"/>
        <v>39</v>
      </c>
      <c r="Y313" s="56">
        <f t="shared" si="72"/>
        <v>440.23806203938818</v>
      </c>
      <c r="Z313" s="47">
        <f t="shared" si="73"/>
        <v>8.8588432856836139</v>
      </c>
      <c r="AA313" s="14">
        <f>+Ene!P313+Feb!P313+Mar!P313+Abr!P313+May!P313+Jun!P313+Jul!P313+Ago!P313+Set!P313+Oct!P313+Nov!P313+Dic!P313</f>
        <v>4</v>
      </c>
      <c r="AB313" s="13">
        <f>+Ene!Q313+Feb!Q313+Mar!Q313+Abr!Q313+May!Q313+Jun!Q313+Jul!Q313+Ago!Q313+Set!Q313+Oct!Q313+Nov!Q313+Dic!Q313</f>
        <v>17</v>
      </c>
      <c r="AC313" s="13">
        <f>+Ene!R313+Feb!R313+Mar!R313+Abr!R313+May!R313+Jun!R313+Jul!R313+Ago!R313+Set!R313+Oct!R313+Nov!R313+Dic!R313</f>
        <v>93</v>
      </c>
      <c r="AD313" s="13">
        <f>+Ene!S313+Feb!S313+Mar!S313+Abr!S313+May!S313+Jun!S313+Jul!S313+Ago!S313+Set!S313+Oct!S313+Nov!S313+Dic!S313</f>
        <v>48</v>
      </c>
      <c r="AE313" s="13">
        <f t="shared" si="74"/>
        <v>162</v>
      </c>
      <c r="AF313" s="52">
        <v>58</v>
      </c>
      <c r="AG313" s="47">
        <f t="shared" si="75"/>
        <v>279.31034482758622</v>
      </c>
      <c r="AH313" s="14">
        <f>+Ene!T313+Feb!T313+Mar!T313+Abr!T313+May!T313+Jun!T313+Jul!T313+Ago!T313+Set!T313+Oct!T313+Nov!T313+Dic!T313</f>
        <v>28</v>
      </c>
      <c r="AI313" s="13">
        <f>+Ene!U313+Feb!U313+Mar!U313+Abr!U313+May!U313+Jun!U313+Jul!U313+Ago!U313+Set!U313+Oct!U313+Nov!U313+Dic!U313</f>
        <v>12</v>
      </c>
      <c r="AJ313" s="13">
        <f>+Ene!V313+Feb!V313+Mar!V313+Abr!V313+May!V313+Jun!V313+Jul!V313+Ago!V313+Set!V313+Oct!V313+Nov!V313+Dic!V313</f>
        <v>8</v>
      </c>
      <c r="AK313" s="13">
        <f>+Ene!W313+Feb!W313+Mar!W313+Abr!W313+May!W313+Jun!W313+Jul!W313+Ago!W313+Set!W313+Oct!W313+Nov!W313+Dic!W313</f>
        <v>7</v>
      </c>
      <c r="AL313" s="13">
        <f t="shared" si="76"/>
        <v>55</v>
      </c>
      <c r="AM313" s="56">
        <f t="shared" si="77"/>
        <v>440.23806203938818</v>
      </c>
      <c r="AN313" s="47">
        <f t="shared" si="78"/>
        <v>12.493240531092276</v>
      </c>
      <c r="AO313" s="62">
        <f t="shared" si="79"/>
        <v>290.23806203938813</v>
      </c>
      <c r="AP313" s="40">
        <f>+Ene!X313+Feb!W313+Mar!W313+Abr!W313+May!W313+Jun!W313+Jul!W313+Ago!W313+Set!W313+Oct!W313+Nov!W313+Dic!W313</f>
        <v>10</v>
      </c>
      <c r="AQ313" s="59">
        <f t="shared" si="80"/>
        <v>3.4454474818822702</v>
      </c>
      <c r="AR313" s="8">
        <f>+Ene!Y313+Feb!Y313+Mar!Y313+Abr!Y313+May!Y313+Jun!Y313+Jul!Y313+Ago!Y313+Set!Y313+Oct!Y313+Nov!Y313+Dic!Y313</f>
        <v>16</v>
      </c>
      <c r="AS313" s="59">
        <f t="shared" si="81"/>
        <v>5.5127159710116329</v>
      </c>
      <c r="AT313" s="13">
        <f>+Ene!AA313+Feb!AA313+Mar!AA313+Abr!AA313+May!AA313+Jun!AA313+Jul!AA313+Ago!AA313+Set!AA313+Oct!AA313+Nov!AA313+Dic!AA313</f>
        <v>0</v>
      </c>
      <c r="AU313" s="13">
        <f>+Ene!AB313+Feb!AB313+Mar!AB313+Abr!AB313+May!AB313+Jun!AB313+Jul!AB313+Ago!AB313+Set!AB313+Oct!AB313+Nov!AB313+Dic!AB313</f>
        <v>0</v>
      </c>
      <c r="AV313" s="13">
        <f>+Ene!AC313+Feb!AC313+Mar!AC313+Abr!AC313+May!AC313+Jun!AC313+Jul!AC313+Ago!AC313+Set!AC313+Oct!AC313+Nov!AC313+Dic!AC313</f>
        <v>0</v>
      </c>
      <c r="AW313" s="14">
        <f t="shared" si="82"/>
        <v>0</v>
      </c>
      <c r="AX313" s="56">
        <f t="shared" si="83"/>
        <v>440.23806203938818</v>
      </c>
      <c r="AY313" s="47">
        <f t="shared" si="84"/>
        <v>0</v>
      </c>
    </row>
    <row r="314" spans="1:51" x14ac:dyDescent="0.3">
      <c r="A314" s="79" t="s">
        <v>21</v>
      </c>
      <c r="B314" s="79" t="s">
        <v>7</v>
      </c>
      <c r="C314" s="80">
        <v>401</v>
      </c>
      <c r="D314" s="79" t="s">
        <v>7</v>
      </c>
      <c r="E314" s="79" t="s">
        <v>21</v>
      </c>
      <c r="F314" s="79" t="s">
        <v>7</v>
      </c>
      <c r="G314" s="81" t="s">
        <v>264</v>
      </c>
      <c r="H314" s="82">
        <v>225</v>
      </c>
      <c r="I314" s="84" t="s">
        <v>604</v>
      </c>
      <c r="J314" s="54">
        <v>18</v>
      </c>
      <c r="K314" s="54">
        <v>18</v>
      </c>
      <c r="L314" s="54">
        <v>17.809294692336906</v>
      </c>
      <c r="M314" s="54">
        <v>19.521889113248513</v>
      </c>
      <c r="N314" s="54">
        <v>37.331183805585418</v>
      </c>
      <c r="O314" s="54">
        <v>55.331183805585418</v>
      </c>
      <c r="P314" s="40">
        <f>+Ene!J314+Feb!J314+Mar!J314+Abr!J314+May!J314+Jun!J314+Jul!J314+Ago!J314+Set!J314+Oct!J314+Nov!J314+Dic!J314</f>
        <v>1</v>
      </c>
      <c r="Q314" s="8">
        <f>+Ene!K314+Feb!K314+Mar!K314+Abr!K314+May!K314+Jun!K314+Jul!K314+Ago!K314+Set!K314+Oct!K314+Nov!K314+Dic!K314</f>
        <v>3</v>
      </c>
      <c r="R314" s="42">
        <f>+Ene!L314+Feb!L314+Mar!L314+Abr!L314+May!L314+Jun!L314+Jul!L314+Ago!L314+Set!L314+Oct!L314+Nov!L314+Dic!L314</f>
        <v>4</v>
      </c>
      <c r="S314" s="54">
        <f t="shared" si="69"/>
        <v>18</v>
      </c>
      <c r="T314" s="51">
        <f t="shared" si="70"/>
        <v>22.222222222222221</v>
      </c>
      <c r="U314" s="13">
        <f>+Ene!M314+Feb!M314+Mar!M314+Abr!M314+May!M314+Jun!M314+Jul!M314+Ago!M314+Set!M314+Oct!M314+Nov!M314+Dic!M314</f>
        <v>3</v>
      </c>
      <c r="V314" s="13">
        <f>+Ene!N314+Feb!N314+Mar!N314+Abr!N314+May!N314+Jun!N314+Jul!N314+Ago!N314+Set!N314+Oct!N314+Nov!N314+Dic!N314</f>
        <v>1</v>
      </c>
      <c r="W314" s="13">
        <f>+Ene!O314+Feb!O314+Mar!O314+Abr!O314+May!O314+Jun!O314+Jul!O314+Ago!O314+Set!O314+Oct!O314+Nov!O314+Dic!O314</f>
        <v>1</v>
      </c>
      <c r="X314" s="13">
        <f t="shared" si="71"/>
        <v>5</v>
      </c>
      <c r="Y314" s="56">
        <f t="shared" si="72"/>
        <v>55.331183805585418</v>
      </c>
      <c r="Z314" s="47">
        <f t="shared" si="73"/>
        <v>9.0364956180374971</v>
      </c>
      <c r="AA314" s="14">
        <f>+Ene!P314+Feb!P314+Mar!P314+Abr!P314+May!P314+Jun!P314+Jul!P314+Ago!P314+Set!P314+Oct!P314+Nov!P314+Dic!P314</f>
        <v>0</v>
      </c>
      <c r="AB314" s="13">
        <f>+Ene!Q314+Feb!Q314+Mar!Q314+Abr!Q314+May!Q314+Jun!Q314+Jul!Q314+Ago!Q314+Set!Q314+Oct!Q314+Nov!Q314+Dic!Q314</f>
        <v>1</v>
      </c>
      <c r="AC314" s="13">
        <f>+Ene!R314+Feb!R314+Mar!R314+Abr!R314+May!R314+Jun!R314+Jul!R314+Ago!R314+Set!R314+Oct!R314+Nov!R314+Dic!R314</f>
        <v>4</v>
      </c>
      <c r="AD314" s="13">
        <f>+Ene!S314+Feb!S314+Mar!S314+Abr!S314+May!S314+Jun!S314+Jul!S314+Ago!S314+Set!S314+Oct!S314+Nov!S314+Dic!S314</f>
        <v>4</v>
      </c>
      <c r="AE314" s="13">
        <f t="shared" si="74"/>
        <v>9</v>
      </c>
      <c r="AF314" s="52">
        <v>25</v>
      </c>
      <c r="AG314" s="47">
        <f t="shared" si="75"/>
        <v>36</v>
      </c>
      <c r="AH314" s="14">
        <f>+Ene!T314+Feb!T314+Mar!T314+Abr!T314+May!T314+Jun!T314+Jul!T314+Ago!T314+Set!T314+Oct!T314+Nov!T314+Dic!T314</f>
        <v>1</v>
      </c>
      <c r="AI314" s="13">
        <f>+Ene!U314+Feb!U314+Mar!U314+Abr!U314+May!U314+Jun!U314+Jul!U314+Ago!U314+Set!U314+Oct!U314+Nov!U314+Dic!U314</f>
        <v>1</v>
      </c>
      <c r="AJ314" s="13">
        <f>+Ene!V314+Feb!V314+Mar!V314+Abr!V314+May!V314+Jun!V314+Jul!V314+Ago!V314+Set!V314+Oct!V314+Nov!V314+Dic!V314</f>
        <v>0</v>
      </c>
      <c r="AK314" s="13">
        <f>+Ene!W314+Feb!W314+Mar!W314+Abr!W314+May!W314+Jun!W314+Jul!W314+Ago!W314+Set!W314+Oct!W314+Nov!W314+Dic!W314</f>
        <v>0</v>
      </c>
      <c r="AL314" s="13">
        <f t="shared" si="76"/>
        <v>2</v>
      </c>
      <c r="AM314" s="56">
        <f t="shared" si="77"/>
        <v>55.331183805585418</v>
      </c>
      <c r="AN314" s="47">
        <f t="shared" si="78"/>
        <v>3.6145982472149991</v>
      </c>
      <c r="AO314" s="62">
        <f t="shared" si="79"/>
        <v>37.331183805585418</v>
      </c>
      <c r="AP314" s="40">
        <f>+Ene!X314+Feb!W314+Mar!W314+Abr!W314+May!W314+Jun!W314+Jul!W314+Ago!W314+Set!W314+Oct!W314+Nov!W314+Dic!W314</f>
        <v>0</v>
      </c>
      <c r="AQ314" s="59">
        <f t="shared" si="80"/>
        <v>0</v>
      </c>
      <c r="AR314" s="8">
        <f>+Ene!Y314+Feb!Y314+Mar!Y314+Abr!Y314+May!Y314+Jun!Y314+Jul!Y314+Ago!Y314+Set!Y314+Oct!Y314+Nov!Y314+Dic!Y314</f>
        <v>0</v>
      </c>
      <c r="AS314" s="59">
        <f t="shared" si="81"/>
        <v>0</v>
      </c>
      <c r="AT314" s="13">
        <f>+Ene!AA314+Feb!AA314+Mar!AA314+Abr!AA314+May!AA314+Jun!AA314+Jul!AA314+Ago!AA314+Set!AA314+Oct!AA314+Nov!AA314+Dic!AA314</f>
        <v>0</v>
      </c>
      <c r="AU314" s="13">
        <f>+Ene!AB314+Feb!AB314+Mar!AB314+Abr!AB314+May!AB314+Jun!AB314+Jul!AB314+Ago!AB314+Set!AB314+Oct!AB314+Nov!AB314+Dic!AB314</f>
        <v>0</v>
      </c>
      <c r="AV314" s="13">
        <f>+Ene!AC314+Feb!AC314+Mar!AC314+Abr!AC314+May!AC314+Jun!AC314+Jul!AC314+Ago!AC314+Set!AC314+Oct!AC314+Nov!AC314+Dic!AC314</f>
        <v>0</v>
      </c>
      <c r="AW314" s="14">
        <f t="shared" si="82"/>
        <v>0</v>
      </c>
      <c r="AX314" s="56">
        <f t="shared" si="83"/>
        <v>55.331183805585418</v>
      </c>
      <c r="AY314" s="47">
        <f t="shared" si="84"/>
        <v>0</v>
      </c>
    </row>
    <row r="315" spans="1:51" x14ac:dyDescent="0.3">
      <c r="A315" s="79" t="s">
        <v>21</v>
      </c>
      <c r="B315" s="79" t="s">
        <v>7</v>
      </c>
      <c r="C315" s="80">
        <v>401</v>
      </c>
      <c r="D315" s="79" t="s">
        <v>7</v>
      </c>
      <c r="E315" s="79" t="s">
        <v>21</v>
      </c>
      <c r="F315" s="79" t="s">
        <v>7</v>
      </c>
      <c r="G315" s="81" t="s">
        <v>263</v>
      </c>
      <c r="H315" s="82">
        <v>222</v>
      </c>
      <c r="I315" s="84" t="s">
        <v>422</v>
      </c>
      <c r="J315" s="54">
        <v>40</v>
      </c>
      <c r="K315" s="54">
        <v>40</v>
      </c>
      <c r="L315" s="54">
        <v>45.528916823431892</v>
      </c>
      <c r="M315" s="54">
        <v>49.907112046149393</v>
      </c>
      <c r="N315" s="54">
        <v>95.436028869581293</v>
      </c>
      <c r="O315" s="54">
        <v>135.43602886958129</v>
      </c>
      <c r="P315" s="40">
        <f>+Ene!J315+Feb!J315+Mar!J315+Abr!J315+May!J315+Jun!J315+Jul!J315+Ago!J315+Set!J315+Oct!J315+Nov!J315+Dic!J315</f>
        <v>9</v>
      </c>
      <c r="Q315" s="8">
        <f>+Ene!K315+Feb!K315+Mar!K315+Abr!K315+May!K315+Jun!K315+Jul!K315+Ago!K315+Set!K315+Oct!K315+Nov!K315+Dic!K315</f>
        <v>5</v>
      </c>
      <c r="R315" s="42">
        <f>+Ene!L315+Feb!L315+Mar!L315+Abr!L315+May!L315+Jun!L315+Jul!L315+Ago!L315+Set!L315+Oct!L315+Nov!L315+Dic!L315</f>
        <v>6</v>
      </c>
      <c r="S315" s="54">
        <f t="shared" si="69"/>
        <v>40</v>
      </c>
      <c r="T315" s="51">
        <f t="shared" si="70"/>
        <v>15</v>
      </c>
      <c r="U315" s="13">
        <f>+Ene!M315+Feb!M315+Mar!M315+Abr!M315+May!M315+Jun!M315+Jul!M315+Ago!M315+Set!M315+Oct!M315+Nov!M315+Dic!M315</f>
        <v>5</v>
      </c>
      <c r="V315" s="13">
        <f>+Ene!N315+Feb!N315+Mar!N315+Abr!N315+May!N315+Jun!N315+Jul!N315+Ago!N315+Set!N315+Oct!N315+Nov!N315+Dic!N315</f>
        <v>6</v>
      </c>
      <c r="W315" s="13">
        <f>+Ene!O315+Feb!O315+Mar!O315+Abr!O315+May!O315+Jun!O315+Jul!O315+Ago!O315+Set!O315+Oct!O315+Nov!O315+Dic!O315</f>
        <v>4</v>
      </c>
      <c r="X315" s="13">
        <f t="shared" si="71"/>
        <v>15</v>
      </c>
      <c r="Y315" s="56">
        <f t="shared" si="72"/>
        <v>135.43602886958129</v>
      </c>
      <c r="Z315" s="47">
        <f t="shared" si="73"/>
        <v>11.07533949806245</v>
      </c>
      <c r="AA315" s="14">
        <f>+Ene!P315+Feb!P315+Mar!P315+Abr!P315+May!P315+Jun!P315+Jul!P315+Ago!P315+Set!P315+Oct!P315+Nov!P315+Dic!P315</f>
        <v>1</v>
      </c>
      <c r="AB315" s="13">
        <f>+Ene!Q315+Feb!Q315+Mar!Q315+Abr!Q315+May!Q315+Jun!Q315+Jul!Q315+Ago!Q315+Set!Q315+Oct!Q315+Nov!Q315+Dic!Q315</f>
        <v>11</v>
      </c>
      <c r="AC315" s="13">
        <f>+Ene!R315+Feb!R315+Mar!R315+Abr!R315+May!R315+Jun!R315+Jul!R315+Ago!R315+Set!R315+Oct!R315+Nov!R315+Dic!R315</f>
        <v>38</v>
      </c>
      <c r="AD315" s="13">
        <f>+Ene!S315+Feb!S315+Mar!S315+Abr!S315+May!S315+Jun!S315+Jul!S315+Ago!S315+Set!S315+Oct!S315+Nov!S315+Dic!S315</f>
        <v>19</v>
      </c>
      <c r="AE315" s="13">
        <f t="shared" si="74"/>
        <v>69</v>
      </c>
      <c r="AF315" s="52">
        <v>28</v>
      </c>
      <c r="AG315" s="47">
        <f t="shared" si="75"/>
        <v>246.42857142857144</v>
      </c>
      <c r="AH315" s="14">
        <f>+Ene!T315+Feb!T315+Mar!T315+Abr!T315+May!T315+Jun!T315+Jul!T315+Ago!T315+Set!T315+Oct!T315+Nov!T315+Dic!T315</f>
        <v>2</v>
      </c>
      <c r="AI315" s="13">
        <f>+Ene!U315+Feb!U315+Mar!U315+Abr!U315+May!U315+Jun!U315+Jul!U315+Ago!U315+Set!U315+Oct!U315+Nov!U315+Dic!U315</f>
        <v>6</v>
      </c>
      <c r="AJ315" s="13">
        <f>+Ene!V315+Feb!V315+Mar!V315+Abr!V315+May!V315+Jun!V315+Jul!V315+Ago!V315+Set!V315+Oct!V315+Nov!V315+Dic!V315</f>
        <v>4</v>
      </c>
      <c r="AK315" s="13">
        <f>+Ene!W315+Feb!W315+Mar!W315+Abr!W315+May!W315+Jun!W315+Jul!W315+Ago!W315+Set!W315+Oct!W315+Nov!W315+Dic!W315</f>
        <v>0</v>
      </c>
      <c r="AL315" s="13">
        <f t="shared" si="76"/>
        <v>12</v>
      </c>
      <c r="AM315" s="56">
        <f t="shared" si="77"/>
        <v>135.43602886958129</v>
      </c>
      <c r="AN315" s="47">
        <f t="shared" si="78"/>
        <v>8.8602715984499607</v>
      </c>
      <c r="AO315" s="62">
        <f t="shared" si="79"/>
        <v>95.436028869581293</v>
      </c>
      <c r="AP315" s="40">
        <f>+Ene!X315+Feb!W315+Mar!W315+Abr!W315+May!W315+Jun!W315+Jul!W315+Ago!W315+Set!W315+Oct!W315+Nov!W315+Dic!W315</f>
        <v>2</v>
      </c>
      <c r="AQ315" s="59">
        <f t="shared" si="80"/>
        <v>2.0956446152355235</v>
      </c>
      <c r="AR315" s="8">
        <f>+Ene!Y315+Feb!Y315+Mar!Y315+Abr!Y315+May!Y315+Jun!Y315+Jul!Y315+Ago!Y315+Set!Y315+Oct!Y315+Nov!Y315+Dic!Y315</f>
        <v>3</v>
      </c>
      <c r="AS315" s="59">
        <f t="shared" si="81"/>
        <v>3.143466922853285</v>
      </c>
      <c r="AT315" s="13">
        <f>+Ene!AA315+Feb!AA315+Mar!AA315+Abr!AA315+May!AA315+Jun!AA315+Jul!AA315+Ago!AA315+Set!AA315+Oct!AA315+Nov!AA315+Dic!AA315</f>
        <v>0</v>
      </c>
      <c r="AU315" s="13">
        <f>+Ene!AB315+Feb!AB315+Mar!AB315+Abr!AB315+May!AB315+Jun!AB315+Jul!AB315+Ago!AB315+Set!AB315+Oct!AB315+Nov!AB315+Dic!AB315</f>
        <v>0</v>
      </c>
      <c r="AV315" s="13">
        <f>+Ene!AC315+Feb!AC315+Mar!AC315+Abr!AC315+May!AC315+Jun!AC315+Jul!AC315+Ago!AC315+Set!AC315+Oct!AC315+Nov!AC315+Dic!AC315</f>
        <v>0</v>
      </c>
      <c r="AW315" s="14">
        <f t="shared" si="82"/>
        <v>0</v>
      </c>
      <c r="AX315" s="56">
        <f t="shared" si="83"/>
        <v>135.43602886958129</v>
      </c>
      <c r="AY315" s="47">
        <f t="shared" si="84"/>
        <v>0</v>
      </c>
    </row>
    <row r="316" spans="1:51" x14ac:dyDescent="0.3">
      <c r="A316" s="79" t="s">
        <v>21</v>
      </c>
      <c r="B316" s="79" t="s">
        <v>7</v>
      </c>
      <c r="C316" s="80">
        <v>401</v>
      </c>
      <c r="D316" s="79" t="s">
        <v>7</v>
      </c>
      <c r="E316" s="79" t="s">
        <v>21</v>
      </c>
      <c r="F316" s="79" t="s">
        <v>7</v>
      </c>
      <c r="G316" s="81" t="s">
        <v>264</v>
      </c>
      <c r="H316" s="82">
        <v>223</v>
      </c>
      <c r="I316" s="84" t="s">
        <v>423</v>
      </c>
      <c r="J316" s="54">
        <v>8</v>
      </c>
      <c r="K316" s="54">
        <v>8</v>
      </c>
      <c r="L316" s="54">
        <v>14.65884755006744</v>
      </c>
      <c r="M316" s="54">
        <v>16.068485661229776</v>
      </c>
      <c r="N316" s="54">
        <v>30.727333211297214</v>
      </c>
      <c r="O316" s="54">
        <v>38.727333211297221</v>
      </c>
      <c r="P316" s="40">
        <f>+Ene!J316+Feb!J316+Mar!J316+Abr!J316+May!J316+Jun!J316+Jul!J316+Ago!J316+Set!J316+Oct!J316+Nov!J316+Dic!J316</f>
        <v>0</v>
      </c>
      <c r="Q316" s="8">
        <f>+Ene!K316+Feb!K316+Mar!K316+Abr!K316+May!K316+Jun!K316+Jul!K316+Ago!K316+Set!K316+Oct!K316+Nov!K316+Dic!K316</f>
        <v>0</v>
      </c>
      <c r="R316" s="42">
        <f>+Ene!L316+Feb!L316+Mar!L316+Abr!L316+May!L316+Jun!L316+Jul!L316+Ago!L316+Set!L316+Oct!L316+Nov!L316+Dic!L316</f>
        <v>0</v>
      </c>
      <c r="S316" s="54">
        <f t="shared" si="69"/>
        <v>8</v>
      </c>
      <c r="T316" s="51">
        <f t="shared" si="70"/>
        <v>0</v>
      </c>
      <c r="U316" s="13">
        <f>+Ene!M316+Feb!M316+Mar!M316+Abr!M316+May!M316+Jun!M316+Jul!M316+Ago!M316+Set!M316+Oct!M316+Nov!M316+Dic!M316</f>
        <v>0</v>
      </c>
      <c r="V316" s="13">
        <f>+Ene!N316+Feb!N316+Mar!N316+Abr!N316+May!N316+Jun!N316+Jul!N316+Ago!N316+Set!N316+Oct!N316+Nov!N316+Dic!N316</f>
        <v>0</v>
      </c>
      <c r="W316" s="13">
        <f>+Ene!O316+Feb!O316+Mar!O316+Abr!O316+May!O316+Jun!O316+Jul!O316+Ago!O316+Set!O316+Oct!O316+Nov!O316+Dic!O316</f>
        <v>0</v>
      </c>
      <c r="X316" s="13">
        <f t="shared" si="71"/>
        <v>0</v>
      </c>
      <c r="Y316" s="56">
        <f t="shared" si="72"/>
        <v>38.727333211297221</v>
      </c>
      <c r="Z316" s="47">
        <f t="shared" si="73"/>
        <v>0</v>
      </c>
      <c r="AA316" s="14">
        <f>+Ene!P316+Feb!P316+Mar!P316+Abr!P316+May!P316+Jun!P316+Jul!P316+Ago!P316+Set!P316+Oct!P316+Nov!P316+Dic!P316</f>
        <v>0</v>
      </c>
      <c r="AB316" s="13">
        <f>+Ene!Q316+Feb!Q316+Mar!Q316+Abr!Q316+May!Q316+Jun!Q316+Jul!Q316+Ago!Q316+Set!Q316+Oct!Q316+Nov!Q316+Dic!Q316</f>
        <v>0</v>
      </c>
      <c r="AC316" s="13">
        <f>+Ene!R316+Feb!R316+Mar!R316+Abr!R316+May!R316+Jun!R316+Jul!R316+Ago!R316+Set!R316+Oct!R316+Nov!R316+Dic!R316</f>
        <v>1</v>
      </c>
      <c r="AD316" s="13">
        <f>+Ene!S316+Feb!S316+Mar!S316+Abr!S316+May!S316+Jun!S316+Jul!S316+Ago!S316+Set!S316+Oct!S316+Nov!S316+Dic!S316</f>
        <v>1</v>
      </c>
      <c r="AE316" s="13">
        <f t="shared" si="74"/>
        <v>2</v>
      </c>
      <c r="AF316" s="52">
        <v>41</v>
      </c>
      <c r="AG316" s="47">
        <f t="shared" si="75"/>
        <v>4.8780487804878048</v>
      </c>
      <c r="AH316" s="14">
        <f>+Ene!T316+Feb!T316+Mar!T316+Abr!T316+May!T316+Jun!T316+Jul!T316+Ago!T316+Set!T316+Oct!T316+Nov!T316+Dic!T316</f>
        <v>0</v>
      </c>
      <c r="AI316" s="13">
        <f>+Ene!U316+Feb!U316+Mar!U316+Abr!U316+May!U316+Jun!U316+Jul!U316+Ago!U316+Set!U316+Oct!U316+Nov!U316+Dic!U316</f>
        <v>0</v>
      </c>
      <c r="AJ316" s="13">
        <f>+Ene!V316+Feb!V316+Mar!V316+Abr!V316+May!V316+Jun!V316+Jul!V316+Ago!V316+Set!V316+Oct!V316+Nov!V316+Dic!V316</f>
        <v>0</v>
      </c>
      <c r="AK316" s="13">
        <f>+Ene!W316+Feb!W316+Mar!W316+Abr!W316+May!W316+Jun!W316+Jul!W316+Ago!W316+Set!W316+Oct!W316+Nov!W316+Dic!W316</f>
        <v>0</v>
      </c>
      <c r="AL316" s="13">
        <f t="shared" si="76"/>
        <v>0</v>
      </c>
      <c r="AM316" s="56">
        <f t="shared" si="77"/>
        <v>38.727333211297221</v>
      </c>
      <c r="AN316" s="47">
        <f t="shared" si="78"/>
        <v>0</v>
      </c>
      <c r="AO316" s="62">
        <f t="shared" si="79"/>
        <v>30.727333211297214</v>
      </c>
      <c r="AP316" s="40">
        <f>+Ene!X316+Feb!W316+Mar!W316+Abr!W316+May!W316+Jun!W316+Jul!W316+Ago!W316+Set!W316+Oct!W316+Nov!W316+Dic!W316</f>
        <v>0</v>
      </c>
      <c r="AQ316" s="59">
        <f t="shared" si="80"/>
        <v>0</v>
      </c>
      <c r="AR316" s="8">
        <f>+Ene!Y316+Feb!Y316+Mar!Y316+Abr!Y316+May!Y316+Jun!Y316+Jul!Y316+Ago!Y316+Set!Y316+Oct!Y316+Nov!Y316+Dic!Y316</f>
        <v>0</v>
      </c>
      <c r="AS316" s="59">
        <f t="shared" si="81"/>
        <v>0</v>
      </c>
      <c r="AT316" s="13">
        <f>+Ene!AA316+Feb!AA316+Mar!AA316+Abr!AA316+May!AA316+Jun!AA316+Jul!AA316+Ago!AA316+Set!AA316+Oct!AA316+Nov!AA316+Dic!AA316</f>
        <v>0</v>
      </c>
      <c r="AU316" s="13">
        <f>+Ene!AB316+Feb!AB316+Mar!AB316+Abr!AB316+May!AB316+Jun!AB316+Jul!AB316+Ago!AB316+Set!AB316+Oct!AB316+Nov!AB316+Dic!AB316</f>
        <v>0</v>
      </c>
      <c r="AV316" s="13">
        <f>+Ene!AC316+Feb!AC316+Mar!AC316+Abr!AC316+May!AC316+Jun!AC316+Jul!AC316+Ago!AC316+Set!AC316+Oct!AC316+Nov!AC316+Dic!AC316</f>
        <v>0</v>
      </c>
      <c r="AW316" s="14">
        <f t="shared" si="82"/>
        <v>0</v>
      </c>
      <c r="AX316" s="56">
        <f t="shared" si="83"/>
        <v>38.727333211297221</v>
      </c>
      <c r="AY316" s="47">
        <f t="shared" si="84"/>
        <v>0</v>
      </c>
    </row>
    <row r="317" spans="1:51" x14ac:dyDescent="0.3">
      <c r="A317" s="79" t="s">
        <v>21</v>
      </c>
      <c r="B317" s="79" t="s">
        <v>7</v>
      </c>
      <c r="C317" s="80">
        <v>401</v>
      </c>
      <c r="D317" s="79" t="s">
        <v>7</v>
      </c>
      <c r="E317" s="79" t="s">
        <v>21</v>
      </c>
      <c r="F317" s="79" t="s">
        <v>7</v>
      </c>
      <c r="G317" s="81" t="s">
        <v>264</v>
      </c>
      <c r="H317" s="82">
        <v>221</v>
      </c>
      <c r="I317" s="84" t="s">
        <v>424</v>
      </c>
      <c r="J317" s="54">
        <v>12</v>
      </c>
      <c r="K317" s="54">
        <v>12</v>
      </c>
      <c r="L317" s="54">
        <v>15.72333269742483</v>
      </c>
      <c r="M317" s="54">
        <v>17.235334846916654</v>
      </c>
      <c r="N317" s="54">
        <v>32.95866754434148</v>
      </c>
      <c r="O317" s="54">
        <v>44.95866754434148</v>
      </c>
      <c r="P317" s="40">
        <f>+Ene!J317+Feb!J317+Mar!J317+Abr!J317+May!J317+Jun!J317+Jul!J317+Ago!J317+Set!J317+Oct!J317+Nov!J317+Dic!J317</f>
        <v>1</v>
      </c>
      <c r="Q317" s="8">
        <f>+Ene!K317+Feb!K317+Mar!K317+Abr!K317+May!K317+Jun!K317+Jul!K317+Ago!K317+Set!K317+Oct!K317+Nov!K317+Dic!K317</f>
        <v>0</v>
      </c>
      <c r="R317" s="42">
        <f>+Ene!L317+Feb!L317+Mar!L317+Abr!L317+May!L317+Jun!L317+Jul!L317+Ago!L317+Set!L317+Oct!L317+Nov!L317+Dic!L317</f>
        <v>0</v>
      </c>
      <c r="S317" s="54">
        <f t="shared" si="69"/>
        <v>12</v>
      </c>
      <c r="T317" s="51">
        <f t="shared" si="70"/>
        <v>0</v>
      </c>
      <c r="U317" s="13">
        <f>+Ene!M317+Feb!M317+Mar!M317+Abr!M317+May!M317+Jun!M317+Jul!M317+Ago!M317+Set!M317+Oct!M317+Nov!M317+Dic!M317</f>
        <v>0</v>
      </c>
      <c r="V317" s="13">
        <f>+Ene!N317+Feb!N317+Mar!N317+Abr!N317+May!N317+Jun!N317+Jul!N317+Ago!N317+Set!N317+Oct!N317+Nov!N317+Dic!N317</f>
        <v>2</v>
      </c>
      <c r="W317" s="13">
        <f>+Ene!O317+Feb!O317+Mar!O317+Abr!O317+May!O317+Jun!O317+Jul!O317+Ago!O317+Set!O317+Oct!O317+Nov!O317+Dic!O317</f>
        <v>2</v>
      </c>
      <c r="X317" s="13">
        <f t="shared" si="71"/>
        <v>4</v>
      </c>
      <c r="Y317" s="56">
        <f t="shared" si="72"/>
        <v>44.95866754434148</v>
      </c>
      <c r="Z317" s="47">
        <f t="shared" si="73"/>
        <v>8.8970608304948353</v>
      </c>
      <c r="AA317" s="14">
        <f>+Ene!P317+Feb!P317+Mar!P317+Abr!P317+May!P317+Jun!P317+Jul!P317+Ago!P317+Set!P317+Oct!P317+Nov!P317+Dic!P317</f>
        <v>0</v>
      </c>
      <c r="AB317" s="13">
        <f>+Ene!Q317+Feb!Q317+Mar!Q317+Abr!Q317+May!Q317+Jun!Q317+Jul!Q317+Ago!Q317+Set!Q317+Oct!Q317+Nov!Q317+Dic!Q317</f>
        <v>0</v>
      </c>
      <c r="AC317" s="13">
        <f>+Ene!R317+Feb!R317+Mar!R317+Abr!R317+May!R317+Jun!R317+Jul!R317+Ago!R317+Set!R317+Oct!R317+Nov!R317+Dic!R317</f>
        <v>9</v>
      </c>
      <c r="AD317" s="13">
        <f>+Ene!S317+Feb!S317+Mar!S317+Abr!S317+May!S317+Jun!S317+Jul!S317+Ago!S317+Set!S317+Oct!S317+Nov!S317+Dic!S317</f>
        <v>3</v>
      </c>
      <c r="AE317" s="13">
        <f t="shared" si="74"/>
        <v>12</v>
      </c>
      <c r="AF317" s="52">
        <v>19</v>
      </c>
      <c r="AG317" s="47">
        <f t="shared" si="75"/>
        <v>63.157894736842103</v>
      </c>
      <c r="AH317" s="14">
        <f>+Ene!T317+Feb!T317+Mar!T317+Abr!T317+May!T317+Jun!T317+Jul!T317+Ago!T317+Set!T317+Oct!T317+Nov!T317+Dic!T317</f>
        <v>0</v>
      </c>
      <c r="AI317" s="13">
        <f>+Ene!U317+Feb!U317+Mar!U317+Abr!U317+May!U317+Jun!U317+Jul!U317+Ago!U317+Set!U317+Oct!U317+Nov!U317+Dic!U317</f>
        <v>4</v>
      </c>
      <c r="AJ317" s="13">
        <f>+Ene!V317+Feb!V317+Mar!V317+Abr!V317+May!V317+Jun!V317+Jul!V317+Ago!V317+Set!V317+Oct!V317+Nov!V317+Dic!V317</f>
        <v>5</v>
      </c>
      <c r="AK317" s="13">
        <f>+Ene!W317+Feb!W317+Mar!W317+Abr!W317+May!W317+Jun!W317+Jul!W317+Ago!W317+Set!W317+Oct!W317+Nov!W317+Dic!W317</f>
        <v>1</v>
      </c>
      <c r="AL317" s="13">
        <f t="shared" si="76"/>
        <v>10</v>
      </c>
      <c r="AM317" s="56">
        <f t="shared" si="77"/>
        <v>44.95866754434148</v>
      </c>
      <c r="AN317" s="47">
        <f t="shared" si="78"/>
        <v>22.242652076237089</v>
      </c>
      <c r="AO317" s="62">
        <f t="shared" si="79"/>
        <v>32.95866754434148</v>
      </c>
      <c r="AP317" s="40">
        <f>+Ene!X317+Feb!W317+Mar!W317+Abr!W317+May!W317+Jun!W317+Jul!W317+Ago!W317+Set!W317+Oct!W317+Nov!W317+Dic!W317</f>
        <v>3</v>
      </c>
      <c r="AQ317" s="59">
        <f t="shared" si="80"/>
        <v>9.102309721604799</v>
      </c>
      <c r="AR317" s="8">
        <f>+Ene!Y317+Feb!Y317+Mar!Y317+Abr!Y317+May!Y317+Jun!Y317+Jul!Y317+Ago!Y317+Set!Y317+Oct!Y317+Nov!Y317+Dic!Y317</f>
        <v>3</v>
      </c>
      <c r="AS317" s="59">
        <f t="shared" si="81"/>
        <v>9.102309721604799</v>
      </c>
      <c r="AT317" s="13">
        <f>+Ene!AA317+Feb!AA317+Mar!AA317+Abr!AA317+May!AA317+Jun!AA317+Jul!AA317+Ago!AA317+Set!AA317+Oct!AA317+Nov!AA317+Dic!AA317</f>
        <v>0</v>
      </c>
      <c r="AU317" s="13">
        <f>+Ene!AB317+Feb!AB317+Mar!AB317+Abr!AB317+May!AB317+Jun!AB317+Jul!AB317+Ago!AB317+Set!AB317+Oct!AB317+Nov!AB317+Dic!AB317</f>
        <v>0</v>
      </c>
      <c r="AV317" s="13">
        <f>+Ene!AC317+Feb!AC317+Mar!AC317+Abr!AC317+May!AC317+Jun!AC317+Jul!AC317+Ago!AC317+Set!AC317+Oct!AC317+Nov!AC317+Dic!AC317</f>
        <v>0</v>
      </c>
      <c r="AW317" s="14">
        <f t="shared" si="82"/>
        <v>0</v>
      </c>
      <c r="AX317" s="56">
        <f t="shared" si="83"/>
        <v>44.95866754434148</v>
      </c>
      <c r="AY317" s="47">
        <f t="shared" si="84"/>
        <v>0</v>
      </c>
    </row>
    <row r="318" spans="1:51" x14ac:dyDescent="0.3">
      <c r="A318" s="79" t="s">
        <v>21</v>
      </c>
      <c r="B318" s="79" t="s">
        <v>7</v>
      </c>
      <c r="C318" s="80">
        <v>401</v>
      </c>
      <c r="D318" s="79" t="s">
        <v>7</v>
      </c>
      <c r="E318" s="79" t="s">
        <v>21</v>
      </c>
      <c r="F318" s="79" t="s">
        <v>7</v>
      </c>
      <c r="G318" s="81" t="s">
        <v>264</v>
      </c>
      <c r="H318" s="82">
        <v>9721</v>
      </c>
      <c r="I318" s="84" t="s">
        <v>425</v>
      </c>
      <c r="J318" s="54">
        <v>31</v>
      </c>
      <c r="K318" s="54">
        <v>31</v>
      </c>
      <c r="L318" s="54">
        <v>13.195180472451023</v>
      </c>
      <c r="M318" s="54">
        <v>14.464068030910312</v>
      </c>
      <c r="N318" s="54">
        <v>27.659248503361333</v>
      </c>
      <c r="O318" s="54">
        <v>58.659248503361333</v>
      </c>
      <c r="P318" s="40">
        <f>+Ene!J318+Feb!J318+Mar!J318+Abr!J318+May!J318+Jun!J318+Jul!J318+Ago!J318+Set!J318+Oct!J318+Nov!J318+Dic!J318</f>
        <v>6</v>
      </c>
      <c r="Q318" s="8">
        <f>+Ene!K318+Feb!K318+Mar!K318+Abr!K318+May!K318+Jun!K318+Jul!K318+Ago!K318+Set!K318+Oct!K318+Nov!K318+Dic!K318</f>
        <v>11</v>
      </c>
      <c r="R318" s="42">
        <f>+Ene!L318+Feb!L318+Mar!L318+Abr!L318+May!L318+Jun!L318+Jul!L318+Ago!L318+Set!L318+Oct!L318+Nov!L318+Dic!L318</f>
        <v>8</v>
      </c>
      <c r="S318" s="54">
        <f t="shared" si="69"/>
        <v>31</v>
      </c>
      <c r="T318" s="51">
        <f t="shared" si="70"/>
        <v>25.806451612903224</v>
      </c>
      <c r="U318" s="13">
        <f>+Ene!M318+Feb!M318+Mar!M318+Abr!M318+May!M318+Jun!M318+Jul!M318+Ago!M318+Set!M318+Oct!M318+Nov!M318+Dic!M318</f>
        <v>6</v>
      </c>
      <c r="V318" s="13">
        <f>+Ene!N318+Feb!N318+Mar!N318+Abr!N318+May!N318+Jun!N318+Jul!N318+Ago!N318+Set!N318+Oct!N318+Nov!N318+Dic!N318</f>
        <v>5</v>
      </c>
      <c r="W318" s="13">
        <f>+Ene!O318+Feb!O318+Mar!O318+Abr!O318+May!O318+Jun!O318+Jul!O318+Ago!O318+Set!O318+Oct!O318+Nov!O318+Dic!O318</f>
        <v>8</v>
      </c>
      <c r="X318" s="13">
        <f t="shared" si="71"/>
        <v>19</v>
      </c>
      <c r="Y318" s="56">
        <f t="shared" si="72"/>
        <v>58.659248503361333</v>
      </c>
      <c r="Z318" s="47">
        <f t="shared" si="73"/>
        <v>32.390459279257982</v>
      </c>
      <c r="AA318" s="14">
        <f>+Ene!P318+Feb!P318+Mar!P318+Abr!P318+May!P318+Jun!P318+Jul!P318+Ago!P318+Set!P318+Oct!P318+Nov!P318+Dic!P318</f>
        <v>0</v>
      </c>
      <c r="AB318" s="13">
        <f>+Ene!Q318+Feb!Q318+Mar!Q318+Abr!Q318+May!Q318+Jun!Q318+Jul!Q318+Ago!Q318+Set!Q318+Oct!Q318+Nov!Q318+Dic!Q318</f>
        <v>6</v>
      </c>
      <c r="AC318" s="13">
        <f>+Ene!R318+Feb!R318+Mar!R318+Abr!R318+May!R318+Jun!R318+Jul!R318+Ago!R318+Set!R318+Oct!R318+Nov!R318+Dic!R318</f>
        <v>16</v>
      </c>
      <c r="AD318" s="13">
        <f>+Ene!S318+Feb!S318+Mar!S318+Abr!S318+May!S318+Jun!S318+Jul!S318+Ago!S318+Set!S318+Oct!S318+Nov!S318+Dic!S318</f>
        <v>16</v>
      </c>
      <c r="AE318" s="13">
        <f t="shared" si="74"/>
        <v>38</v>
      </c>
      <c r="AF318" s="52">
        <v>63</v>
      </c>
      <c r="AG318" s="47">
        <f t="shared" si="75"/>
        <v>60.317460317460316</v>
      </c>
      <c r="AH318" s="14">
        <f>+Ene!T318+Feb!T318+Mar!T318+Abr!T318+May!T318+Jun!T318+Jul!T318+Ago!T318+Set!T318+Oct!T318+Nov!T318+Dic!T318</f>
        <v>6</v>
      </c>
      <c r="AI318" s="13">
        <f>+Ene!U318+Feb!U318+Mar!U318+Abr!U318+May!U318+Jun!U318+Jul!U318+Ago!U318+Set!U318+Oct!U318+Nov!U318+Dic!U318</f>
        <v>5</v>
      </c>
      <c r="AJ318" s="13">
        <f>+Ene!V318+Feb!V318+Mar!V318+Abr!V318+May!V318+Jun!V318+Jul!V318+Ago!V318+Set!V318+Oct!V318+Nov!V318+Dic!V318</f>
        <v>0</v>
      </c>
      <c r="AK318" s="13">
        <f>+Ene!W318+Feb!W318+Mar!W318+Abr!W318+May!W318+Jun!W318+Jul!W318+Ago!W318+Set!W318+Oct!W318+Nov!W318+Dic!W318</f>
        <v>4</v>
      </c>
      <c r="AL318" s="13">
        <f t="shared" si="76"/>
        <v>15</v>
      </c>
      <c r="AM318" s="56">
        <f t="shared" si="77"/>
        <v>58.659248503361333</v>
      </c>
      <c r="AN318" s="47">
        <f t="shared" si="78"/>
        <v>25.571415220466825</v>
      </c>
      <c r="AO318" s="62">
        <f t="shared" si="79"/>
        <v>27.659248503361333</v>
      </c>
      <c r="AP318" s="40">
        <f>+Ene!X318+Feb!W318+Mar!W318+Abr!W318+May!W318+Jun!W318+Jul!W318+Ago!W318+Set!W318+Oct!W318+Nov!W318+Dic!W318</f>
        <v>2</v>
      </c>
      <c r="AQ318" s="59">
        <f t="shared" si="80"/>
        <v>7.2308544455101407</v>
      </c>
      <c r="AR318" s="8">
        <f>+Ene!Y318+Feb!Y318+Mar!Y318+Abr!Y318+May!Y318+Jun!Y318+Jul!Y318+Ago!Y318+Set!Y318+Oct!Y318+Nov!Y318+Dic!Y318</f>
        <v>0</v>
      </c>
      <c r="AS318" s="59">
        <f t="shared" si="81"/>
        <v>0</v>
      </c>
      <c r="AT318" s="13">
        <f>+Ene!AA318+Feb!AA318+Mar!AA318+Abr!AA318+May!AA318+Jun!AA318+Jul!AA318+Ago!AA318+Set!AA318+Oct!AA318+Nov!AA318+Dic!AA318</f>
        <v>0</v>
      </c>
      <c r="AU318" s="13">
        <f>+Ene!AB318+Feb!AB318+Mar!AB318+Abr!AB318+May!AB318+Jun!AB318+Jul!AB318+Ago!AB318+Set!AB318+Oct!AB318+Nov!AB318+Dic!AB318</f>
        <v>0</v>
      </c>
      <c r="AV318" s="13">
        <f>+Ene!AC318+Feb!AC318+Mar!AC318+Abr!AC318+May!AC318+Jun!AC318+Jul!AC318+Ago!AC318+Set!AC318+Oct!AC318+Nov!AC318+Dic!AC318</f>
        <v>0</v>
      </c>
      <c r="AW318" s="14">
        <f t="shared" si="82"/>
        <v>0</v>
      </c>
      <c r="AX318" s="56">
        <f t="shared" si="83"/>
        <v>58.659248503361333</v>
      </c>
      <c r="AY318" s="47">
        <f t="shared" si="84"/>
        <v>0</v>
      </c>
    </row>
    <row r="319" spans="1:51" x14ac:dyDescent="0.3">
      <c r="A319" s="79" t="s">
        <v>21</v>
      </c>
      <c r="B319" s="79" t="s">
        <v>7</v>
      </c>
      <c r="C319" s="80">
        <v>401</v>
      </c>
      <c r="D319" s="79" t="s">
        <v>7</v>
      </c>
      <c r="E319" s="79" t="s">
        <v>21</v>
      </c>
      <c r="F319" s="79" t="s">
        <v>7</v>
      </c>
      <c r="G319" s="81" t="s">
        <v>264</v>
      </c>
      <c r="H319" s="82">
        <v>15311</v>
      </c>
      <c r="I319" s="84" t="s">
        <v>605</v>
      </c>
      <c r="J319" s="54">
        <v>9</v>
      </c>
      <c r="K319" s="54">
        <v>9</v>
      </c>
      <c r="L319" s="54">
        <v>10.156962447701796</v>
      </c>
      <c r="M319" s="54">
        <v>11.13368598009567</v>
      </c>
      <c r="N319" s="54">
        <v>21.290648427797464</v>
      </c>
      <c r="O319" s="54">
        <v>30.290648427797464</v>
      </c>
      <c r="P319" s="40">
        <f>+Ene!J319+Feb!J319+Mar!J319+Abr!J319+May!J319+Jun!J319+Jul!J319+Ago!J319+Set!J319+Oct!J319+Nov!J319+Dic!J319</f>
        <v>0</v>
      </c>
      <c r="Q319" s="8">
        <f>+Ene!K319+Feb!K319+Mar!K319+Abr!K319+May!K319+Jun!K319+Jul!K319+Ago!K319+Set!K319+Oct!K319+Nov!K319+Dic!K319</f>
        <v>0</v>
      </c>
      <c r="R319" s="42">
        <f>+Ene!L319+Feb!L319+Mar!L319+Abr!L319+May!L319+Jun!L319+Jul!L319+Ago!L319+Set!L319+Oct!L319+Nov!L319+Dic!L319</f>
        <v>0</v>
      </c>
      <c r="S319" s="54">
        <f t="shared" si="69"/>
        <v>9</v>
      </c>
      <c r="T319" s="51">
        <f t="shared" si="70"/>
        <v>0</v>
      </c>
      <c r="U319" s="13">
        <f>+Ene!M319+Feb!M319+Mar!M319+Abr!M319+May!M319+Jun!M319+Jul!M319+Ago!M319+Set!M319+Oct!M319+Nov!M319+Dic!M319</f>
        <v>0</v>
      </c>
      <c r="V319" s="13">
        <f>+Ene!N319+Feb!N319+Mar!N319+Abr!N319+May!N319+Jun!N319+Jul!N319+Ago!N319+Set!N319+Oct!N319+Nov!N319+Dic!N319</f>
        <v>0</v>
      </c>
      <c r="W319" s="13">
        <f>+Ene!O319+Feb!O319+Mar!O319+Abr!O319+May!O319+Jun!O319+Jul!O319+Ago!O319+Set!O319+Oct!O319+Nov!O319+Dic!O319</f>
        <v>0</v>
      </c>
      <c r="X319" s="13">
        <f t="shared" si="71"/>
        <v>0</v>
      </c>
      <c r="Y319" s="56">
        <f t="shared" si="72"/>
        <v>30.290648427797464</v>
      </c>
      <c r="Z319" s="47">
        <f t="shared" si="73"/>
        <v>0</v>
      </c>
      <c r="AA319" s="14">
        <f>+Ene!P319+Feb!P319+Mar!P319+Abr!P319+May!P319+Jun!P319+Jul!P319+Ago!P319+Set!P319+Oct!P319+Nov!P319+Dic!P319</f>
        <v>0</v>
      </c>
      <c r="AB319" s="13">
        <f>+Ene!Q319+Feb!Q319+Mar!Q319+Abr!Q319+May!Q319+Jun!Q319+Jul!Q319+Ago!Q319+Set!Q319+Oct!Q319+Nov!Q319+Dic!Q319</f>
        <v>0</v>
      </c>
      <c r="AC319" s="13">
        <f>+Ene!R319+Feb!R319+Mar!R319+Abr!R319+May!R319+Jun!R319+Jul!R319+Ago!R319+Set!R319+Oct!R319+Nov!R319+Dic!R319</f>
        <v>0</v>
      </c>
      <c r="AD319" s="13">
        <f>+Ene!S319+Feb!S319+Mar!S319+Abr!S319+May!S319+Jun!S319+Jul!S319+Ago!S319+Set!S319+Oct!S319+Nov!S319+Dic!S319</f>
        <v>0</v>
      </c>
      <c r="AE319" s="13">
        <f t="shared" si="74"/>
        <v>0</v>
      </c>
      <c r="AF319" s="52">
        <v>47</v>
      </c>
      <c r="AG319" s="47">
        <f t="shared" si="75"/>
        <v>0</v>
      </c>
      <c r="AH319" s="14">
        <f>+Ene!T319+Feb!T319+Mar!T319+Abr!T319+May!T319+Jun!T319+Jul!T319+Ago!T319+Set!T319+Oct!T319+Nov!T319+Dic!T319</f>
        <v>0</v>
      </c>
      <c r="AI319" s="13">
        <f>+Ene!U319+Feb!U319+Mar!U319+Abr!U319+May!U319+Jun!U319+Jul!U319+Ago!U319+Set!U319+Oct!U319+Nov!U319+Dic!U319</f>
        <v>0</v>
      </c>
      <c r="AJ319" s="13">
        <f>+Ene!V319+Feb!V319+Mar!V319+Abr!V319+May!V319+Jun!V319+Jul!V319+Ago!V319+Set!V319+Oct!V319+Nov!V319+Dic!V319</f>
        <v>0</v>
      </c>
      <c r="AK319" s="13">
        <f>+Ene!W319+Feb!W319+Mar!W319+Abr!W319+May!W319+Jun!W319+Jul!W319+Ago!W319+Set!W319+Oct!W319+Nov!W319+Dic!W319</f>
        <v>0</v>
      </c>
      <c r="AL319" s="13">
        <f t="shared" si="76"/>
        <v>0</v>
      </c>
      <c r="AM319" s="56">
        <f t="shared" si="77"/>
        <v>30.290648427797464</v>
      </c>
      <c r="AN319" s="47">
        <f t="shared" si="78"/>
        <v>0</v>
      </c>
      <c r="AO319" s="62">
        <f t="shared" si="79"/>
        <v>21.290648427797464</v>
      </c>
      <c r="AP319" s="40">
        <f>+Ene!X319+Feb!W319+Mar!W319+Abr!W319+May!W319+Jun!W319+Jul!W319+Ago!W319+Set!W319+Oct!W319+Nov!W319+Dic!W319</f>
        <v>0</v>
      </c>
      <c r="AQ319" s="59">
        <f t="shared" si="80"/>
        <v>0</v>
      </c>
      <c r="AR319" s="8">
        <f>+Ene!Y319+Feb!Y319+Mar!Y319+Abr!Y319+May!Y319+Jun!Y319+Jul!Y319+Ago!Y319+Set!Y319+Oct!Y319+Nov!Y319+Dic!Y319</f>
        <v>0</v>
      </c>
      <c r="AS319" s="59">
        <f t="shared" si="81"/>
        <v>0</v>
      </c>
      <c r="AT319" s="13">
        <f>+Ene!AA319+Feb!AA319+Mar!AA319+Abr!AA319+May!AA319+Jun!AA319+Jul!AA319+Ago!AA319+Set!AA319+Oct!AA319+Nov!AA319+Dic!AA319</f>
        <v>0</v>
      </c>
      <c r="AU319" s="13">
        <f>+Ene!AB319+Feb!AB319+Mar!AB319+Abr!AB319+May!AB319+Jun!AB319+Jul!AB319+Ago!AB319+Set!AB319+Oct!AB319+Nov!AB319+Dic!AB319</f>
        <v>0</v>
      </c>
      <c r="AV319" s="13">
        <f>+Ene!AC319+Feb!AC319+Mar!AC319+Abr!AC319+May!AC319+Jun!AC319+Jul!AC319+Ago!AC319+Set!AC319+Oct!AC319+Nov!AC319+Dic!AC319</f>
        <v>0</v>
      </c>
      <c r="AW319" s="14">
        <f t="shared" si="82"/>
        <v>0</v>
      </c>
      <c r="AX319" s="56">
        <f t="shared" si="83"/>
        <v>30.290648427797464</v>
      </c>
      <c r="AY319" s="47">
        <f t="shared" si="84"/>
        <v>0</v>
      </c>
    </row>
    <row r="320" spans="1:51" x14ac:dyDescent="0.3">
      <c r="A320" s="79" t="s">
        <v>21</v>
      </c>
      <c r="B320" s="79" t="s">
        <v>20</v>
      </c>
      <c r="C320" s="80">
        <v>401</v>
      </c>
      <c r="D320" s="79" t="s">
        <v>7</v>
      </c>
      <c r="E320" s="79" t="s">
        <v>21</v>
      </c>
      <c r="F320" s="79" t="s">
        <v>7</v>
      </c>
      <c r="G320" s="81" t="s">
        <v>265</v>
      </c>
      <c r="H320" s="82">
        <v>303</v>
      </c>
      <c r="I320" s="84" t="s">
        <v>606</v>
      </c>
      <c r="J320" s="54">
        <v>46</v>
      </c>
      <c r="K320" s="54">
        <v>46</v>
      </c>
      <c r="L320" s="54">
        <v>34.860387434123801</v>
      </c>
      <c r="M320" s="54">
        <v>33.196596215676976</v>
      </c>
      <c r="N320" s="54">
        <v>68.05698364980077</v>
      </c>
      <c r="O320" s="54">
        <v>114.05698364980077</v>
      </c>
      <c r="P320" s="40">
        <f>+Ene!J320+Feb!J320+Mar!J320+Abr!J320+May!J320+Jun!J320+Jul!J320+Ago!J320+Set!J320+Oct!J320+Nov!J320+Dic!J320</f>
        <v>11</v>
      </c>
      <c r="Q320" s="8">
        <f>+Ene!K320+Feb!K320+Mar!K320+Abr!K320+May!K320+Jun!K320+Jul!K320+Ago!K320+Set!K320+Oct!K320+Nov!K320+Dic!K320</f>
        <v>5</v>
      </c>
      <c r="R320" s="42">
        <f>+Ene!L320+Feb!L320+Mar!L320+Abr!L320+May!L320+Jun!L320+Jul!L320+Ago!L320+Set!L320+Oct!L320+Nov!L320+Dic!L320</f>
        <v>8</v>
      </c>
      <c r="S320" s="54">
        <f t="shared" si="69"/>
        <v>46</v>
      </c>
      <c r="T320" s="51">
        <f t="shared" si="70"/>
        <v>17.391304347826086</v>
      </c>
      <c r="U320" s="13">
        <f>+Ene!M320+Feb!M320+Mar!M320+Abr!M320+May!M320+Jun!M320+Jul!M320+Ago!M320+Set!M320+Oct!M320+Nov!M320+Dic!M320</f>
        <v>7</v>
      </c>
      <c r="V320" s="13">
        <f>+Ene!N320+Feb!N320+Mar!N320+Abr!N320+May!N320+Jun!N320+Jul!N320+Ago!N320+Set!N320+Oct!N320+Nov!N320+Dic!N320</f>
        <v>3</v>
      </c>
      <c r="W320" s="13">
        <f>+Ene!O320+Feb!O320+Mar!O320+Abr!O320+May!O320+Jun!O320+Jul!O320+Ago!O320+Set!O320+Oct!O320+Nov!O320+Dic!O320</f>
        <v>1</v>
      </c>
      <c r="X320" s="13">
        <f t="shared" si="71"/>
        <v>11</v>
      </c>
      <c r="Y320" s="56">
        <f t="shared" si="72"/>
        <v>114.05698364980077</v>
      </c>
      <c r="Z320" s="47">
        <f t="shared" si="73"/>
        <v>9.6443020392107428</v>
      </c>
      <c r="AA320" s="14">
        <f>+Ene!P320+Feb!P320+Mar!P320+Abr!P320+May!P320+Jun!P320+Jul!P320+Ago!P320+Set!P320+Oct!P320+Nov!P320+Dic!P320</f>
        <v>0</v>
      </c>
      <c r="AB320" s="13">
        <f>+Ene!Q320+Feb!Q320+Mar!Q320+Abr!Q320+May!Q320+Jun!Q320+Jul!Q320+Ago!Q320+Set!Q320+Oct!Q320+Nov!Q320+Dic!Q320</f>
        <v>12</v>
      </c>
      <c r="AC320" s="13">
        <f>+Ene!R320+Feb!R320+Mar!R320+Abr!R320+May!R320+Jun!R320+Jul!R320+Ago!R320+Set!R320+Oct!R320+Nov!R320+Dic!R320</f>
        <v>26</v>
      </c>
      <c r="AD320" s="13">
        <f>+Ene!S320+Feb!S320+Mar!S320+Abr!S320+May!S320+Jun!S320+Jul!S320+Ago!S320+Set!S320+Oct!S320+Nov!S320+Dic!S320</f>
        <v>7</v>
      </c>
      <c r="AE320" s="13">
        <f t="shared" si="74"/>
        <v>45</v>
      </c>
      <c r="AF320" s="52">
        <v>23</v>
      </c>
      <c r="AG320" s="47">
        <f t="shared" si="75"/>
        <v>195.65217391304347</v>
      </c>
      <c r="AH320" s="14">
        <f>+Ene!T320+Feb!T320+Mar!T320+Abr!T320+May!T320+Jun!T320+Jul!T320+Ago!T320+Set!T320+Oct!T320+Nov!T320+Dic!T320</f>
        <v>24</v>
      </c>
      <c r="AI320" s="13">
        <f>+Ene!U320+Feb!U320+Mar!U320+Abr!U320+May!U320+Jun!U320+Jul!U320+Ago!U320+Set!U320+Oct!U320+Nov!U320+Dic!U320</f>
        <v>1</v>
      </c>
      <c r="AJ320" s="13">
        <f>+Ene!V320+Feb!V320+Mar!V320+Abr!V320+May!V320+Jun!V320+Jul!V320+Ago!V320+Set!V320+Oct!V320+Nov!V320+Dic!V320</f>
        <v>2</v>
      </c>
      <c r="AK320" s="13">
        <f>+Ene!W320+Feb!W320+Mar!W320+Abr!W320+May!W320+Jun!W320+Jul!W320+Ago!W320+Set!W320+Oct!W320+Nov!W320+Dic!W320</f>
        <v>3</v>
      </c>
      <c r="AL320" s="13">
        <f t="shared" si="76"/>
        <v>30</v>
      </c>
      <c r="AM320" s="56">
        <f t="shared" si="77"/>
        <v>114.05698364980077</v>
      </c>
      <c r="AN320" s="47">
        <f t="shared" si="78"/>
        <v>26.302641925120206</v>
      </c>
      <c r="AO320" s="62">
        <f t="shared" si="79"/>
        <v>68.05698364980077</v>
      </c>
      <c r="AP320" s="40">
        <f>+Ene!X320+Feb!W320+Mar!W320+Abr!W320+May!W320+Jun!W320+Jul!W320+Ago!W320+Set!W320+Oct!W320+Nov!W320+Dic!W320</f>
        <v>0</v>
      </c>
      <c r="AQ320" s="59">
        <f t="shared" si="80"/>
        <v>0</v>
      </c>
      <c r="AR320" s="8">
        <f>+Ene!Y320+Feb!Y320+Mar!Y320+Abr!Y320+May!Y320+Jun!Y320+Jul!Y320+Ago!Y320+Set!Y320+Oct!Y320+Nov!Y320+Dic!Y320</f>
        <v>0</v>
      </c>
      <c r="AS320" s="59">
        <f t="shared" si="81"/>
        <v>0</v>
      </c>
      <c r="AT320" s="13">
        <f>+Ene!AA320+Feb!AA320+Mar!AA320+Abr!AA320+May!AA320+Jun!AA320+Jul!AA320+Ago!AA320+Set!AA320+Oct!AA320+Nov!AA320+Dic!AA320</f>
        <v>0</v>
      </c>
      <c r="AU320" s="13">
        <f>+Ene!AB320+Feb!AB320+Mar!AB320+Abr!AB320+May!AB320+Jun!AB320+Jul!AB320+Ago!AB320+Set!AB320+Oct!AB320+Nov!AB320+Dic!AB320</f>
        <v>0</v>
      </c>
      <c r="AV320" s="13">
        <f>+Ene!AC320+Feb!AC320+Mar!AC320+Abr!AC320+May!AC320+Jun!AC320+Jul!AC320+Ago!AC320+Set!AC320+Oct!AC320+Nov!AC320+Dic!AC320</f>
        <v>0</v>
      </c>
      <c r="AW320" s="14">
        <f t="shared" si="82"/>
        <v>0</v>
      </c>
      <c r="AX320" s="56">
        <f t="shared" si="83"/>
        <v>114.05698364980077</v>
      </c>
      <c r="AY320" s="47">
        <f t="shared" si="84"/>
        <v>0</v>
      </c>
    </row>
    <row r="321" spans="1:51" x14ac:dyDescent="0.3">
      <c r="A321" s="79" t="s">
        <v>21</v>
      </c>
      <c r="B321" s="79" t="s">
        <v>20</v>
      </c>
      <c r="C321" s="80">
        <v>401</v>
      </c>
      <c r="D321" s="79" t="s">
        <v>7</v>
      </c>
      <c r="E321" s="79" t="s">
        <v>21</v>
      </c>
      <c r="F321" s="79" t="s">
        <v>7</v>
      </c>
      <c r="G321" s="81" t="s">
        <v>264</v>
      </c>
      <c r="H321" s="82">
        <v>10259</v>
      </c>
      <c r="I321" s="84" t="s">
        <v>426</v>
      </c>
      <c r="J321" s="54">
        <v>15</v>
      </c>
      <c r="K321" s="54">
        <v>15</v>
      </c>
      <c r="L321" s="54">
        <v>18.685167664690354</v>
      </c>
      <c r="M321" s="54">
        <v>17.793375571602855</v>
      </c>
      <c r="N321" s="54">
        <v>36.478543236293206</v>
      </c>
      <c r="O321" s="54">
        <v>51.478543236293206</v>
      </c>
      <c r="P321" s="40">
        <f>+Ene!J321+Feb!J321+Mar!J321+Abr!J321+May!J321+Jun!J321+Jul!J321+Ago!J321+Set!J321+Oct!J321+Nov!J321+Dic!J321</f>
        <v>1</v>
      </c>
      <c r="Q321" s="8">
        <f>+Ene!K321+Feb!K321+Mar!K321+Abr!K321+May!K321+Jun!K321+Jul!K321+Ago!K321+Set!K321+Oct!K321+Nov!K321+Dic!K321</f>
        <v>1</v>
      </c>
      <c r="R321" s="42">
        <f>+Ene!L321+Feb!L321+Mar!L321+Abr!L321+May!L321+Jun!L321+Jul!L321+Ago!L321+Set!L321+Oct!L321+Nov!L321+Dic!L321</f>
        <v>2</v>
      </c>
      <c r="S321" s="54">
        <f t="shared" si="69"/>
        <v>15</v>
      </c>
      <c r="T321" s="51">
        <f t="shared" si="70"/>
        <v>13.333333333333334</v>
      </c>
      <c r="U321" s="13">
        <f>+Ene!M321+Feb!M321+Mar!M321+Abr!M321+May!M321+Jun!M321+Jul!M321+Ago!M321+Set!M321+Oct!M321+Nov!M321+Dic!M321</f>
        <v>4</v>
      </c>
      <c r="V321" s="13">
        <f>+Ene!N321+Feb!N321+Mar!N321+Abr!N321+May!N321+Jun!N321+Jul!N321+Ago!N321+Set!N321+Oct!N321+Nov!N321+Dic!N321</f>
        <v>1</v>
      </c>
      <c r="W321" s="13">
        <f>+Ene!O321+Feb!O321+Mar!O321+Abr!O321+May!O321+Jun!O321+Jul!O321+Ago!O321+Set!O321+Oct!O321+Nov!O321+Dic!O321</f>
        <v>2</v>
      </c>
      <c r="X321" s="13">
        <f t="shared" si="71"/>
        <v>7</v>
      </c>
      <c r="Y321" s="56">
        <f t="shared" si="72"/>
        <v>51.478543236293206</v>
      </c>
      <c r="Z321" s="47">
        <f t="shared" si="73"/>
        <v>13.597898386263749</v>
      </c>
      <c r="AA321" s="14">
        <f>+Ene!P321+Feb!P321+Mar!P321+Abr!P321+May!P321+Jun!P321+Jul!P321+Ago!P321+Set!P321+Oct!P321+Nov!P321+Dic!P321</f>
        <v>0</v>
      </c>
      <c r="AB321" s="13">
        <f>+Ene!Q321+Feb!Q321+Mar!Q321+Abr!Q321+May!Q321+Jun!Q321+Jul!Q321+Ago!Q321+Set!Q321+Oct!Q321+Nov!Q321+Dic!Q321</f>
        <v>1</v>
      </c>
      <c r="AC321" s="13">
        <f>+Ene!R321+Feb!R321+Mar!R321+Abr!R321+May!R321+Jun!R321+Jul!R321+Ago!R321+Set!R321+Oct!R321+Nov!R321+Dic!R321</f>
        <v>5</v>
      </c>
      <c r="AD321" s="13">
        <f>+Ene!S321+Feb!S321+Mar!S321+Abr!S321+May!S321+Jun!S321+Jul!S321+Ago!S321+Set!S321+Oct!S321+Nov!S321+Dic!S321</f>
        <v>4</v>
      </c>
      <c r="AE321" s="13">
        <f t="shared" si="74"/>
        <v>10</v>
      </c>
      <c r="AF321" s="52">
        <v>216</v>
      </c>
      <c r="AG321" s="47">
        <f t="shared" si="75"/>
        <v>4.6296296296296298</v>
      </c>
      <c r="AH321" s="14">
        <f>+Ene!T321+Feb!T321+Mar!T321+Abr!T321+May!T321+Jun!T321+Jul!T321+Ago!T321+Set!T321+Oct!T321+Nov!T321+Dic!T321</f>
        <v>6</v>
      </c>
      <c r="AI321" s="13">
        <f>+Ene!U321+Feb!U321+Mar!U321+Abr!U321+May!U321+Jun!U321+Jul!U321+Ago!U321+Set!U321+Oct!U321+Nov!U321+Dic!U321</f>
        <v>11</v>
      </c>
      <c r="AJ321" s="13">
        <f>+Ene!V321+Feb!V321+Mar!V321+Abr!V321+May!V321+Jun!V321+Jul!V321+Ago!V321+Set!V321+Oct!V321+Nov!V321+Dic!V321</f>
        <v>2</v>
      </c>
      <c r="AK321" s="13">
        <f>+Ene!W321+Feb!W321+Mar!W321+Abr!W321+May!W321+Jun!W321+Jul!W321+Ago!W321+Set!W321+Oct!W321+Nov!W321+Dic!W321</f>
        <v>2</v>
      </c>
      <c r="AL321" s="13">
        <f t="shared" si="76"/>
        <v>21</v>
      </c>
      <c r="AM321" s="56">
        <f t="shared" si="77"/>
        <v>51.478543236293206</v>
      </c>
      <c r="AN321" s="47">
        <f t="shared" si="78"/>
        <v>40.793695158791252</v>
      </c>
      <c r="AO321" s="62">
        <f t="shared" si="79"/>
        <v>36.478543236293206</v>
      </c>
      <c r="AP321" s="40">
        <f>+Ene!X321+Feb!W321+Mar!W321+Abr!W321+May!W321+Jun!W321+Jul!W321+Ago!W321+Set!W321+Oct!W321+Nov!W321+Dic!W321</f>
        <v>1</v>
      </c>
      <c r="AQ321" s="59">
        <f t="shared" si="80"/>
        <v>2.7413375405986078</v>
      </c>
      <c r="AR321" s="8">
        <f>+Ene!Y321+Feb!Y321+Mar!Y321+Abr!Y321+May!Y321+Jun!Y321+Jul!Y321+Ago!Y321+Set!Y321+Oct!Y321+Nov!Y321+Dic!Y321</f>
        <v>1</v>
      </c>
      <c r="AS321" s="59">
        <f t="shared" si="81"/>
        <v>2.7413375405986078</v>
      </c>
      <c r="AT321" s="13">
        <f>+Ene!AA321+Feb!AA321+Mar!AA321+Abr!AA321+May!AA321+Jun!AA321+Jul!AA321+Ago!AA321+Set!AA321+Oct!AA321+Nov!AA321+Dic!AA321</f>
        <v>0</v>
      </c>
      <c r="AU321" s="13">
        <f>+Ene!AB321+Feb!AB321+Mar!AB321+Abr!AB321+May!AB321+Jun!AB321+Jul!AB321+Ago!AB321+Set!AB321+Oct!AB321+Nov!AB321+Dic!AB321</f>
        <v>0</v>
      </c>
      <c r="AV321" s="13">
        <f>+Ene!AC321+Feb!AC321+Mar!AC321+Abr!AC321+May!AC321+Jun!AC321+Jul!AC321+Ago!AC321+Set!AC321+Oct!AC321+Nov!AC321+Dic!AC321</f>
        <v>0</v>
      </c>
      <c r="AW321" s="14">
        <f t="shared" si="82"/>
        <v>0</v>
      </c>
      <c r="AX321" s="56">
        <f t="shared" si="83"/>
        <v>51.478543236293206</v>
      </c>
      <c r="AY321" s="47">
        <f t="shared" si="84"/>
        <v>0</v>
      </c>
    </row>
    <row r="322" spans="1:51" x14ac:dyDescent="0.3">
      <c r="A322" s="79" t="s">
        <v>21</v>
      </c>
      <c r="B322" s="79" t="s">
        <v>20</v>
      </c>
      <c r="C322" s="80">
        <v>401</v>
      </c>
      <c r="D322" s="79" t="s">
        <v>7</v>
      </c>
      <c r="E322" s="79" t="s">
        <v>21</v>
      </c>
      <c r="F322" s="79" t="s">
        <v>7</v>
      </c>
      <c r="G322" s="81" t="s">
        <v>264</v>
      </c>
      <c r="H322" s="82">
        <v>11689</v>
      </c>
      <c r="I322" s="84" t="s">
        <v>427</v>
      </c>
      <c r="J322" s="54">
        <v>19</v>
      </c>
      <c r="K322" s="54">
        <v>19</v>
      </c>
      <c r="L322" s="54">
        <v>23.400622473735684</v>
      </c>
      <c r="M322" s="54">
        <v>22.283774582943757</v>
      </c>
      <c r="N322" s="54">
        <v>45.684397056679444</v>
      </c>
      <c r="O322" s="54">
        <v>64.684397056679444</v>
      </c>
      <c r="P322" s="40">
        <f>+Ene!J322+Feb!J322+Mar!J322+Abr!J322+May!J322+Jun!J322+Jul!J322+Ago!J322+Set!J322+Oct!J322+Nov!J322+Dic!J322</f>
        <v>0</v>
      </c>
      <c r="Q322" s="8">
        <f>+Ene!K322+Feb!K322+Mar!K322+Abr!K322+May!K322+Jun!K322+Jul!K322+Ago!K322+Set!K322+Oct!K322+Nov!K322+Dic!K322</f>
        <v>0</v>
      </c>
      <c r="R322" s="42">
        <f>+Ene!L322+Feb!L322+Mar!L322+Abr!L322+May!L322+Jun!L322+Jul!L322+Ago!L322+Set!L322+Oct!L322+Nov!L322+Dic!L322</f>
        <v>0</v>
      </c>
      <c r="S322" s="54">
        <f t="shared" si="69"/>
        <v>19</v>
      </c>
      <c r="T322" s="51">
        <f t="shared" si="70"/>
        <v>0</v>
      </c>
      <c r="U322" s="13">
        <f>+Ene!M322+Feb!M322+Mar!M322+Abr!M322+May!M322+Jun!M322+Jul!M322+Ago!M322+Set!M322+Oct!M322+Nov!M322+Dic!M322</f>
        <v>1</v>
      </c>
      <c r="V322" s="13">
        <f>+Ene!N322+Feb!N322+Mar!N322+Abr!N322+May!N322+Jun!N322+Jul!N322+Ago!N322+Set!N322+Oct!N322+Nov!N322+Dic!N322</f>
        <v>0</v>
      </c>
      <c r="W322" s="13">
        <f>+Ene!O322+Feb!O322+Mar!O322+Abr!O322+May!O322+Jun!O322+Jul!O322+Ago!O322+Set!O322+Oct!O322+Nov!O322+Dic!O322</f>
        <v>2</v>
      </c>
      <c r="X322" s="13">
        <f t="shared" si="71"/>
        <v>3</v>
      </c>
      <c r="Y322" s="56">
        <f t="shared" si="72"/>
        <v>64.684397056679444</v>
      </c>
      <c r="Z322" s="47">
        <f t="shared" si="73"/>
        <v>4.637903631336723</v>
      </c>
      <c r="AA322" s="14">
        <f>+Ene!P322+Feb!P322+Mar!P322+Abr!P322+May!P322+Jun!P322+Jul!P322+Ago!P322+Set!P322+Oct!P322+Nov!P322+Dic!P322</f>
        <v>0</v>
      </c>
      <c r="AB322" s="13">
        <f>+Ene!Q322+Feb!Q322+Mar!Q322+Abr!Q322+May!Q322+Jun!Q322+Jul!Q322+Ago!Q322+Set!Q322+Oct!Q322+Nov!Q322+Dic!Q322</f>
        <v>0</v>
      </c>
      <c r="AC322" s="13">
        <f>+Ene!R322+Feb!R322+Mar!R322+Abr!R322+May!R322+Jun!R322+Jul!R322+Ago!R322+Set!R322+Oct!R322+Nov!R322+Dic!R322</f>
        <v>1</v>
      </c>
      <c r="AD322" s="13">
        <f>+Ene!S322+Feb!S322+Mar!S322+Abr!S322+May!S322+Jun!S322+Jul!S322+Ago!S322+Set!S322+Oct!S322+Nov!S322+Dic!S322</f>
        <v>2</v>
      </c>
      <c r="AE322" s="13">
        <f t="shared" si="74"/>
        <v>3</v>
      </c>
      <c r="AF322" s="52">
        <v>54</v>
      </c>
      <c r="AG322" s="47">
        <f t="shared" si="75"/>
        <v>5.5555555555555554</v>
      </c>
      <c r="AH322" s="14">
        <f>+Ene!T322+Feb!T322+Mar!T322+Abr!T322+May!T322+Jun!T322+Jul!T322+Ago!T322+Set!T322+Oct!T322+Nov!T322+Dic!T322</f>
        <v>0</v>
      </c>
      <c r="AI322" s="13">
        <f>+Ene!U322+Feb!U322+Mar!U322+Abr!U322+May!U322+Jun!U322+Jul!U322+Ago!U322+Set!U322+Oct!U322+Nov!U322+Dic!U322</f>
        <v>0</v>
      </c>
      <c r="AJ322" s="13">
        <f>+Ene!V322+Feb!V322+Mar!V322+Abr!V322+May!V322+Jun!V322+Jul!V322+Ago!V322+Set!V322+Oct!V322+Nov!V322+Dic!V322</f>
        <v>0</v>
      </c>
      <c r="AK322" s="13">
        <f>+Ene!W322+Feb!W322+Mar!W322+Abr!W322+May!W322+Jun!W322+Jul!W322+Ago!W322+Set!W322+Oct!W322+Nov!W322+Dic!W322</f>
        <v>0</v>
      </c>
      <c r="AL322" s="13">
        <f t="shared" si="76"/>
        <v>0</v>
      </c>
      <c r="AM322" s="56">
        <f t="shared" si="77"/>
        <v>64.684397056679444</v>
      </c>
      <c r="AN322" s="47">
        <f t="shared" si="78"/>
        <v>0</v>
      </c>
      <c r="AO322" s="62">
        <f t="shared" si="79"/>
        <v>45.684397056679444</v>
      </c>
      <c r="AP322" s="40">
        <f>+Ene!X322+Feb!W322+Mar!W322+Abr!W322+May!W322+Jun!W322+Jul!W322+Ago!W322+Set!W322+Oct!W322+Nov!W322+Dic!W322</f>
        <v>0</v>
      </c>
      <c r="AQ322" s="59">
        <f t="shared" si="80"/>
        <v>0</v>
      </c>
      <c r="AR322" s="8">
        <f>+Ene!Y322+Feb!Y322+Mar!Y322+Abr!Y322+May!Y322+Jun!Y322+Jul!Y322+Ago!Y322+Set!Y322+Oct!Y322+Nov!Y322+Dic!Y322</f>
        <v>0</v>
      </c>
      <c r="AS322" s="59">
        <f t="shared" si="81"/>
        <v>0</v>
      </c>
      <c r="AT322" s="13">
        <f>+Ene!AA322+Feb!AA322+Mar!AA322+Abr!AA322+May!AA322+Jun!AA322+Jul!AA322+Ago!AA322+Set!AA322+Oct!AA322+Nov!AA322+Dic!AA322</f>
        <v>0</v>
      </c>
      <c r="AU322" s="13">
        <f>+Ene!AB322+Feb!AB322+Mar!AB322+Abr!AB322+May!AB322+Jun!AB322+Jul!AB322+Ago!AB322+Set!AB322+Oct!AB322+Nov!AB322+Dic!AB322</f>
        <v>0</v>
      </c>
      <c r="AV322" s="13">
        <f>+Ene!AC322+Feb!AC322+Mar!AC322+Abr!AC322+May!AC322+Jun!AC322+Jul!AC322+Ago!AC322+Set!AC322+Oct!AC322+Nov!AC322+Dic!AC322</f>
        <v>0</v>
      </c>
      <c r="AW322" s="14">
        <f t="shared" si="82"/>
        <v>0</v>
      </c>
      <c r="AX322" s="56">
        <f t="shared" si="83"/>
        <v>64.684397056679444</v>
      </c>
      <c r="AY322" s="47">
        <f t="shared" si="84"/>
        <v>0</v>
      </c>
    </row>
    <row r="323" spans="1:51" x14ac:dyDescent="0.3">
      <c r="A323" s="79" t="s">
        <v>21</v>
      </c>
      <c r="B323" s="79" t="s">
        <v>20</v>
      </c>
      <c r="C323" s="80">
        <v>401</v>
      </c>
      <c r="D323" s="79" t="s">
        <v>7</v>
      </c>
      <c r="E323" s="79" t="s">
        <v>21</v>
      </c>
      <c r="F323" s="79" t="s">
        <v>20</v>
      </c>
      <c r="G323" s="81" t="s">
        <v>264</v>
      </c>
      <c r="H323" s="82">
        <v>31222</v>
      </c>
      <c r="I323" s="84" t="s">
        <v>607</v>
      </c>
      <c r="J323" s="54">
        <v>9</v>
      </c>
      <c r="K323" s="54">
        <v>9</v>
      </c>
      <c r="L323" s="54">
        <v>13.490969937005902</v>
      </c>
      <c r="M323" s="54">
        <v>12.847082735466985</v>
      </c>
      <c r="N323" s="54">
        <v>26.338052672472887</v>
      </c>
      <c r="O323" s="54">
        <v>35.338052672472884</v>
      </c>
      <c r="P323" s="40">
        <f>+Ene!J323+Feb!J323+Mar!J323+Abr!J323+May!J323+Jun!J323+Jul!J323+Ago!J323+Set!J323+Oct!J323+Nov!J323+Dic!J323</f>
        <v>1</v>
      </c>
      <c r="Q323" s="8">
        <f>+Ene!K323+Feb!K323+Mar!K323+Abr!K323+May!K323+Jun!K323+Jul!K323+Ago!K323+Set!K323+Oct!K323+Nov!K323+Dic!K323</f>
        <v>0</v>
      </c>
      <c r="R323" s="42">
        <f>+Ene!L323+Feb!L323+Mar!L323+Abr!L323+May!L323+Jun!L323+Jul!L323+Ago!L323+Set!L323+Oct!L323+Nov!L323+Dic!L323</f>
        <v>0</v>
      </c>
      <c r="S323" s="54">
        <f t="shared" si="69"/>
        <v>9</v>
      </c>
      <c r="T323" s="51">
        <f t="shared" si="70"/>
        <v>0</v>
      </c>
      <c r="U323" s="13">
        <f>+Ene!M323+Feb!M323+Mar!M323+Abr!M323+May!M323+Jun!M323+Jul!M323+Ago!M323+Set!M323+Oct!M323+Nov!M323+Dic!M323</f>
        <v>0</v>
      </c>
      <c r="V323" s="13">
        <f>+Ene!N323+Feb!N323+Mar!N323+Abr!N323+May!N323+Jun!N323+Jul!N323+Ago!N323+Set!N323+Oct!N323+Nov!N323+Dic!N323</f>
        <v>1</v>
      </c>
      <c r="W323" s="13">
        <f>+Ene!O323+Feb!O323+Mar!O323+Abr!O323+May!O323+Jun!O323+Jul!O323+Ago!O323+Set!O323+Oct!O323+Nov!O323+Dic!O323</f>
        <v>1</v>
      </c>
      <c r="X323" s="13">
        <f t="shared" si="71"/>
        <v>2</v>
      </c>
      <c r="Y323" s="56">
        <f t="shared" si="72"/>
        <v>35.338052672472884</v>
      </c>
      <c r="Z323" s="47">
        <f t="shared" si="73"/>
        <v>5.6596214243518022</v>
      </c>
      <c r="AA323" s="14">
        <f>+Ene!P323+Feb!P323+Mar!P323+Abr!P323+May!P323+Jun!P323+Jul!P323+Ago!P323+Set!P323+Oct!P323+Nov!P323+Dic!P323</f>
        <v>0</v>
      </c>
      <c r="AB323" s="13">
        <f>+Ene!Q323+Feb!Q323+Mar!Q323+Abr!Q323+May!Q323+Jun!Q323+Jul!Q323+Ago!Q323+Set!Q323+Oct!Q323+Nov!Q323+Dic!Q323</f>
        <v>0</v>
      </c>
      <c r="AC323" s="13">
        <f>+Ene!R323+Feb!R323+Mar!R323+Abr!R323+May!R323+Jun!R323+Jul!R323+Ago!R323+Set!R323+Oct!R323+Nov!R323+Dic!R323</f>
        <v>2</v>
      </c>
      <c r="AD323" s="13">
        <f>+Ene!S323+Feb!S323+Mar!S323+Abr!S323+May!S323+Jun!S323+Jul!S323+Ago!S323+Set!S323+Oct!S323+Nov!S323+Dic!S323</f>
        <v>2</v>
      </c>
      <c r="AE323" s="13">
        <f t="shared" si="74"/>
        <v>4</v>
      </c>
      <c r="AF323" s="52">
        <v>110</v>
      </c>
      <c r="AG323" s="47">
        <f t="shared" si="75"/>
        <v>3.6363636363636362</v>
      </c>
      <c r="AH323" s="14">
        <f>+Ene!T323+Feb!T323+Mar!T323+Abr!T323+May!T323+Jun!T323+Jul!T323+Ago!T323+Set!T323+Oct!T323+Nov!T323+Dic!T323</f>
        <v>1</v>
      </c>
      <c r="AI323" s="13">
        <f>+Ene!U323+Feb!U323+Mar!U323+Abr!U323+May!U323+Jun!U323+Jul!U323+Ago!U323+Set!U323+Oct!U323+Nov!U323+Dic!U323</f>
        <v>0</v>
      </c>
      <c r="AJ323" s="13">
        <f>+Ene!V323+Feb!V323+Mar!V323+Abr!V323+May!V323+Jun!V323+Jul!V323+Ago!V323+Set!V323+Oct!V323+Nov!V323+Dic!V323</f>
        <v>0</v>
      </c>
      <c r="AK323" s="13">
        <f>+Ene!W323+Feb!W323+Mar!W323+Abr!W323+May!W323+Jun!W323+Jul!W323+Ago!W323+Set!W323+Oct!W323+Nov!W323+Dic!W323</f>
        <v>0</v>
      </c>
      <c r="AL323" s="13">
        <f t="shared" si="76"/>
        <v>1</v>
      </c>
      <c r="AM323" s="56">
        <f t="shared" si="77"/>
        <v>35.338052672472884</v>
      </c>
      <c r="AN323" s="47">
        <f t="shared" si="78"/>
        <v>2.8298107121759011</v>
      </c>
      <c r="AO323" s="62">
        <f t="shared" si="79"/>
        <v>26.338052672472887</v>
      </c>
      <c r="AP323" s="40">
        <f>+Ene!X323+Feb!W323+Mar!W323+Abr!W323+May!W323+Jun!W323+Jul!W323+Ago!W323+Set!W323+Oct!W323+Nov!W323+Dic!W323</f>
        <v>0</v>
      </c>
      <c r="AQ323" s="59">
        <f t="shared" si="80"/>
        <v>0</v>
      </c>
      <c r="AR323" s="8">
        <f>+Ene!Y323+Feb!Y323+Mar!Y323+Abr!Y323+May!Y323+Jun!Y323+Jul!Y323+Ago!Y323+Set!Y323+Oct!Y323+Nov!Y323+Dic!Y323</f>
        <v>0</v>
      </c>
      <c r="AS323" s="59">
        <f t="shared" si="81"/>
        <v>0</v>
      </c>
      <c r="AT323" s="13">
        <f>+Ene!AA323+Feb!AA323+Mar!AA323+Abr!AA323+May!AA323+Jun!AA323+Jul!AA323+Ago!AA323+Set!AA323+Oct!AA323+Nov!AA323+Dic!AA323</f>
        <v>0</v>
      </c>
      <c r="AU323" s="13">
        <f>+Ene!AB323+Feb!AB323+Mar!AB323+Abr!AB323+May!AB323+Jun!AB323+Jul!AB323+Ago!AB323+Set!AB323+Oct!AB323+Nov!AB323+Dic!AB323</f>
        <v>0</v>
      </c>
      <c r="AV323" s="13">
        <f>+Ene!AC323+Feb!AC323+Mar!AC323+Abr!AC323+May!AC323+Jun!AC323+Jul!AC323+Ago!AC323+Set!AC323+Oct!AC323+Nov!AC323+Dic!AC323</f>
        <v>0</v>
      </c>
      <c r="AW323" s="14">
        <f t="shared" si="82"/>
        <v>0</v>
      </c>
      <c r="AX323" s="56">
        <f t="shared" si="83"/>
        <v>35.338052672472884</v>
      </c>
      <c r="AY323" s="47">
        <f t="shared" si="84"/>
        <v>0</v>
      </c>
    </row>
    <row r="324" spans="1:51" x14ac:dyDescent="0.3">
      <c r="A324" s="79" t="s">
        <v>21</v>
      </c>
      <c r="B324" s="79" t="s">
        <v>7</v>
      </c>
      <c r="C324" s="80">
        <v>401</v>
      </c>
      <c r="D324" s="79" t="s">
        <v>7</v>
      </c>
      <c r="E324" s="79" t="s">
        <v>21</v>
      </c>
      <c r="F324" s="79" t="s">
        <v>7</v>
      </c>
      <c r="G324" s="81" t="s">
        <v>263</v>
      </c>
      <c r="H324" s="82">
        <v>224</v>
      </c>
      <c r="I324" s="84" t="s">
        <v>428</v>
      </c>
      <c r="J324" s="54">
        <v>170</v>
      </c>
      <c r="K324" s="54">
        <v>170</v>
      </c>
      <c r="L324" s="54">
        <v>223.64302405416072</v>
      </c>
      <c r="M324" s="54">
        <v>245.14919832369867</v>
      </c>
      <c r="N324" s="54">
        <v>468.79222237785939</v>
      </c>
      <c r="O324" s="54">
        <v>638.79222237785939</v>
      </c>
      <c r="P324" s="40">
        <f>+Ene!J324+Feb!J324+Mar!J324+Abr!J324+May!J324+Jun!J324+Jul!J324+Ago!J324+Set!J324+Oct!J324+Nov!J324+Dic!J324</f>
        <v>21</v>
      </c>
      <c r="Q324" s="8">
        <f>+Ene!K324+Feb!K324+Mar!K324+Abr!K324+May!K324+Jun!K324+Jul!K324+Ago!K324+Set!K324+Oct!K324+Nov!K324+Dic!K324</f>
        <v>17</v>
      </c>
      <c r="R324" s="42">
        <f>+Ene!L324+Feb!L324+Mar!L324+Abr!L324+May!L324+Jun!L324+Jul!L324+Ago!L324+Set!L324+Oct!L324+Nov!L324+Dic!L324</f>
        <v>16</v>
      </c>
      <c r="S324" s="54">
        <f t="shared" si="69"/>
        <v>170</v>
      </c>
      <c r="T324" s="51">
        <f t="shared" si="70"/>
        <v>9.4117647058823533</v>
      </c>
      <c r="U324" s="13">
        <f>+Ene!M324+Feb!M324+Mar!M324+Abr!M324+May!M324+Jun!M324+Jul!M324+Ago!M324+Set!M324+Oct!M324+Nov!M324+Dic!M324</f>
        <v>8</v>
      </c>
      <c r="V324" s="13">
        <f>+Ene!N324+Feb!N324+Mar!N324+Abr!N324+May!N324+Jun!N324+Jul!N324+Ago!N324+Set!N324+Oct!N324+Nov!N324+Dic!N324</f>
        <v>5</v>
      </c>
      <c r="W324" s="13">
        <f>+Ene!O324+Feb!O324+Mar!O324+Abr!O324+May!O324+Jun!O324+Jul!O324+Ago!O324+Set!O324+Oct!O324+Nov!O324+Dic!O324</f>
        <v>2</v>
      </c>
      <c r="X324" s="13">
        <f t="shared" si="71"/>
        <v>15</v>
      </c>
      <c r="Y324" s="56">
        <f t="shared" si="72"/>
        <v>638.79222237785939</v>
      </c>
      <c r="Z324" s="47">
        <f t="shared" si="73"/>
        <v>2.3481813764362296</v>
      </c>
      <c r="AA324" s="14">
        <f>+Ene!P324+Feb!P324+Mar!P324+Abr!P324+May!P324+Jun!P324+Jul!P324+Ago!P324+Set!P324+Oct!P324+Nov!P324+Dic!P324</f>
        <v>1</v>
      </c>
      <c r="AB324" s="13">
        <f>+Ene!Q324+Feb!Q324+Mar!Q324+Abr!Q324+May!Q324+Jun!Q324+Jul!Q324+Ago!Q324+Set!Q324+Oct!Q324+Nov!Q324+Dic!Q324</f>
        <v>15</v>
      </c>
      <c r="AC324" s="13">
        <f>+Ene!R324+Feb!R324+Mar!R324+Abr!R324+May!R324+Jun!R324+Jul!R324+Ago!R324+Set!R324+Oct!R324+Nov!R324+Dic!R324</f>
        <v>84</v>
      </c>
      <c r="AD324" s="13">
        <f>+Ene!S324+Feb!S324+Mar!S324+Abr!S324+May!S324+Jun!S324+Jul!S324+Ago!S324+Set!S324+Oct!S324+Nov!S324+Dic!S324</f>
        <v>41</v>
      </c>
      <c r="AE324" s="13">
        <f t="shared" si="74"/>
        <v>141</v>
      </c>
      <c r="AF324" s="52">
        <v>29</v>
      </c>
      <c r="AG324" s="47">
        <f t="shared" si="75"/>
        <v>486.20689655172413</v>
      </c>
      <c r="AH324" s="14">
        <f>+Ene!T324+Feb!T324+Mar!T324+Abr!T324+May!T324+Jun!T324+Jul!T324+Ago!T324+Set!T324+Oct!T324+Nov!T324+Dic!T324</f>
        <v>48</v>
      </c>
      <c r="AI324" s="13">
        <f>+Ene!U324+Feb!U324+Mar!U324+Abr!U324+May!U324+Jun!U324+Jul!U324+Ago!U324+Set!U324+Oct!U324+Nov!U324+Dic!U324</f>
        <v>42</v>
      </c>
      <c r="AJ324" s="13">
        <f>+Ene!V324+Feb!V324+Mar!V324+Abr!V324+May!V324+Jun!V324+Jul!V324+Ago!V324+Set!V324+Oct!V324+Nov!V324+Dic!V324</f>
        <v>9</v>
      </c>
      <c r="AK324" s="13">
        <f>+Ene!W324+Feb!W324+Mar!W324+Abr!W324+May!W324+Jun!W324+Jul!W324+Ago!W324+Set!W324+Oct!W324+Nov!W324+Dic!W324</f>
        <v>20</v>
      </c>
      <c r="AL324" s="13">
        <f t="shared" si="76"/>
        <v>119</v>
      </c>
      <c r="AM324" s="56">
        <f t="shared" si="77"/>
        <v>638.79222237785939</v>
      </c>
      <c r="AN324" s="47">
        <f t="shared" si="78"/>
        <v>18.62890558639409</v>
      </c>
      <c r="AO324" s="62">
        <f t="shared" si="79"/>
        <v>468.79222237785939</v>
      </c>
      <c r="AP324" s="40">
        <f>+Ene!X324+Feb!W324+Mar!W324+Abr!W324+May!W324+Jun!W324+Jul!W324+Ago!W324+Set!W324+Oct!W324+Nov!W324+Dic!W324</f>
        <v>9</v>
      </c>
      <c r="AQ324" s="59">
        <f t="shared" si="80"/>
        <v>1.9198270727166102</v>
      </c>
      <c r="AR324" s="8">
        <f>+Ene!Y324+Feb!Y324+Mar!Y324+Abr!Y324+May!Y324+Jun!Y324+Jul!Y324+Ago!Y324+Set!Y324+Oct!Y324+Nov!Y324+Dic!Y324</f>
        <v>0</v>
      </c>
      <c r="AS324" s="59">
        <f t="shared" si="81"/>
        <v>0</v>
      </c>
      <c r="AT324" s="13">
        <f>+Ene!AA324+Feb!AA324+Mar!AA324+Abr!AA324+May!AA324+Jun!AA324+Jul!AA324+Ago!AA324+Set!AA324+Oct!AA324+Nov!AA324+Dic!AA324</f>
        <v>4</v>
      </c>
      <c r="AU324" s="13">
        <f>+Ene!AB324+Feb!AB324+Mar!AB324+Abr!AB324+May!AB324+Jun!AB324+Jul!AB324+Ago!AB324+Set!AB324+Oct!AB324+Nov!AB324+Dic!AB324</f>
        <v>2</v>
      </c>
      <c r="AV324" s="13">
        <f>+Ene!AC324+Feb!AC324+Mar!AC324+Abr!AC324+May!AC324+Jun!AC324+Jul!AC324+Ago!AC324+Set!AC324+Oct!AC324+Nov!AC324+Dic!AC324</f>
        <v>1</v>
      </c>
      <c r="AW324" s="14">
        <f t="shared" si="82"/>
        <v>7</v>
      </c>
      <c r="AX324" s="56">
        <f t="shared" si="83"/>
        <v>638.79222237785939</v>
      </c>
      <c r="AY324" s="47">
        <f t="shared" si="84"/>
        <v>1.0958179756702406</v>
      </c>
    </row>
    <row r="325" spans="1:51" x14ac:dyDescent="0.3">
      <c r="A325" s="79" t="s">
        <v>21</v>
      </c>
      <c r="B325" s="79" t="s">
        <v>7</v>
      </c>
      <c r="C325" s="80">
        <v>401</v>
      </c>
      <c r="D325" s="79" t="s">
        <v>7</v>
      </c>
      <c r="E325" s="79" t="s">
        <v>21</v>
      </c>
      <c r="F325" s="79" t="s">
        <v>7</v>
      </c>
      <c r="G325" s="81" t="s">
        <v>264</v>
      </c>
      <c r="H325" s="82">
        <v>6691</v>
      </c>
      <c r="I325" s="84" t="s">
        <v>429</v>
      </c>
      <c r="J325" s="54">
        <v>5</v>
      </c>
      <c r="K325" s="54">
        <v>5</v>
      </c>
      <c r="L325" s="54">
        <v>4.4575315545590906</v>
      </c>
      <c r="M325" s="54">
        <v>4.8861809650638248</v>
      </c>
      <c r="N325" s="54">
        <v>9.3437125196229154</v>
      </c>
      <c r="O325" s="54">
        <v>14.343712519622915</v>
      </c>
      <c r="P325" s="40">
        <f>+Ene!J325+Feb!J325+Mar!J325+Abr!J325+May!J325+Jun!J325+Jul!J325+Ago!J325+Set!J325+Oct!J325+Nov!J325+Dic!J325</f>
        <v>0</v>
      </c>
      <c r="Q325" s="8">
        <f>+Ene!K325+Feb!K325+Mar!K325+Abr!K325+May!K325+Jun!K325+Jul!K325+Ago!K325+Set!K325+Oct!K325+Nov!K325+Dic!K325</f>
        <v>0</v>
      </c>
      <c r="R325" s="42">
        <f>+Ene!L325+Feb!L325+Mar!L325+Abr!L325+May!L325+Jun!L325+Jul!L325+Ago!L325+Set!L325+Oct!L325+Nov!L325+Dic!L325</f>
        <v>0</v>
      </c>
      <c r="S325" s="54">
        <f t="shared" ref="S325:S388" si="85">+J325</f>
        <v>5</v>
      </c>
      <c r="T325" s="51">
        <f t="shared" si="70"/>
        <v>0</v>
      </c>
      <c r="U325" s="13">
        <f>+Ene!M325+Feb!M325+Mar!M325+Abr!M325+May!M325+Jun!M325+Jul!M325+Ago!M325+Set!M325+Oct!M325+Nov!M325+Dic!M325</f>
        <v>2</v>
      </c>
      <c r="V325" s="13">
        <f>+Ene!N325+Feb!N325+Mar!N325+Abr!N325+May!N325+Jun!N325+Jul!N325+Ago!N325+Set!N325+Oct!N325+Nov!N325+Dic!N325</f>
        <v>1</v>
      </c>
      <c r="W325" s="13">
        <f>+Ene!O325+Feb!O325+Mar!O325+Abr!O325+May!O325+Jun!O325+Jul!O325+Ago!O325+Set!O325+Oct!O325+Nov!O325+Dic!O325</f>
        <v>1</v>
      </c>
      <c r="X325" s="13">
        <f t="shared" si="71"/>
        <v>4</v>
      </c>
      <c r="Y325" s="56">
        <f t="shared" si="72"/>
        <v>14.343712519622915</v>
      </c>
      <c r="Z325" s="47">
        <f t="shared" si="73"/>
        <v>27.88678310812351</v>
      </c>
      <c r="AA325" s="14">
        <f>+Ene!P325+Feb!P325+Mar!P325+Abr!P325+May!P325+Jun!P325+Jul!P325+Ago!P325+Set!P325+Oct!P325+Nov!P325+Dic!P325</f>
        <v>0</v>
      </c>
      <c r="AB325" s="13">
        <f>+Ene!Q325+Feb!Q325+Mar!Q325+Abr!Q325+May!Q325+Jun!Q325+Jul!Q325+Ago!Q325+Set!Q325+Oct!Q325+Nov!Q325+Dic!Q325</f>
        <v>0</v>
      </c>
      <c r="AC325" s="13">
        <f>+Ene!R325+Feb!R325+Mar!R325+Abr!R325+May!R325+Jun!R325+Jul!R325+Ago!R325+Set!R325+Oct!R325+Nov!R325+Dic!R325</f>
        <v>2</v>
      </c>
      <c r="AD325" s="13">
        <f>+Ene!S325+Feb!S325+Mar!S325+Abr!S325+May!S325+Jun!S325+Jul!S325+Ago!S325+Set!S325+Oct!S325+Nov!S325+Dic!S325</f>
        <v>2</v>
      </c>
      <c r="AE325" s="13">
        <f t="shared" si="74"/>
        <v>4</v>
      </c>
      <c r="AF325" s="52">
        <v>76</v>
      </c>
      <c r="AG325" s="47">
        <f t="shared" si="75"/>
        <v>5.2631578947368416</v>
      </c>
      <c r="AH325" s="14">
        <f>+Ene!T325+Feb!T325+Mar!T325+Abr!T325+May!T325+Jun!T325+Jul!T325+Ago!T325+Set!T325+Oct!T325+Nov!T325+Dic!T325</f>
        <v>0</v>
      </c>
      <c r="AI325" s="13">
        <f>+Ene!U325+Feb!U325+Mar!U325+Abr!U325+May!U325+Jun!U325+Jul!U325+Ago!U325+Set!U325+Oct!U325+Nov!U325+Dic!U325</f>
        <v>1</v>
      </c>
      <c r="AJ325" s="13">
        <f>+Ene!V325+Feb!V325+Mar!V325+Abr!V325+May!V325+Jun!V325+Jul!V325+Ago!V325+Set!V325+Oct!V325+Nov!V325+Dic!V325</f>
        <v>0</v>
      </c>
      <c r="AK325" s="13">
        <f>+Ene!W325+Feb!W325+Mar!W325+Abr!W325+May!W325+Jun!W325+Jul!W325+Ago!W325+Set!W325+Oct!W325+Nov!W325+Dic!W325</f>
        <v>0</v>
      </c>
      <c r="AL325" s="13">
        <f t="shared" si="76"/>
        <v>1</v>
      </c>
      <c r="AM325" s="56">
        <f t="shared" si="77"/>
        <v>14.343712519622915</v>
      </c>
      <c r="AN325" s="47">
        <f t="shared" si="78"/>
        <v>6.9716957770308774</v>
      </c>
      <c r="AO325" s="62">
        <f t="shared" si="79"/>
        <v>9.3437125196229154</v>
      </c>
      <c r="AP325" s="40">
        <f>+Ene!X325+Feb!W325+Mar!W325+Abr!W325+May!W325+Jun!W325+Jul!W325+Ago!W325+Set!W325+Oct!W325+Nov!W325+Dic!W325</f>
        <v>0</v>
      </c>
      <c r="AQ325" s="59">
        <f t="shared" si="80"/>
        <v>0</v>
      </c>
      <c r="AR325" s="8">
        <f>+Ene!Y325+Feb!Y325+Mar!Y325+Abr!Y325+May!Y325+Jun!Y325+Jul!Y325+Ago!Y325+Set!Y325+Oct!Y325+Nov!Y325+Dic!Y325</f>
        <v>0</v>
      </c>
      <c r="AS325" s="59">
        <f t="shared" si="81"/>
        <v>0</v>
      </c>
      <c r="AT325" s="13">
        <f>+Ene!AA325+Feb!AA325+Mar!AA325+Abr!AA325+May!AA325+Jun!AA325+Jul!AA325+Ago!AA325+Set!AA325+Oct!AA325+Nov!AA325+Dic!AA325</f>
        <v>0</v>
      </c>
      <c r="AU325" s="13">
        <f>+Ene!AB325+Feb!AB325+Mar!AB325+Abr!AB325+May!AB325+Jun!AB325+Jul!AB325+Ago!AB325+Set!AB325+Oct!AB325+Nov!AB325+Dic!AB325</f>
        <v>0</v>
      </c>
      <c r="AV325" s="13">
        <f>+Ene!AC325+Feb!AC325+Mar!AC325+Abr!AC325+May!AC325+Jun!AC325+Jul!AC325+Ago!AC325+Set!AC325+Oct!AC325+Nov!AC325+Dic!AC325</f>
        <v>0</v>
      </c>
      <c r="AW325" s="14">
        <f t="shared" si="82"/>
        <v>0</v>
      </c>
      <c r="AX325" s="56">
        <f t="shared" si="83"/>
        <v>14.343712519622915</v>
      </c>
      <c r="AY325" s="47">
        <f t="shared" si="84"/>
        <v>0</v>
      </c>
    </row>
    <row r="326" spans="1:51" x14ac:dyDescent="0.3">
      <c r="A326" s="79" t="s">
        <v>21</v>
      </c>
      <c r="B326" s="79" t="s">
        <v>7</v>
      </c>
      <c r="C326" s="80">
        <v>401</v>
      </c>
      <c r="D326" s="79" t="s">
        <v>7</v>
      </c>
      <c r="E326" s="79" t="s">
        <v>21</v>
      </c>
      <c r="F326" s="79" t="s">
        <v>7</v>
      </c>
      <c r="G326" s="81" t="s">
        <v>264</v>
      </c>
      <c r="H326" s="82">
        <v>219</v>
      </c>
      <c r="I326" s="84" t="s">
        <v>430</v>
      </c>
      <c r="J326" s="54">
        <v>14</v>
      </c>
      <c r="K326" s="54">
        <v>14</v>
      </c>
      <c r="L326" s="54">
        <v>16.540192827262342</v>
      </c>
      <c r="M326" s="54">
        <v>18.130746661432998</v>
      </c>
      <c r="N326" s="54">
        <v>34.670939488695339</v>
      </c>
      <c r="O326" s="54">
        <v>48.670939488695339</v>
      </c>
      <c r="P326" s="40">
        <f>+Ene!J326+Feb!J326+Mar!J326+Abr!J326+May!J326+Jun!J326+Jul!J326+Ago!J326+Set!J326+Oct!J326+Nov!J326+Dic!J326</f>
        <v>1</v>
      </c>
      <c r="Q326" s="8">
        <f>+Ene!K326+Feb!K326+Mar!K326+Abr!K326+May!K326+Jun!K326+Jul!K326+Ago!K326+Set!K326+Oct!K326+Nov!K326+Dic!K326</f>
        <v>1</v>
      </c>
      <c r="R326" s="42">
        <f>+Ene!L326+Feb!L326+Mar!L326+Abr!L326+May!L326+Jun!L326+Jul!L326+Ago!L326+Set!L326+Oct!L326+Nov!L326+Dic!L326</f>
        <v>0</v>
      </c>
      <c r="S326" s="54">
        <f t="shared" si="85"/>
        <v>14</v>
      </c>
      <c r="T326" s="51">
        <f t="shared" ref="T326:T389" si="86">IFERROR(R326/S326,0)*100</f>
        <v>0</v>
      </c>
      <c r="U326" s="13">
        <f>+Ene!M326+Feb!M326+Mar!M326+Abr!M326+May!M326+Jun!M326+Jul!M326+Ago!M326+Set!M326+Oct!M326+Nov!M326+Dic!M326</f>
        <v>1</v>
      </c>
      <c r="V326" s="13">
        <f>+Ene!N326+Feb!N326+Mar!N326+Abr!N326+May!N326+Jun!N326+Jul!N326+Ago!N326+Set!N326+Oct!N326+Nov!N326+Dic!N326</f>
        <v>1</v>
      </c>
      <c r="W326" s="13">
        <f>+Ene!O326+Feb!O326+Mar!O326+Abr!O326+May!O326+Jun!O326+Jul!O326+Ago!O326+Set!O326+Oct!O326+Nov!O326+Dic!O326</f>
        <v>0</v>
      </c>
      <c r="X326" s="13">
        <f t="shared" ref="X326:X389" si="87">SUM(U326:W326)</f>
        <v>2</v>
      </c>
      <c r="Y326" s="56">
        <f t="shared" ref="Y326:Y389" si="88">+O326</f>
        <v>48.670939488695339</v>
      </c>
      <c r="Z326" s="47">
        <f t="shared" ref="Z326:Z389" si="89">IFERROR(X326/Y326,0)*100</f>
        <v>4.1092282602527828</v>
      </c>
      <c r="AA326" s="14">
        <f>+Ene!P326+Feb!P326+Mar!P326+Abr!P326+May!P326+Jun!P326+Jul!P326+Ago!P326+Set!P326+Oct!P326+Nov!P326+Dic!P326</f>
        <v>0</v>
      </c>
      <c r="AB326" s="13">
        <f>+Ene!Q326+Feb!Q326+Mar!Q326+Abr!Q326+May!Q326+Jun!Q326+Jul!Q326+Ago!Q326+Set!Q326+Oct!Q326+Nov!Q326+Dic!Q326</f>
        <v>1</v>
      </c>
      <c r="AC326" s="13">
        <f>+Ene!R326+Feb!R326+Mar!R326+Abr!R326+May!R326+Jun!R326+Jul!R326+Ago!R326+Set!R326+Oct!R326+Nov!R326+Dic!R326</f>
        <v>5</v>
      </c>
      <c r="AD326" s="13">
        <f>+Ene!S326+Feb!S326+Mar!S326+Abr!S326+May!S326+Jun!S326+Jul!S326+Ago!S326+Set!S326+Oct!S326+Nov!S326+Dic!S326</f>
        <v>1</v>
      </c>
      <c r="AE326" s="13">
        <f t="shared" ref="AE326:AE389" si="90">SUM(AA326:AD326)</f>
        <v>7</v>
      </c>
      <c r="AF326" s="52">
        <v>45</v>
      </c>
      <c r="AG326" s="47">
        <f t="shared" ref="AG326:AG389" si="91">IFERROR(AE326/AF326,0)*100</f>
        <v>15.555555555555555</v>
      </c>
      <c r="AH326" s="14">
        <f>+Ene!T326+Feb!T326+Mar!T326+Abr!T326+May!T326+Jun!T326+Jul!T326+Ago!T326+Set!T326+Oct!T326+Nov!T326+Dic!T326</f>
        <v>2</v>
      </c>
      <c r="AI326" s="13">
        <f>+Ene!U326+Feb!U326+Mar!U326+Abr!U326+May!U326+Jun!U326+Jul!U326+Ago!U326+Set!U326+Oct!U326+Nov!U326+Dic!U326</f>
        <v>0</v>
      </c>
      <c r="AJ326" s="13">
        <f>+Ene!V326+Feb!V326+Mar!V326+Abr!V326+May!V326+Jun!V326+Jul!V326+Ago!V326+Set!V326+Oct!V326+Nov!V326+Dic!V326</f>
        <v>0</v>
      </c>
      <c r="AK326" s="13">
        <f>+Ene!W326+Feb!W326+Mar!W326+Abr!W326+May!W326+Jun!W326+Jul!W326+Ago!W326+Set!W326+Oct!W326+Nov!W326+Dic!W326</f>
        <v>0</v>
      </c>
      <c r="AL326" s="13">
        <f t="shared" ref="AL326:AL389" si="92">SUM(AH326:AK326)</f>
        <v>2</v>
      </c>
      <c r="AM326" s="56">
        <f t="shared" ref="AM326:AM389" si="93">+O326</f>
        <v>48.670939488695339</v>
      </c>
      <c r="AN326" s="47">
        <f t="shared" ref="AN326:AN389" si="94">IFERROR(AL326/AM326,0)*100</f>
        <v>4.1092282602527828</v>
      </c>
      <c r="AO326" s="62">
        <f t="shared" ref="AO326:AO389" si="95">+N326</f>
        <v>34.670939488695339</v>
      </c>
      <c r="AP326" s="40">
        <f>+Ene!X326+Feb!W326+Mar!W326+Abr!W326+May!W326+Jun!W326+Jul!W326+Ago!W326+Set!W326+Oct!W326+Nov!W326+Dic!W326</f>
        <v>0</v>
      </c>
      <c r="AQ326" s="59">
        <f t="shared" ref="AQ326:AQ389" si="96">IFERROR(AP326/AO326,0)*100</f>
        <v>0</v>
      </c>
      <c r="AR326" s="8">
        <f>+Ene!Y326+Feb!Y326+Mar!Y326+Abr!Y326+May!Y326+Jun!Y326+Jul!Y326+Ago!Y326+Set!Y326+Oct!Y326+Nov!Y326+Dic!Y326</f>
        <v>0</v>
      </c>
      <c r="AS326" s="59">
        <f t="shared" ref="AS326:AS389" si="97">IFERROR(AR326/AO326,0)*100</f>
        <v>0</v>
      </c>
      <c r="AT326" s="13">
        <f>+Ene!AA326+Feb!AA326+Mar!AA326+Abr!AA326+May!AA326+Jun!AA326+Jul!AA326+Ago!AA326+Set!AA326+Oct!AA326+Nov!AA326+Dic!AA326</f>
        <v>0</v>
      </c>
      <c r="AU326" s="13">
        <f>+Ene!AB326+Feb!AB326+Mar!AB326+Abr!AB326+May!AB326+Jun!AB326+Jul!AB326+Ago!AB326+Set!AB326+Oct!AB326+Nov!AB326+Dic!AB326</f>
        <v>0</v>
      </c>
      <c r="AV326" s="13">
        <f>+Ene!AC326+Feb!AC326+Mar!AC326+Abr!AC326+May!AC326+Jun!AC326+Jul!AC326+Ago!AC326+Set!AC326+Oct!AC326+Nov!AC326+Dic!AC326</f>
        <v>0</v>
      </c>
      <c r="AW326" s="14">
        <f t="shared" ref="AW326:AW389" si="98">SUM(AT326:AV326)</f>
        <v>0</v>
      </c>
      <c r="AX326" s="56">
        <f t="shared" ref="AX326:AX389" si="99">+O326</f>
        <v>48.670939488695339</v>
      </c>
      <c r="AY326" s="47">
        <f t="shared" ref="AY326:AY389" si="100">IFERROR(AW326/AX326,0)*100</f>
        <v>0</v>
      </c>
    </row>
    <row r="327" spans="1:51" x14ac:dyDescent="0.3">
      <c r="A327" s="79" t="s">
        <v>21</v>
      </c>
      <c r="B327" s="79" t="s">
        <v>7</v>
      </c>
      <c r="C327" s="80">
        <v>401</v>
      </c>
      <c r="D327" s="79" t="s">
        <v>7</v>
      </c>
      <c r="E327" s="79" t="s">
        <v>21</v>
      </c>
      <c r="F327" s="79" t="s">
        <v>7</v>
      </c>
      <c r="G327" s="81" t="s">
        <v>264</v>
      </c>
      <c r="H327" s="82">
        <v>217</v>
      </c>
      <c r="I327" s="84" t="s">
        <v>431</v>
      </c>
      <c r="J327" s="54">
        <v>4</v>
      </c>
      <c r="K327" s="54">
        <v>4</v>
      </c>
      <c r="L327" s="54">
        <v>6.4090876580476426</v>
      </c>
      <c r="M327" s="54">
        <v>7.0254044721564375</v>
      </c>
      <c r="N327" s="54">
        <v>13.434492130204081</v>
      </c>
      <c r="O327" s="54">
        <v>17.434492130204081</v>
      </c>
      <c r="P327" s="40">
        <f>+Ene!J327+Feb!J327+Mar!J327+Abr!J327+May!J327+Jun!J327+Jul!J327+Ago!J327+Set!J327+Oct!J327+Nov!J327+Dic!J327</f>
        <v>0</v>
      </c>
      <c r="Q327" s="8">
        <f>+Ene!K327+Feb!K327+Mar!K327+Abr!K327+May!K327+Jun!K327+Jul!K327+Ago!K327+Set!K327+Oct!K327+Nov!K327+Dic!K327</f>
        <v>0</v>
      </c>
      <c r="R327" s="42">
        <f>+Ene!L327+Feb!L327+Mar!L327+Abr!L327+May!L327+Jun!L327+Jul!L327+Ago!L327+Set!L327+Oct!L327+Nov!L327+Dic!L327</f>
        <v>0</v>
      </c>
      <c r="S327" s="54">
        <f t="shared" si="85"/>
        <v>4</v>
      </c>
      <c r="T327" s="51">
        <f t="shared" si="86"/>
        <v>0</v>
      </c>
      <c r="U327" s="13">
        <f>+Ene!M327+Feb!M327+Mar!M327+Abr!M327+May!M327+Jun!M327+Jul!M327+Ago!M327+Set!M327+Oct!M327+Nov!M327+Dic!M327</f>
        <v>0</v>
      </c>
      <c r="V327" s="13">
        <f>+Ene!N327+Feb!N327+Mar!N327+Abr!N327+May!N327+Jun!N327+Jul!N327+Ago!N327+Set!N327+Oct!N327+Nov!N327+Dic!N327</f>
        <v>0</v>
      </c>
      <c r="W327" s="13">
        <f>+Ene!O327+Feb!O327+Mar!O327+Abr!O327+May!O327+Jun!O327+Jul!O327+Ago!O327+Set!O327+Oct!O327+Nov!O327+Dic!O327</f>
        <v>0</v>
      </c>
      <c r="X327" s="13">
        <f t="shared" si="87"/>
        <v>0</v>
      </c>
      <c r="Y327" s="56">
        <f t="shared" si="88"/>
        <v>17.434492130204081</v>
      </c>
      <c r="Z327" s="47">
        <f t="shared" si="89"/>
        <v>0</v>
      </c>
      <c r="AA327" s="14">
        <f>+Ene!P327+Feb!P327+Mar!P327+Abr!P327+May!P327+Jun!P327+Jul!P327+Ago!P327+Set!P327+Oct!P327+Nov!P327+Dic!P327</f>
        <v>0</v>
      </c>
      <c r="AB327" s="13">
        <f>+Ene!Q327+Feb!Q327+Mar!Q327+Abr!Q327+May!Q327+Jun!Q327+Jul!Q327+Ago!Q327+Set!Q327+Oct!Q327+Nov!Q327+Dic!Q327</f>
        <v>1</v>
      </c>
      <c r="AC327" s="13">
        <f>+Ene!R327+Feb!R327+Mar!R327+Abr!R327+May!R327+Jun!R327+Jul!R327+Ago!R327+Set!R327+Oct!R327+Nov!R327+Dic!R327</f>
        <v>0</v>
      </c>
      <c r="AD327" s="13">
        <f>+Ene!S327+Feb!S327+Mar!S327+Abr!S327+May!S327+Jun!S327+Jul!S327+Ago!S327+Set!S327+Oct!S327+Nov!S327+Dic!S327</f>
        <v>0</v>
      </c>
      <c r="AE327" s="13">
        <f t="shared" si="90"/>
        <v>1</v>
      </c>
      <c r="AF327" s="52">
        <v>76</v>
      </c>
      <c r="AG327" s="47">
        <f t="shared" si="91"/>
        <v>1.3157894736842104</v>
      </c>
      <c r="AH327" s="14">
        <f>+Ene!T327+Feb!T327+Mar!T327+Abr!T327+May!T327+Jun!T327+Jul!T327+Ago!T327+Set!T327+Oct!T327+Nov!T327+Dic!T327</f>
        <v>0</v>
      </c>
      <c r="AI327" s="13">
        <f>+Ene!U327+Feb!U327+Mar!U327+Abr!U327+May!U327+Jun!U327+Jul!U327+Ago!U327+Set!U327+Oct!U327+Nov!U327+Dic!U327</f>
        <v>1</v>
      </c>
      <c r="AJ327" s="13">
        <f>+Ene!V327+Feb!V327+Mar!V327+Abr!V327+May!V327+Jun!V327+Jul!V327+Ago!V327+Set!V327+Oct!V327+Nov!V327+Dic!V327</f>
        <v>0</v>
      </c>
      <c r="AK327" s="13">
        <f>+Ene!W327+Feb!W327+Mar!W327+Abr!W327+May!W327+Jun!W327+Jul!W327+Ago!W327+Set!W327+Oct!W327+Nov!W327+Dic!W327</f>
        <v>0</v>
      </c>
      <c r="AL327" s="13">
        <f t="shared" si="92"/>
        <v>1</v>
      </c>
      <c r="AM327" s="56">
        <f t="shared" si="93"/>
        <v>17.434492130204081</v>
      </c>
      <c r="AN327" s="47">
        <f t="shared" si="94"/>
        <v>5.7357564105212306</v>
      </c>
      <c r="AO327" s="62">
        <f t="shared" si="95"/>
        <v>13.434492130204081</v>
      </c>
      <c r="AP327" s="40">
        <f>+Ene!X327+Feb!W327+Mar!W327+Abr!W327+May!W327+Jun!W327+Jul!W327+Ago!W327+Set!W327+Oct!W327+Nov!W327+Dic!W327</f>
        <v>0</v>
      </c>
      <c r="AQ327" s="59">
        <f t="shared" si="96"/>
        <v>0</v>
      </c>
      <c r="AR327" s="8">
        <f>+Ene!Y327+Feb!Y327+Mar!Y327+Abr!Y327+May!Y327+Jun!Y327+Jul!Y327+Ago!Y327+Set!Y327+Oct!Y327+Nov!Y327+Dic!Y327</f>
        <v>0</v>
      </c>
      <c r="AS327" s="59">
        <f t="shared" si="97"/>
        <v>0</v>
      </c>
      <c r="AT327" s="13">
        <f>+Ene!AA327+Feb!AA327+Mar!AA327+Abr!AA327+May!AA327+Jun!AA327+Jul!AA327+Ago!AA327+Set!AA327+Oct!AA327+Nov!AA327+Dic!AA327</f>
        <v>0</v>
      </c>
      <c r="AU327" s="13">
        <f>+Ene!AB327+Feb!AB327+Mar!AB327+Abr!AB327+May!AB327+Jun!AB327+Jul!AB327+Ago!AB327+Set!AB327+Oct!AB327+Nov!AB327+Dic!AB327</f>
        <v>0</v>
      </c>
      <c r="AV327" s="13">
        <f>+Ene!AC327+Feb!AC327+Mar!AC327+Abr!AC327+May!AC327+Jun!AC327+Jul!AC327+Ago!AC327+Set!AC327+Oct!AC327+Nov!AC327+Dic!AC327</f>
        <v>0</v>
      </c>
      <c r="AW327" s="14">
        <f t="shared" si="98"/>
        <v>0</v>
      </c>
      <c r="AX327" s="56">
        <f t="shared" si="99"/>
        <v>17.434492130204081</v>
      </c>
      <c r="AY327" s="47">
        <f t="shared" si="100"/>
        <v>0</v>
      </c>
    </row>
    <row r="328" spans="1:51" x14ac:dyDescent="0.3">
      <c r="A328" s="79" t="s">
        <v>21</v>
      </c>
      <c r="B328" s="79" t="s">
        <v>7</v>
      </c>
      <c r="C328" s="80">
        <v>401</v>
      </c>
      <c r="D328" s="79" t="s">
        <v>7</v>
      </c>
      <c r="E328" s="79" t="s">
        <v>21</v>
      </c>
      <c r="F328" s="79" t="s">
        <v>7</v>
      </c>
      <c r="G328" s="81" t="s">
        <v>264</v>
      </c>
      <c r="H328" s="82">
        <v>218</v>
      </c>
      <c r="I328" s="84" t="s">
        <v>432</v>
      </c>
      <c r="J328" s="54">
        <v>8</v>
      </c>
      <c r="K328" s="54">
        <v>8</v>
      </c>
      <c r="L328" s="54">
        <v>9.4251289088935888</v>
      </c>
      <c r="M328" s="54">
        <v>10.331477164935936</v>
      </c>
      <c r="N328" s="54">
        <v>19.756606073829523</v>
      </c>
      <c r="O328" s="54">
        <v>27.756606073829527</v>
      </c>
      <c r="P328" s="40">
        <f>+Ene!J328+Feb!J328+Mar!J328+Abr!J328+May!J328+Jun!J328+Jul!J328+Ago!J328+Set!J328+Oct!J328+Nov!J328+Dic!J328</f>
        <v>0</v>
      </c>
      <c r="Q328" s="8">
        <f>+Ene!K328+Feb!K328+Mar!K328+Abr!K328+May!K328+Jun!K328+Jul!K328+Ago!K328+Set!K328+Oct!K328+Nov!K328+Dic!K328</f>
        <v>0</v>
      </c>
      <c r="R328" s="42">
        <f>+Ene!L328+Feb!L328+Mar!L328+Abr!L328+May!L328+Jun!L328+Jul!L328+Ago!L328+Set!L328+Oct!L328+Nov!L328+Dic!L328</f>
        <v>0</v>
      </c>
      <c r="S328" s="54">
        <f t="shared" si="85"/>
        <v>8</v>
      </c>
      <c r="T328" s="51">
        <f t="shared" si="86"/>
        <v>0</v>
      </c>
      <c r="U328" s="13">
        <f>+Ene!M328+Feb!M328+Mar!M328+Abr!M328+May!M328+Jun!M328+Jul!M328+Ago!M328+Set!M328+Oct!M328+Nov!M328+Dic!M328</f>
        <v>0</v>
      </c>
      <c r="V328" s="13">
        <f>+Ene!N328+Feb!N328+Mar!N328+Abr!N328+May!N328+Jun!N328+Jul!N328+Ago!N328+Set!N328+Oct!N328+Nov!N328+Dic!N328</f>
        <v>0</v>
      </c>
      <c r="W328" s="13">
        <f>+Ene!O328+Feb!O328+Mar!O328+Abr!O328+May!O328+Jun!O328+Jul!O328+Ago!O328+Set!O328+Oct!O328+Nov!O328+Dic!O328</f>
        <v>1</v>
      </c>
      <c r="X328" s="13">
        <f t="shared" si="87"/>
        <v>1</v>
      </c>
      <c r="Y328" s="56">
        <f t="shared" si="88"/>
        <v>27.756606073829527</v>
      </c>
      <c r="Z328" s="47">
        <f t="shared" si="89"/>
        <v>3.602745945740303</v>
      </c>
      <c r="AA328" s="14">
        <f>+Ene!P328+Feb!P328+Mar!P328+Abr!P328+May!P328+Jun!P328+Jul!P328+Ago!P328+Set!P328+Oct!P328+Nov!P328+Dic!P328</f>
        <v>0</v>
      </c>
      <c r="AB328" s="13">
        <f>+Ene!Q328+Feb!Q328+Mar!Q328+Abr!Q328+May!Q328+Jun!Q328+Jul!Q328+Ago!Q328+Set!Q328+Oct!Q328+Nov!Q328+Dic!Q328</f>
        <v>0</v>
      </c>
      <c r="AC328" s="13">
        <f>+Ene!R328+Feb!R328+Mar!R328+Abr!R328+May!R328+Jun!R328+Jul!R328+Ago!R328+Set!R328+Oct!R328+Nov!R328+Dic!R328</f>
        <v>17</v>
      </c>
      <c r="AD328" s="13">
        <f>+Ene!S328+Feb!S328+Mar!S328+Abr!S328+May!S328+Jun!S328+Jul!S328+Ago!S328+Set!S328+Oct!S328+Nov!S328+Dic!S328</f>
        <v>0</v>
      </c>
      <c r="AE328" s="13">
        <f t="shared" si="90"/>
        <v>17</v>
      </c>
      <c r="AF328" s="52">
        <v>153</v>
      </c>
      <c r="AG328" s="47">
        <f t="shared" si="91"/>
        <v>11.111111111111111</v>
      </c>
      <c r="AH328" s="14">
        <f>+Ene!T328+Feb!T328+Mar!T328+Abr!T328+May!T328+Jun!T328+Jul!T328+Ago!T328+Set!T328+Oct!T328+Nov!T328+Dic!T328</f>
        <v>0</v>
      </c>
      <c r="AI328" s="13">
        <f>+Ene!U328+Feb!U328+Mar!U328+Abr!U328+May!U328+Jun!U328+Jul!U328+Ago!U328+Set!U328+Oct!U328+Nov!U328+Dic!U328</f>
        <v>6</v>
      </c>
      <c r="AJ328" s="13">
        <f>+Ene!V328+Feb!V328+Mar!V328+Abr!V328+May!V328+Jun!V328+Jul!V328+Ago!V328+Set!V328+Oct!V328+Nov!V328+Dic!V328</f>
        <v>0</v>
      </c>
      <c r="AK328" s="13">
        <f>+Ene!W328+Feb!W328+Mar!W328+Abr!W328+May!W328+Jun!W328+Jul!W328+Ago!W328+Set!W328+Oct!W328+Nov!W328+Dic!W328</f>
        <v>0</v>
      </c>
      <c r="AL328" s="13">
        <f t="shared" si="92"/>
        <v>6</v>
      </c>
      <c r="AM328" s="56">
        <f t="shared" si="93"/>
        <v>27.756606073829527</v>
      </c>
      <c r="AN328" s="47">
        <f t="shared" si="94"/>
        <v>21.616475674441819</v>
      </c>
      <c r="AO328" s="62">
        <f t="shared" si="95"/>
        <v>19.756606073829523</v>
      </c>
      <c r="AP328" s="40">
        <f>+Ene!X328+Feb!W328+Mar!W328+Abr!W328+May!W328+Jun!W328+Jul!W328+Ago!W328+Set!W328+Oct!W328+Nov!W328+Dic!W328</f>
        <v>0</v>
      </c>
      <c r="AQ328" s="59">
        <f t="shared" si="96"/>
        <v>0</v>
      </c>
      <c r="AR328" s="8">
        <f>+Ene!Y328+Feb!Y328+Mar!Y328+Abr!Y328+May!Y328+Jun!Y328+Jul!Y328+Ago!Y328+Set!Y328+Oct!Y328+Nov!Y328+Dic!Y328</f>
        <v>0</v>
      </c>
      <c r="AS328" s="59">
        <f t="shared" si="97"/>
        <v>0</v>
      </c>
      <c r="AT328" s="13">
        <f>+Ene!AA328+Feb!AA328+Mar!AA328+Abr!AA328+May!AA328+Jun!AA328+Jul!AA328+Ago!AA328+Set!AA328+Oct!AA328+Nov!AA328+Dic!AA328</f>
        <v>1</v>
      </c>
      <c r="AU328" s="13">
        <f>+Ene!AB328+Feb!AB328+Mar!AB328+Abr!AB328+May!AB328+Jun!AB328+Jul!AB328+Ago!AB328+Set!AB328+Oct!AB328+Nov!AB328+Dic!AB328</f>
        <v>0</v>
      </c>
      <c r="AV328" s="13">
        <f>+Ene!AC328+Feb!AC328+Mar!AC328+Abr!AC328+May!AC328+Jun!AC328+Jul!AC328+Ago!AC328+Set!AC328+Oct!AC328+Nov!AC328+Dic!AC328</f>
        <v>0</v>
      </c>
      <c r="AW328" s="14">
        <f t="shared" si="98"/>
        <v>1</v>
      </c>
      <c r="AX328" s="56">
        <f t="shared" si="99"/>
        <v>27.756606073829527</v>
      </c>
      <c r="AY328" s="47">
        <f t="shared" si="100"/>
        <v>3.602745945740303</v>
      </c>
    </row>
    <row r="329" spans="1:51" x14ac:dyDescent="0.3">
      <c r="A329" s="79" t="s">
        <v>21</v>
      </c>
      <c r="B329" s="79" t="s">
        <v>7</v>
      </c>
      <c r="C329" s="80">
        <v>401</v>
      </c>
      <c r="D329" s="79" t="s">
        <v>7</v>
      </c>
      <c r="E329" s="79" t="s">
        <v>21</v>
      </c>
      <c r="F329" s="79" t="s">
        <v>7</v>
      </c>
      <c r="G329" s="81" t="s">
        <v>251</v>
      </c>
      <c r="H329" s="82">
        <v>212</v>
      </c>
      <c r="I329" s="84" t="s">
        <v>608</v>
      </c>
      <c r="J329" s="54">
        <v>80</v>
      </c>
      <c r="K329" s="54">
        <v>80</v>
      </c>
      <c r="L329" s="54">
        <v>86.874608255302007</v>
      </c>
      <c r="M329" s="54">
        <v>95.228727381700068</v>
      </c>
      <c r="N329" s="54">
        <v>182.10333563700209</v>
      </c>
      <c r="O329" s="54">
        <v>262.10333563700209</v>
      </c>
      <c r="P329" s="40">
        <f>+Ene!J329+Feb!J329+Mar!J329+Abr!J329+May!J329+Jun!J329+Jul!J329+Ago!J329+Set!J329+Oct!J329+Nov!J329+Dic!J329</f>
        <v>16</v>
      </c>
      <c r="Q329" s="8">
        <f>+Ene!K329+Feb!K329+Mar!K329+Abr!K329+May!K329+Jun!K329+Jul!K329+Ago!K329+Set!K329+Oct!K329+Nov!K329+Dic!K329</f>
        <v>16</v>
      </c>
      <c r="R329" s="42">
        <f>+Ene!L329+Feb!L329+Mar!L329+Abr!L329+May!L329+Jun!L329+Jul!L329+Ago!L329+Set!L329+Oct!L329+Nov!L329+Dic!L329</f>
        <v>11</v>
      </c>
      <c r="S329" s="54">
        <f t="shared" si="85"/>
        <v>80</v>
      </c>
      <c r="T329" s="51">
        <f t="shared" si="86"/>
        <v>13.750000000000002</v>
      </c>
      <c r="U329" s="13">
        <f>+Ene!M329+Feb!M329+Mar!M329+Abr!M329+May!M329+Jun!M329+Jul!M329+Ago!M329+Set!M329+Oct!M329+Nov!M329+Dic!M329</f>
        <v>8</v>
      </c>
      <c r="V329" s="13">
        <f>+Ene!N329+Feb!N329+Mar!N329+Abr!N329+May!N329+Jun!N329+Jul!N329+Ago!N329+Set!N329+Oct!N329+Nov!N329+Dic!N329</f>
        <v>4</v>
      </c>
      <c r="W329" s="13">
        <f>+Ene!O329+Feb!O329+Mar!O329+Abr!O329+May!O329+Jun!O329+Jul!O329+Ago!O329+Set!O329+Oct!O329+Nov!O329+Dic!O329</f>
        <v>7</v>
      </c>
      <c r="X329" s="13">
        <f t="shared" si="87"/>
        <v>19</v>
      </c>
      <c r="Y329" s="56">
        <f t="shared" si="88"/>
        <v>262.10333563700209</v>
      </c>
      <c r="Z329" s="47">
        <f t="shared" si="89"/>
        <v>7.2490492934107085</v>
      </c>
      <c r="AA329" s="14">
        <f>+Ene!P329+Feb!P329+Mar!P329+Abr!P329+May!P329+Jun!P329+Jul!P329+Ago!P329+Set!P329+Oct!P329+Nov!P329+Dic!P329</f>
        <v>0</v>
      </c>
      <c r="AB329" s="13">
        <f>+Ene!Q329+Feb!Q329+Mar!Q329+Abr!Q329+May!Q329+Jun!Q329+Jul!Q329+Ago!Q329+Set!Q329+Oct!Q329+Nov!Q329+Dic!Q329</f>
        <v>13</v>
      </c>
      <c r="AC329" s="13">
        <f>+Ene!R329+Feb!R329+Mar!R329+Abr!R329+May!R329+Jun!R329+Jul!R329+Ago!R329+Set!R329+Oct!R329+Nov!R329+Dic!R329</f>
        <v>41</v>
      </c>
      <c r="AD329" s="13">
        <f>+Ene!S329+Feb!S329+Mar!S329+Abr!S329+May!S329+Jun!S329+Jul!S329+Ago!S329+Set!S329+Oct!S329+Nov!S329+Dic!S329</f>
        <v>32</v>
      </c>
      <c r="AE329" s="13">
        <f t="shared" si="90"/>
        <v>86</v>
      </c>
      <c r="AF329" s="52">
        <v>70</v>
      </c>
      <c r="AG329" s="47">
        <f t="shared" si="91"/>
        <v>122.85714285714286</v>
      </c>
      <c r="AH329" s="14">
        <f>+Ene!T329+Feb!T329+Mar!T329+Abr!T329+May!T329+Jun!T329+Jul!T329+Ago!T329+Set!T329+Oct!T329+Nov!T329+Dic!T329</f>
        <v>21</v>
      </c>
      <c r="AI329" s="13">
        <f>+Ene!U329+Feb!U329+Mar!U329+Abr!U329+May!U329+Jun!U329+Jul!U329+Ago!U329+Set!U329+Oct!U329+Nov!U329+Dic!U329</f>
        <v>52</v>
      </c>
      <c r="AJ329" s="13">
        <f>+Ene!V329+Feb!V329+Mar!V329+Abr!V329+May!V329+Jun!V329+Jul!V329+Ago!V329+Set!V329+Oct!V329+Nov!V329+Dic!V329</f>
        <v>14</v>
      </c>
      <c r="AK329" s="13">
        <f>+Ene!W329+Feb!W329+Mar!W329+Abr!W329+May!W329+Jun!W329+Jul!W329+Ago!W329+Set!W329+Oct!W329+Nov!W329+Dic!W329</f>
        <v>5</v>
      </c>
      <c r="AL329" s="13">
        <f t="shared" si="92"/>
        <v>92</v>
      </c>
      <c r="AM329" s="56">
        <f t="shared" si="93"/>
        <v>262.10333563700209</v>
      </c>
      <c r="AN329" s="47">
        <f t="shared" si="94"/>
        <v>35.100659736515013</v>
      </c>
      <c r="AO329" s="62">
        <f t="shared" si="95"/>
        <v>182.10333563700209</v>
      </c>
      <c r="AP329" s="40">
        <f>+Ene!X329+Feb!W329+Mar!W329+Abr!W329+May!W329+Jun!W329+Jul!W329+Ago!W329+Set!W329+Oct!W329+Nov!W329+Dic!W329</f>
        <v>0</v>
      </c>
      <c r="AQ329" s="59">
        <f t="shared" si="96"/>
        <v>0</v>
      </c>
      <c r="AR329" s="8">
        <f>+Ene!Y329+Feb!Y329+Mar!Y329+Abr!Y329+May!Y329+Jun!Y329+Jul!Y329+Ago!Y329+Set!Y329+Oct!Y329+Nov!Y329+Dic!Y329</f>
        <v>0</v>
      </c>
      <c r="AS329" s="59">
        <f t="shared" si="97"/>
        <v>0</v>
      </c>
      <c r="AT329" s="13">
        <f>+Ene!AA329+Feb!AA329+Mar!AA329+Abr!AA329+May!AA329+Jun!AA329+Jul!AA329+Ago!AA329+Set!AA329+Oct!AA329+Nov!AA329+Dic!AA329</f>
        <v>16</v>
      </c>
      <c r="AU329" s="13">
        <f>+Ene!AB329+Feb!AB329+Mar!AB329+Abr!AB329+May!AB329+Jun!AB329+Jul!AB329+Ago!AB329+Set!AB329+Oct!AB329+Nov!AB329+Dic!AB329</f>
        <v>1</v>
      </c>
      <c r="AV329" s="13">
        <f>+Ene!AC329+Feb!AC329+Mar!AC329+Abr!AC329+May!AC329+Jun!AC329+Jul!AC329+Ago!AC329+Set!AC329+Oct!AC329+Nov!AC329+Dic!AC329</f>
        <v>2</v>
      </c>
      <c r="AW329" s="14">
        <f t="shared" si="98"/>
        <v>19</v>
      </c>
      <c r="AX329" s="56">
        <f t="shared" si="99"/>
        <v>262.10333563700209</v>
      </c>
      <c r="AY329" s="47">
        <f t="shared" si="100"/>
        <v>7.2490492934107085</v>
      </c>
    </row>
    <row r="330" spans="1:51" x14ac:dyDescent="0.3">
      <c r="A330" s="79" t="s">
        <v>21</v>
      </c>
      <c r="B330" s="79" t="s">
        <v>7</v>
      </c>
      <c r="C330" s="80">
        <v>401</v>
      </c>
      <c r="D330" s="79" t="s">
        <v>7</v>
      </c>
      <c r="E330" s="79" t="s">
        <v>21</v>
      </c>
      <c r="F330" s="79" t="s">
        <v>7</v>
      </c>
      <c r="G330" s="81" t="s">
        <v>263</v>
      </c>
      <c r="H330" s="82">
        <v>232</v>
      </c>
      <c r="I330" s="84" t="s">
        <v>434</v>
      </c>
      <c r="J330" s="54">
        <v>19</v>
      </c>
      <c r="K330" s="54">
        <v>19</v>
      </c>
      <c r="L330" s="54">
        <v>22.461556568422164</v>
      </c>
      <c r="M330" s="54">
        <v>24.621526243168592</v>
      </c>
      <c r="N330" s="54">
        <v>47.083082811590756</v>
      </c>
      <c r="O330" s="54">
        <v>66.083082811590756</v>
      </c>
      <c r="P330" s="40">
        <f>+Ene!J330+Feb!J330+Mar!J330+Abr!J330+May!J330+Jun!J330+Jul!J330+Ago!J330+Set!J330+Oct!J330+Nov!J330+Dic!J330</f>
        <v>3</v>
      </c>
      <c r="Q330" s="8">
        <f>+Ene!K330+Feb!K330+Mar!K330+Abr!K330+May!K330+Jun!K330+Jul!K330+Ago!K330+Set!K330+Oct!K330+Nov!K330+Dic!K330</f>
        <v>2</v>
      </c>
      <c r="R330" s="42">
        <f>+Ene!L330+Feb!L330+Mar!L330+Abr!L330+May!L330+Jun!L330+Jul!L330+Ago!L330+Set!L330+Oct!L330+Nov!L330+Dic!L330</f>
        <v>2</v>
      </c>
      <c r="S330" s="54">
        <f t="shared" si="85"/>
        <v>19</v>
      </c>
      <c r="T330" s="51">
        <f t="shared" si="86"/>
        <v>10.526315789473683</v>
      </c>
      <c r="U330" s="13">
        <f>+Ene!M330+Feb!M330+Mar!M330+Abr!M330+May!M330+Jun!M330+Jul!M330+Ago!M330+Set!M330+Oct!M330+Nov!M330+Dic!M330</f>
        <v>4</v>
      </c>
      <c r="V330" s="13">
        <f>+Ene!N330+Feb!N330+Mar!N330+Abr!N330+May!N330+Jun!N330+Jul!N330+Ago!N330+Set!N330+Oct!N330+Nov!N330+Dic!N330</f>
        <v>2</v>
      </c>
      <c r="W330" s="13">
        <f>+Ene!O330+Feb!O330+Mar!O330+Abr!O330+May!O330+Jun!O330+Jul!O330+Ago!O330+Set!O330+Oct!O330+Nov!O330+Dic!O330</f>
        <v>1</v>
      </c>
      <c r="X330" s="13">
        <f t="shared" si="87"/>
        <v>7</v>
      </c>
      <c r="Y330" s="56">
        <f t="shared" si="88"/>
        <v>66.083082811590756</v>
      </c>
      <c r="Z330" s="47">
        <f t="shared" si="89"/>
        <v>10.592726159519033</v>
      </c>
      <c r="AA330" s="14">
        <f>+Ene!P330+Feb!P330+Mar!P330+Abr!P330+May!P330+Jun!P330+Jul!P330+Ago!P330+Set!P330+Oct!P330+Nov!P330+Dic!P330</f>
        <v>0</v>
      </c>
      <c r="AB330" s="13">
        <f>+Ene!Q330+Feb!Q330+Mar!Q330+Abr!Q330+May!Q330+Jun!Q330+Jul!Q330+Ago!Q330+Set!Q330+Oct!Q330+Nov!Q330+Dic!Q330</f>
        <v>0</v>
      </c>
      <c r="AC330" s="13">
        <f>+Ene!R330+Feb!R330+Mar!R330+Abr!R330+May!R330+Jun!R330+Jul!R330+Ago!R330+Set!R330+Oct!R330+Nov!R330+Dic!R330</f>
        <v>10</v>
      </c>
      <c r="AD330" s="13">
        <f>+Ene!S330+Feb!S330+Mar!S330+Abr!S330+May!S330+Jun!S330+Jul!S330+Ago!S330+Set!S330+Oct!S330+Nov!S330+Dic!S330</f>
        <v>13</v>
      </c>
      <c r="AE330" s="13">
        <f t="shared" si="90"/>
        <v>23</v>
      </c>
      <c r="AF330" s="56">
        <v>25</v>
      </c>
      <c r="AG330" s="47">
        <f t="shared" si="91"/>
        <v>92</v>
      </c>
      <c r="AH330" s="14">
        <f>+Ene!T330+Feb!T330+Mar!T330+Abr!T330+May!T330+Jun!T330+Jul!T330+Ago!T330+Set!T330+Oct!T330+Nov!T330+Dic!T330</f>
        <v>5</v>
      </c>
      <c r="AI330" s="13">
        <f>+Ene!U330+Feb!U330+Mar!U330+Abr!U330+May!U330+Jun!U330+Jul!U330+Ago!U330+Set!U330+Oct!U330+Nov!U330+Dic!U330</f>
        <v>12</v>
      </c>
      <c r="AJ330" s="13">
        <f>+Ene!V330+Feb!V330+Mar!V330+Abr!V330+May!V330+Jun!V330+Jul!V330+Ago!V330+Set!V330+Oct!V330+Nov!V330+Dic!V330</f>
        <v>30</v>
      </c>
      <c r="AK330" s="13">
        <f>+Ene!W330+Feb!W330+Mar!W330+Abr!W330+May!W330+Jun!W330+Jul!W330+Ago!W330+Set!W330+Oct!W330+Nov!W330+Dic!W330</f>
        <v>3</v>
      </c>
      <c r="AL330" s="13">
        <f t="shared" si="92"/>
        <v>50</v>
      </c>
      <c r="AM330" s="56">
        <f t="shared" si="93"/>
        <v>66.083082811590756</v>
      </c>
      <c r="AN330" s="47">
        <f t="shared" si="94"/>
        <v>75.662329710850244</v>
      </c>
      <c r="AO330" s="62">
        <f t="shared" si="95"/>
        <v>47.083082811590756</v>
      </c>
      <c r="AP330" s="40">
        <f>+Ene!X330+Feb!W330+Mar!W330+Abr!W330+May!W330+Jun!W330+Jul!W330+Ago!W330+Set!W330+Oct!W330+Nov!W330+Dic!W330</f>
        <v>1</v>
      </c>
      <c r="AQ330" s="59">
        <f t="shared" si="96"/>
        <v>2.1239051062175207</v>
      </c>
      <c r="AR330" s="8">
        <f>+Ene!Y330+Feb!Y330+Mar!Y330+Abr!Y330+May!Y330+Jun!Y330+Jul!Y330+Ago!Y330+Set!Y330+Oct!Y330+Nov!Y330+Dic!Y330</f>
        <v>0</v>
      </c>
      <c r="AS330" s="59">
        <f t="shared" si="97"/>
        <v>0</v>
      </c>
      <c r="AT330" s="13">
        <f>+Ene!AA330+Feb!AA330+Mar!AA330+Abr!AA330+May!AA330+Jun!AA330+Jul!AA330+Ago!AA330+Set!AA330+Oct!AA330+Nov!AA330+Dic!AA330</f>
        <v>1</v>
      </c>
      <c r="AU330" s="13">
        <f>+Ene!AB330+Feb!AB330+Mar!AB330+Abr!AB330+May!AB330+Jun!AB330+Jul!AB330+Ago!AB330+Set!AB330+Oct!AB330+Nov!AB330+Dic!AB330</f>
        <v>0</v>
      </c>
      <c r="AV330" s="13">
        <f>+Ene!AC330+Feb!AC330+Mar!AC330+Abr!AC330+May!AC330+Jun!AC330+Jul!AC330+Ago!AC330+Set!AC330+Oct!AC330+Nov!AC330+Dic!AC330</f>
        <v>1</v>
      </c>
      <c r="AW330" s="14">
        <f t="shared" si="98"/>
        <v>2</v>
      </c>
      <c r="AX330" s="56">
        <f t="shared" si="99"/>
        <v>66.083082811590756</v>
      </c>
      <c r="AY330" s="47">
        <f t="shared" si="100"/>
        <v>3.0264931884340096</v>
      </c>
    </row>
    <row r="331" spans="1:51" x14ac:dyDescent="0.3">
      <c r="A331" s="79" t="s">
        <v>21</v>
      </c>
      <c r="B331" s="79" t="s">
        <v>7</v>
      </c>
      <c r="C331" s="80">
        <v>401</v>
      </c>
      <c r="D331" s="79" t="s">
        <v>7</v>
      </c>
      <c r="E331" s="79" t="s">
        <v>21</v>
      </c>
      <c r="F331" s="79" t="s">
        <v>7</v>
      </c>
      <c r="G331" s="81" t="s">
        <v>264</v>
      </c>
      <c r="H331" s="82">
        <v>231</v>
      </c>
      <c r="I331" s="84" t="s">
        <v>609</v>
      </c>
      <c r="J331" s="54">
        <v>17</v>
      </c>
      <c r="K331" s="54">
        <v>17</v>
      </c>
      <c r="L331" s="54">
        <v>11.404089922194862</v>
      </c>
      <c r="M331" s="54">
        <v>12.500740918976271</v>
      </c>
      <c r="N331" s="54">
        <v>23.904830841171133</v>
      </c>
      <c r="O331" s="54">
        <v>40.904830841171133</v>
      </c>
      <c r="P331" s="40">
        <f>+Ene!J331+Feb!J331+Mar!J331+Abr!J331+May!J331+Jun!J331+Jul!J331+Ago!J331+Set!J331+Oct!J331+Nov!J331+Dic!J331</f>
        <v>3</v>
      </c>
      <c r="Q331" s="8">
        <f>+Ene!K331+Feb!K331+Mar!K331+Abr!K331+May!K331+Jun!K331+Jul!K331+Ago!K331+Set!K331+Oct!K331+Nov!K331+Dic!K331</f>
        <v>3</v>
      </c>
      <c r="R331" s="42">
        <f>+Ene!L331+Feb!L331+Mar!L331+Abr!L331+May!L331+Jun!L331+Jul!L331+Ago!L331+Set!L331+Oct!L331+Nov!L331+Dic!L331</f>
        <v>2</v>
      </c>
      <c r="S331" s="54">
        <f t="shared" si="85"/>
        <v>17</v>
      </c>
      <c r="T331" s="51">
        <f t="shared" si="86"/>
        <v>11.76470588235294</v>
      </c>
      <c r="U331" s="13">
        <f>+Ene!M331+Feb!M331+Mar!M331+Abr!M331+May!M331+Jun!M331+Jul!M331+Ago!M331+Set!M331+Oct!M331+Nov!M331+Dic!M331</f>
        <v>0</v>
      </c>
      <c r="V331" s="13">
        <f>+Ene!N331+Feb!N331+Mar!N331+Abr!N331+May!N331+Jun!N331+Jul!N331+Ago!N331+Set!N331+Oct!N331+Nov!N331+Dic!N331</f>
        <v>3</v>
      </c>
      <c r="W331" s="13">
        <f>+Ene!O331+Feb!O331+Mar!O331+Abr!O331+May!O331+Jun!O331+Jul!O331+Ago!O331+Set!O331+Oct!O331+Nov!O331+Dic!O331</f>
        <v>1</v>
      </c>
      <c r="X331" s="13">
        <f t="shared" si="87"/>
        <v>4</v>
      </c>
      <c r="Y331" s="56">
        <f t="shared" si="88"/>
        <v>40.904830841171133</v>
      </c>
      <c r="Z331" s="47">
        <f t="shared" si="89"/>
        <v>9.7787960926462461</v>
      </c>
      <c r="AA331" s="14">
        <f>+Ene!P331+Feb!P331+Mar!P331+Abr!P331+May!P331+Jun!P331+Jul!P331+Ago!P331+Set!P331+Oct!P331+Nov!P331+Dic!P331</f>
        <v>0</v>
      </c>
      <c r="AB331" s="13">
        <f>+Ene!Q331+Feb!Q331+Mar!Q331+Abr!Q331+May!Q331+Jun!Q331+Jul!Q331+Ago!Q331+Set!Q331+Oct!Q331+Nov!Q331+Dic!Q331</f>
        <v>3</v>
      </c>
      <c r="AC331" s="13">
        <f>+Ene!R331+Feb!R331+Mar!R331+Abr!R331+May!R331+Jun!R331+Jul!R331+Ago!R331+Set!R331+Oct!R331+Nov!R331+Dic!R331</f>
        <v>9</v>
      </c>
      <c r="AD331" s="13">
        <f>+Ene!S331+Feb!S331+Mar!S331+Abr!S331+May!S331+Jun!S331+Jul!S331+Ago!S331+Set!S331+Oct!S331+Nov!S331+Dic!S331</f>
        <v>3</v>
      </c>
      <c r="AE331" s="13">
        <f t="shared" si="90"/>
        <v>15</v>
      </c>
      <c r="AF331" s="52">
        <v>41</v>
      </c>
      <c r="AG331" s="47">
        <f t="shared" si="91"/>
        <v>36.585365853658537</v>
      </c>
      <c r="AH331" s="14">
        <f>+Ene!T331+Feb!T331+Mar!T331+Abr!T331+May!T331+Jun!T331+Jul!T331+Ago!T331+Set!T331+Oct!T331+Nov!T331+Dic!T331</f>
        <v>6</v>
      </c>
      <c r="AI331" s="13">
        <f>+Ene!U331+Feb!U331+Mar!U331+Abr!U331+May!U331+Jun!U331+Jul!U331+Ago!U331+Set!U331+Oct!U331+Nov!U331+Dic!U331</f>
        <v>1</v>
      </c>
      <c r="AJ331" s="13">
        <f>+Ene!V331+Feb!V331+Mar!V331+Abr!V331+May!V331+Jun!V331+Jul!V331+Ago!V331+Set!V331+Oct!V331+Nov!V331+Dic!V331</f>
        <v>0</v>
      </c>
      <c r="AK331" s="13">
        <f>+Ene!W331+Feb!W331+Mar!W331+Abr!W331+May!W331+Jun!W331+Jul!W331+Ago!W331+Set!W331+Oct!W331+Nov!W331+Dic!W331</f>
        <v>0</v>
      </c>
      <c r="AL331" s="13">
        <f t="shared" si="92"/>
        <v>7</v>
      </c>
      <c r="AM331" s="56">
        <f t="shared" si="93"/>
        <v>40.904830841171133</v>
      </c>
      <c r="AN331" s="47">
        <f t="shared" si="94"/>
        <v>17.112893162130931</v>
      </c>
      <c r="AO331" s="62">
        <f t="shared" si="95"/>
        <v>23.904830841171133</v>
      </c>
      <c r="AP331" s="40">
        <f>+Ene!X331+Feb!W331+Mar!W331+Abr!W331+May!W331+Jun!W331+Jul!W331+Ago!W331+Set!W331+Oct!W331+Nov!W331+Dic!W331</f>
        <v>0</v>
      </c>
      <c r="AQ331" s="59">
        <f t="shared" si="96"/>
        <v>0</v>
      </c>
      <c r="AR331" s="8">
        <f>+Ene!Y331+Feb!Y331+Mar!Y331+Abr!Y331+May!Y331+Jun!Y331+Jul!Y331+Ago!Y331+Set!Y331+Oct!Y331+Nov!Y331+Dic!Y331</f>
        <v>0</v>
      </c>
      <c r="AS331" s="59">
        <f t="shared" si="97"/>
        <v>0</v>
      </c>
      <c r="AT331" s="13">
        <f>+Ene!AA331+Feb!AA331+Mar!AA331+Abr!AA331+May!AA331+Jun!AA331+Jul!AA331+Ago!AA331+Set!AA331+Oct!AA331+Nov!AA331+Dic!AA331</f>
        <v>0</v>
      </c>
      <c r="AU331" s="13">
        <f>+Ene!AB331+Feb!AB331+Mar!AB331+Abr!AB331+May!AB331+Jun!AB331+Jul!AB331+Ago!AB331+Set!AB331+Oct!AB331+Nov!AB331+Dic!AB331</f>
        <v>0</v>
      </c>
      <c r="AV331" s="13">
        <f>+Ene!AC331+Feb!AC331+Mar!AC331+Abr!AC331+May!AC331+Jun!AC331+Jul!AC331+Ago!AC331+Set!AC331+Oct!AC331+Nov!AC331+Dic!AC331</f>
        <v>0</v>
      </c>
      <c r="AW331" s="14">
        <f t="shared" si="98"/>
        <v>0</v>
      </c>
      <c r="AX331" s="56">
        <f t="shared" si="99"/>
        <v>40.904830841171133</v>
      </c>
      <c r="AY331" s="47">
        <f t="shared" si="100"/>
        <v>0</v>
      </c>
    </row>
    <row r="332" spans="1:51" x14ac:dyDescent="0.3">
      <c r="A332" s="79" t="s">
        <v>21</v>
      </c>
      <c r="B332" s="79" t="s">
        <v>7</v>
      </c>
      <c r="C332" s="80">
        <v>401</v>
      </c>
      <c r="D332" s="79" t="s">
        <v>7</v>
      </c>
      <c r="E332" s="79" t="s">
        <v>21</v>
      </c>
      <c r="F332" s="79" t="s">
        <v>7</v>
      </c>
      <c r="G332" s="81" t="s">
        <v>264</v>
      </c>
      <c r="H332" s="82">
        <v>230</v>
      </c>
      <c r="I332" s="84" t="s">
        <v>435</v>
      </c>
      <c r="J332" s="54">
        <v>15</v>
      </c>
      <c r="K332" s="54">
        <v>15</v>
      </c>
      <c r="L332" s="54">
        <v>12.579998027012621</v>
      </c>
      <c r="M332" s="54">
        <v>13.789727823073049</v>
      </c>
      <c r="N332" s="54">
        <v>26.369725850085672</v>
      </c>
      <c r="O332" s="54">
        <v>41.369725850085672</v>
      </c>
      <c r="P332" s="40">
        <f>+Ene!J332+Feb!J332+Mar!J332+Abr!J332+May!J332+Jun!J332+Jul!J332+Ago!J332+Set!J332+Oct!J332+Nov!J332+Dic!J332</f>
        <v>2</v>
      </c>
      <c r="Q332" s="8">
        <f>+Ene!K332+Feb!K332+Mar!K332+Abr!K332+May!K332+Jun!K332+Jul!K332+Ago!K332+Set!K332+Oct!K332+Nov!K332+Dic!K332</f>
        <v>1</v>
      </c>
      <c r="R332" s="42">
        <f>+Ene!L332+Feb!L332+Mar!L332+Abr!L332+May!L332+Jun!L332+Jul!L332+Ago!L332+Set!L332+Oct!L332+Nov!L332+Dic!L332</f>
        <v>0</v>
      </c>
      <c r="S332" s="54">
        <f t="shared" si="85"/>
        <v>15</v>
      </c>
      <c r="T332" s="51">
        <f t="shared" si="86"/>
        <v>0</v>
      </c>
      <c r="U332" s="13">
        <f>+Ene!M332+Feb!M332+Mar!M332+Abr!M332+May!M332+Jun!M332+Jul!M332+Ago!M332+Set!M332+Oct!M332+Nov!M332+Dic!M332</f>
        <v>1</v>
      </c>
      <c r="V332" s="13">
        <f>+Ene!N332+Feb!N332+Mar!N332+Abr!N332+May!N332+Jun!N332+Jul!N332+Ago!N332+Set!N332+Oct!N332+Nov!N332+Dic!N332</f>
        <v>0</v>
      </c>
      <c r="W332" s="13">
        <f>+Ene!O332+Feb!O332+Mar!O332+Abr!O332+May!O332+Jun!O332+Jul!O332+Ago!O332+Set!O332+Oct!O332+Nov!O332+Dic!O332</f>
        <v>1</v>
      </c>
      <c r="X332" s="13">
        <f t="shared" si="87"/>
        <v>2</v>
      </c>
      <c r="Y332" s="56">
        <f t="shared" si="88"/>
        <v>41.369725850085672</v>
      </c>
      <c r="Z332" s="47">
        <f t="shared" si="89"/>
        <v>4.8344531149361201</v>
      </c>
      <c r="AA332" s="14">
        <f>+Ene!P332+Feb!P332+Mar!P332+Abr!P332+May!P332+Jun!P332+Jul!P332+Ago!P332+Set!P332+Oct!P332+Nov!P332+Dic!P332</f>
        <v>0</v>
      </c>
      <c r="AB332" s="13">
        <f>+Ene!Q332+Feb!Q332+Mar!Q332+Abr!Q332+May!Q332+Jun!Q332+Jul!Q332+Ago!Q332+Set!Q332+Oct!Q332+Nov!Q332+Dic!Q332</f>
        <v>0</v>
      </c>
      <c r="AC332" s="13">
        <f>+Ene!R332+Feb!R332+Mar!R332+Abr!R332+May!R332+Jun!R332+Jul!R332+Ago!R332+Set!R332+Oct!R332+Nov!R332+Dic!R332</f>
        <v>1</v>
      </c>
      <c r="AD332" s="13">
        <f>+Ene!S332+Feb!S332+Mar!S332+Abr!S332+May!S332+Jun!S332+Jul!S332+Ago!S332+Set!S332+Oct!S332+Nov!S332+Dic!S332</f>
        <v>2</v>
      </c>
      <c r="AE332" s="13">
        <f t="shared" si="90"/>
        <v>3</v>
      </c>
      <c r="AF332" s="52">
        <v>64</v>
      </c>
      <c r="AG332" s="47">
        <f t="shared" si="91"/>
        <v>4.6875</v>
      </c>
      <c r="AH332" s="14">
        <f>+Ene!T332+Feb!T332+Mar!T332+Abr!T332+May!T332+Jun!T332+Jul!T332+Ago!T332+Set!T332+Oct!T332+Nov!T332+Dic!T332</f>
        <v>4</v>
      </c>
      <c r="AI332" s="13">
        <f>+Ene!U332+Feb!U332+Mar!U332+Abr!U332+May!U332+Jun!U332+Jul!U332+Ago!U332+Set!U332+Oct!U332+Nov!U332+Dic!U332</f>
        <v>2</v>
      </c>
      <c r="AJ332" s="13">
        <f>+Ene!V332+Feb!V332+Mar!V332+Abr!V332+May!V332+Jun!V332+Jul!V332+Ago!V332+Set!V332+Oct!V332+Nov!V332+Dic!V332</f>
        <v>1</v>
      </c>
      <c r="AK332" s="13">
        <f>+Ene!W332+Feb!W332+Mar!W332+Abr!W332+May!W332+Jun!W332+Jul!W332+Ago!W332+Set!W332+Oct!W332+Nov!W332+Dic!W332</f>
        <v>0</v>
      </c>
      <c r="AL332" s="13">
        <f t="shared" si="92"/>
        <v>7</v>
      </c>
      <c r="AM332" s="56">
        <f t="shared" si="93"/>
        <v>41.369725850085672</v>
      </c>
      <c r="AN332" s="47">
        <f t="shared" si="94"/>
        <v>16.920585902276418</v>
      </c>
      <c r="AO332" s="62">
        <f t="shared" si="95"/>
        <v>26.369725850085672</v>
      </c>
      <c r="AP332" s="40">
        <f>+Ene!X332+Feb!W332+Mar!W332+Abr!W332+May!W332+Jun!W332+Jul!W332+Ago!W332+Set!W332+Oct!W332+Nov!W332+Dic!W332</f>
        <v>0</v>
      </c>
      <c r="AQ332" s="59">
        <f t="shared" si="96"/>
        <v>0</v>
      </c>
      <c r="AR332" s="8">
        <f>+Ene!Y332+Feb!Y332+Mar!Y332+Abr!Y332+May!Y332+Jun!Y332+Jul!Y332+Ago!Y332+Set!Y332+Oct!Y332+Nov!Y332+Dic!Y332</f>
        <v>0</v>
      </c>
      <c r="AS332" s="59">
        <f t="shared" si="97"/>
        <v>0</v>
      </c>
      <c r="AT332" s="13">
        <f>+Ene!AA332+Feb!AA332+Mar!AA332+Abr!AA332+May!AA332+Jun!AA332+Jul!AA332+Ago!AA332+Set!AA332+Oct!AA332+Nov!AA332+Dic!AA332</f>
        <v>0</v>
      </c>
      <c r="AU332" s="13">
        <f>+Ene!AB332+Feb!AB332+Mar!AB332+Abr!AB332+May!AB332+Jun!AB332+Jul!AB332+Ago!AB332+Set!AB332+Oct!AB332+Nov!AB332+Dic!AB332</f>
        <v>1</v>
      </c>
      <c r="AV332" s="13">
        <f>+Ene!AC332+Feb!AC332+Mar!AC332+Abr!AC332+May!AC332+Jun!AC332+Jul!AC332+Ago!AC332+Set!AC332+Oct!AC332+Nov!AC332+Dic!AC332</f>
        <v>0</v>
      </c>
      <c r="AW332" s="14">
        <f t="shared" si="98"/>
        <v>1</v>
      </c>
      <c r="AX332" s="56">
        <f t="shared" si="99"/>
        <v>41.369725850085672</v>
      </c>
      <c r="AY332" s="47">
        <f t="shared" si="100"/>
        <v>2.41722655746806</v>
      </c>
    </row>
    <row r="333" spans="1:51" x14ac:dyDescent="0.3">
      <c r="A333" s="79" t="s">
        <v>21</v>
      </c>
      <c r="B333" s="79" t="s">
        <v>7</v>
      </c>
      <c r="C333" s="80">
        <v>401</v>
      </c>
      <c r="D333" s="79" t="s">
        <v>7</v>
      </c>
      <c r="E333" s="79" t="s">
        <v>21</v>
      </c>
      <c r="F333" s="79" t="s">
        <v>7</v>
      </c>
      <c r="G333" s="81" t="s">
        <v>264</v>
      </c>
      <c r="H333" s="82">
        <v>234</v>
      </c>
      <c r="I333" s="84" t="s">
        <v>436</v>
      </c>
      <c r="J333" s="54">
        <v>7</v>
      </c>
      <c r="K333" s="54">
        <v>7</v>
      </c>
      <c r="L333" s="54">
        <v>8.6972825865766232</v>
      </c>
      <c r="M333" s="54">
        <v>9.5336389887912372</v>
      </c>
      <c r="N333" s="54">
        <v>18.230921575367859</v>
      </c>
      <c r="O333" s="54">
        <v>25.230921575367859</v>
      </c>
      <c r="P333" s="40">
        <f>+Ene!J333+Feb!J333+Mar!J333+Abr!J333+May!J333+Jun!J333+Jul!J333+Ago!J333+Set!J333+Oct!J333+Nov!J333+Dic!J333</f>
        <v>1</v>
      </c>
      <c r="Q333" s="8">
        <f>+Ene!K333+Feb!K333+Mar!K333+Abr!K333+May!K333+Jun!K333+Jul!K333+Ago!K333+Set!K333+Oct!K333+Nov!K333+Dic!K333</f>
        <v>1</v>
      </c>
      <c r="R333" s="42">
        <f>+Ene!L333+Feb!L333+Mar!L333+Abr!L333+May!L333+Jun!L333+Jul!L333+Ago!L333+Set!L333+Oct!L333+Nov!L333+Dic!L333</f>
        <v>0</v>
      </c>
      <c r="S333" s="54">
        <f t="shared" si="85"/>
        <v>7</v>
      </c>
      <c r="T333" s="51">
        <f t="shared" si="86"/>
        <v>0</v>
      </c>
      <c r="U333" s="13">
        <f>+Ene!M333+Feb!M333+Mar!M333+Abr!M333+May!M333+Jun!M333+Jul!M333+Ago!M333+Set!M333+Oct!M333+Nov!M333+Dic!M333</f>
        <v>1</v>
      </c>
      <c r="V333" s="13">
        <f>+Ene!N333+Feb!N333+Mar!N333+Abr!N333+May!N333+Jun!N333+Jul!N333+Ago!N333+Set!N333+Oct!N333+Nov!N333+Dic!N333</f>
        <v>1</v>
      </c>
      <c r="W333" s="13">
        <f>+Ene!O333+Feb!O333+Mar!O333+Abr!O333+May!O333+Jun!O333+Jul!O333+Ago!O333+Set!O333+Oct!O333+Nov!O333+Dic!O333</f>
        <v>0</v>
      </c>
      <c r="X333" s="13">
        <f t="shared" si="87"/>
        <v>2</v>
      </c>
      <c r="Y333" s="56">
        <f t="shared" si="88"/>
        <v>25.230921575367859</v>
      </c>
      <c r="Z333" s="47">
        <f t="shared" si="89"/>
        <v>7.926781406005146</v>
      </c>
      <c r="AA333" s="14">
        <f>+Ene!P333+Feb!P333+Mar!P333+Abr!P333+May!P333+Jun!P333+Jul!P333+Ago!P333+Set!P333+Oct!P333+Nov!P333+Dic!P333</f>
        <v>0</v>
      </c>
      <c r="AB333" s="13">
        <f>+Ene!Q333+Feb!Q333+Mar!Q333+Abr!Q333+May!Q333+Jun!Q333+Jul!Q333+Ago!Q333+Set!Q333+Oct!Q333+Nov!Q333+Dic!Q333</f>
        <v>1</v>
      </c>
      <c r="AC333" s="13">
        <f>+Ene!R333+Feb!R333+Mar!R333+Abr!R333+May!R333+Jun!R333+Jul!R333+Ago!R333+Set!R333+Oct!R333+Nov!R333+Dic!R333</f>
        <v>5</v>
      </c>
      <c r="AD333" s="13">
        <f>+Ene!S333+Feb!S333+Mar!S333+Abr!S333+May!S333+Jun!S333+Jul!S333+Ago!S333+Set!S333+Oct!S333+Nov!S333+Dic!S333</f>
        <v>1</v>
      </c>
      <c r="AE333" s="13">
        <f t="shared" si="90"/>
        <v>7</v>
      </c>
      <c r="AF333" s="52">
        <v>83</v>
      </c>
      <c r="AG333" s="47">
        <f t="shared" si="91"/>
        <v>8.4337349397590362</v>
      </c>
      <c r="AH333" s="14">
        <f>+Ene!T333+Feb!T333+Mar!T333+Abr!T333+May!T333+Jun!T333+Jul!T333+Ago!T333+Set!T333+Oct!T333+Nov!T333+Dic!T333</f>
        <v>0</v>
      </c>
      <c r="AI333" s="13">
        <f>+Ene!U333+Feb!U333+Mar!U333+Abr!U333+May!U333+Jun!U333+Jul!U333+Ago!U333+Set!U333+Oct!U333+Nov!U333+Dic!U333</f>
        <v>0</v>
      </c>
      <c r="AJ333" s="13">
        <f>+Ene!V333+Feb!V333+Mar!V333+Abr!V333+May!V333+Jun!V333+Jul!V333+Ago!V333+Set!V333+Oct!V333+Nov!V333+Dic!V333</f>
        <v>0</v>
      </c>
      <c r="AK333" s="13">
        <f>+Ene!W333+Feb!W333+Mar!W333+Abr!W333+May!W333+Jun!W333+Jul!W333+Ago!W333+Set!W333+Oct!W333+Nov!W333+Dic!W333</f>
        <v>0</v>
      </c>
      <c r="AL333" s="13">
        <f t="shared" si="92"/>
        <v>0</v>
      </c>
      <c r="AM333" s="56">
        <f t="shared" si="93"/>
        <v>25.230921575367859</v>
      </c>
      <c r="AN333" s="47">
        <f t="shared" si="94"/>
        <v>0</v>
      </c>
      <c r="AO333" s="62">
        <f t="shared" si="95"/>
        <v>18.230921575367859</v>
      </c>
      <c r="AP333" s="40">
        <f>+Ene!X333+Feb!W333+Mar!W333+Abr!W333+May!W333+Jun!W333+Jul!W333+Ago!W333+Set!W333+Oct!W333+Nov!W333+Dic!W333</f>
        <v>0</v>
      </c>
      <c r="AQ333" s="59">
        <f t="shared" si="96"/>
        <v>0</v>
      </c>
      <c r="AR333" s="8">
        <f>+Ene!Y333+Feb!Y333+Mar!Y333+Abr!Y333+May!Y333+Jun!Y333+Jul!Y333+Ago!Y333+Set!Y333+Oct!Y333+Nov!Y333+Dic!Y333</f>
        <v>0</v>
      </c>
      <c r="AS333" s="59">
        <f t="shared" si="97"/>
        <v>0</v>
      </c>
      <c r="AT333" s="13">
        <f>+Ene!AA333+Feb!AA333+Mar!AA333+Abr!AA333+May!AA333+Jun!AA333+Jul!AA333+Ago!AA333+Set!AA333+Oct!AA333+Nov!AA333+Dic!AA333</f>
        <v>0</v>
      </c>
      <c r="AU333" s="13">
        <f>+Ene!AB333+Feb!AB333+Mar!AB333+Abr!AB333+May!AB333+Jun!AB333+Jul!AB333+Ago!AB333+Set!AB333+Oct!AB333+Nov!AB333+Dic!AB333</f>
        <v>0</v>
      </c>
      <c r="AV333" s="13">
        <f>+Ene!AC333+Feb!AC333+Mar!AC333+Abr!AC333+May!AC333+Jun!AC333+Jul!AC333+Ago!AC333+Set!AC333+Oct!AC333+Nov!AC333+Dic!AC333</f>
        <v>0</v>
      </c>
      <c r="AW333" s="14">
        <f t="shared" si="98"/>
        <v>0</v>
      </c>
      <c r="AX333" s="56">
        <f t="shared" si="99"/>
        <v>25.230921575367859</v>
      </c>
      <c r="AY333" s="47">
        <f t="shared" si="100"/>
        <v>0</v>
      </c>
    </row>
    <row r="334" spans="1:51" x14ac:dyDescent="0.3">
      <c r="A334" s="79" t="s">
        <v>21</v>
      </c>
      <c r="B334" s="79" t="s">
        <v>7</v>
      </c>
      <c r="C334" s="80">
        <v>401</v>
      </c>
      <c r="D334" s="79" t="s">
        <v>7</v>
      </c>
      <c r="E334" s="79" t="s">
        <v>21</v>
      </c>
      <c r="F334" s="79" t="s">
        <v>7</v>
      </c>
      <c r="G334" s="81" t="s">
        <v>264</v>
      </c>
      <c r="H334" s="82">
        <v>227</v>
      </c>
      <c r="I334" s="84" t="s">
        <v>248</v>
      </c>
      <c r="J334" s="54">
        <v>5</v>
      </c>
      <c r="K334" s="54">
        <v>5</v>
      </c>
      <c r="L334" s="54">
        <v>6.8899602408093799</v>
      </c>
      <c r="M334" s="54">
        <v>7.5525191839094772</v>
      </c>
      <c r="N334" s="54">
        <v>14.442479424718858</v>
      </c>
      <c r="O334" s="54">
        <v>19.442479424718858</v>
      </c>
      <c r="P334" s="40">
        <f>+Ene!J334+Feb!J334+Mar!J334+Abr!J334+May!J334+Jun!J334+Jul!J334+Ago!J334+Set!J334+Oct!J334+Nov!J334+Dic!J334</f>
        <v>1</v>
      </c>
      <c r="Q334" s="8">
        <f>+Ene!K334+Feb!K334+Mar!K334+Abr!K334+May!K334+Jun!K334+Jul!K334+Ago!K334+Set!K334+Oct!K334+Nov!K334+Dic!K334</f>
        <v>1</v>
      </c>
      <c r="R334" s="42">
        <f>+Ene!L334+Feb!L334+Mar!L334+Abr!L334+May!L334+Jun!L334+Jul!L334+Ago!L334+Set!L334+Oct!L334+Nov!L334+Dic!L334</f>
        <v>2</v>
      </c>
      <c r="S334" s="54">
        <f t="shared" si="85"/>
        <v>5</v>
      </c>
      <c r="T334" s="51">
        <f t="shared" si="86"/>
        <v>40</v>
      </c>
      <c r="U334" s="13">
        <f>+Ene!M334+Feb!M334+Mar!M334+Abr!M334+May!M334+Jun!M334+Jul!M334+Ago!M334+Set!M334+Oct!M334+Nov!M334+Dic!M334</f>
        <v>0</v>
      </c>
      <c r="V334" s="13">
        <f>+Ene!N334+Feb!N334+Mar!N334+Abr!N334+May!N334+Jun!N334+Jul!N334+Ago!N334+Set!N334+Oct!N334+Nov!N334+Dic!N334</f>
        <v>0</v>
      </c>
      <c r="W334" s="13">
        <f>+Ene!O334+Feb!O334+Mar!O334+Abr!O334+May!O334+Jun!O334+Jul!O334+Ago!O334+Set!O334+Oct!O334+Nov!O334+Dic!O334</f>
        <v>0</v>
      </c>
      <c r="X334" s="13">
        <f t="shared" si="87"/>
        <v>0</v>
      </c>
      <c r="Y334" s="56">
        <f t="shared" si="88"/>
        <v>19.442479424718858</v>
      </c>
      <c r="Z334" s="47">
        <f t="shared" si="89"/>
        <v>0</v>
      </c>
      <c r="AA334" s="14">
        <f>+Ene!P334+Feb!P334+Mar!P334+Abr!P334+May!P334+Jun!P334+Jul!P334+Ago!P334+Set!P334+Oct!P334+Nov!P334+Dic!P334</f>
        <v>0</v>
      </c>
      <c r="AB334" s="13">
        <f>+Ene!Q334+Feb!Q334+Mar!Q334+Abr!Q334+May!Q334+Jun!Q334+Jul!Q334+Ago!Q334+Set!Q334+Oct!Q334+Nov!Q334+Dic!Q334</f>
        <v>0</v>
      </c>
      <c r="AC334" s="13">
        <f>+Ene!R334+Feb!R334+Mar!R334+Abr!R334+May!R334+Jun!R334+Jul!R334+Ago!R334+Set!R334+Oct!R334+Nov!R334+Dic!R334</f>
        <v>1</v>
      </c>
      <c r="AD334" s="13">
        <f>+Ene!S334+Feb!S334+Mar!S334+Abr!S334+May!S334+Jun!S334+Jul!S334+Ago!S334+Set!S334+Oct!S334+Nov!S334+Dic!S334</f>
        <v>1</v>
      </c>
      <c r="AE334" s="13">
        <f t="shared" si="90"/>
        <v>2</v>
      </c>
      <c r="AF334" s="56">
        <v>38</v>
      </c>
      <c r="AG334" s="47">
        <f t="shared" si="91"/>
        <v>5.2631578947368416</v>
      </c>
      <c r="AH334" s="14">
        <f>+Ene!T334+Feb!T334+Mar!T334+Abr!T334+May!T334+Jun!T334+Jul!T334+Ago!T334+Set!T334+Oct!T334+Nov!T334+Dic!T334</f>
        <v>4</v>
      </c>
      <c r="AI334" s="13">
        <f>+Ene!U334+Feb!U334+Mar!U334+Abr!U334+May!U334+Jun!U334+Jul!U334+Ago!U334+Set!U334+Oct!U334+Nov!U334+Dic!U334</f>
        <v>0</v>
      </c>
      <c r="AJ334" s="13">
        <f>+Ene!V334+Feb!V334+Mar!V334+Abr!V334+May!V334+Jun!V334+Jul!V334+Ago!V334+Set!V334+Oct!V334+Nov!V334+Dic!V334</f>
        <v>1</v>
      </c>
      <c r="AK334" s="13">
        <f>+Ene!W334+Feb!W334+Mar!W334+Abr!W334+May!W334+Jun!W334+Jul!W334+Ago!W334+Set!W334+Oct!W334+Nov!W334+Dic!W334</f>
        <v>1</v>
      </c>
      <c r="AL334" s="13">
        <f t="shared" si="92"/>
        <v>6</v>
      </c>
      <c r="AM334" s="56">
        <f t="shared" si="93"/>
        <v>19.442479424718858</v>
      </c>
      <c r="AN334" s="47">
        <f t="shared" si="94"/>
        <v>30.860261538308205</v>
      </c>
      <c r="AO334" s="62">
        <f t="shared" si="95"/>
        <v>14.442479424718858</v>
      </c>
      <c r="AP334" s="40">
        <f>+Ene!X334+Feb!W334+Mar!W334+Abr!W334+May!W334+Jun!W334+Jul!W334+Ago!W334+Set!W334+Oct!W334+Nov!W334+Dic!W334</f>
        <v>0</v>
      </c>
      <c r="AQ334" s="59">
        <f t="shared" si="96"/>
        <v>0</v>
      </c>
      <c r="AR334" s="8">
        <f>+Ene!Y334+Feb!Y334+Mar!Y334+Abr!Y334+May!Y334+Jun!Y334+Jul!Y334+Ago!Y334+Set!Y334+Oct!Y334+Nov!Y334+Dic!Y334</f>
        <v>0</v>
      </c>
      <c r="AS334" s="59">
        <f t="shared" si="97"/>
        <v>0</v>
      </c>
      <c r="AT334" s="13">
        <f>+Ene!AA334+Feb!AA334+Mar!AA334+Abr!AA334+May!AA334+Jun!AA334+Jul!AA334+Ago!AA334+Set!AA334+Oct!AA334+Nov!AA334+Dic!AA334</f>
        <v>0</v>
      </c>
      <c r="AU334" s="13">
        <f>+Ene!AB334+Feb!AB334+Mar!AB334+Abr!AB334+May!AB334+Jun!AB334+Jul!AB334+Ago!AB334+Set!AB334+Oct!AB334+Nov!AB334+Dic!AB334</f>
        <v>1</v>
      </c>
      <c r="AV334" s="13">
        <f>+Ene!AC334+Feb!AC334+Mar!AC334+Abr!AC334+May!AC334+Jun!AC334+Jul!AC334+Ago!AC334+Set!AC334+Oct!AC334+Nov!AC334+Dic!AC334</f>
        <v>0</v>
      </c>
      <c r="AW334" s="14">
        <f t="shared" si="98"/>
        <v>1</v>
      </c>
      <c r="AX334" s="56">
        <f t="shared" si="99"/>
        <v>19.442479424718858</v>
      </c>
      <c r="AY334" s="47">
        <f t="shared" si="100"/>
        <v>5.1433769230513677</v>
      </c>
    </row>
    <row r="335" spans="1:51" x14ac:dyDescent="0.3">
      <c r="A335" s="79" t="s">
        <v>21</v>
      </c>
      <c r="B335" s="79" t="s">
        <v>7</v>
      </c>
      <c r="C335" s="80">
        <v>401</v>
      </c>
      <c r="D335" s="79" t="s">
        <v>7</v>
      </c>
      <c r="E335" s="79" t="s">
        <v>21</v>
      </c>
      <c r="F335" s="79" t="s">
        <v>7</v>
      </c>
      <c r="G335" s="81" t="s">
        <v>264</v>
      </c>
      <c r="H335" s="82">
        <v>226</v>
      </c>
      <c r="I335" s="84" t="s">
        <v>437</v>
      </c>
      <c r="J335" s="54">
        <v>9</v>
      </c>
      <c r="K335" s="54">
        <v>9</v>
      </c>
      <c r="L335" s="54">
        <v>7.220150028707593</v>
      </c>
      <c r="M335" s="54">
        <v>7.9144609978348512</v>
      </c>
      <c r="N335" s="54">
        <v>15.134611026542444</v>
      </c>
      <c r="O335" s="54">
        <v>24.134611026542444</v>
      </c>
      <c r="P335" s="40">
        <f>+Ene!J335+Feb!J335+Mar!J335+Abr!J335+May!J335+Jun!J335+Jul!J335+Ago!J335+Set!J335+Oct!J335+Nov!J335+Dic!J335</f>
        <v>1</v>
      </c>
      <c r="Q335" s="8">
        <f>+Ene!K335+Feb!K335+Mar!K335+Abr!K335+May!K335+Jun!K335+Jul!K335+Ago!K335+Set!K335+Oct!K335+Nov!K335+Dic!K335</f>
        <v>1</v>
      </c>
      <c r="R335" s="42">
        <f>+Ene!L335+Feb!L335+Mar!L335+Abr!L335+May!L335+Jun!L335+Jul!L335+Ago!L335+Set!L335+Oct!L335+Nov!L335+Dic!L335</f>
        <v>1</v>
      </c>
      <c r="S335" s="54">
        <f t="shared" si="85"/>
        <v>9</v>
      </c>
      <c r="T335" s="51">
        <f t="shared" si="86"/>
        <v>11.111111111111111</v>
      </c>
      <c r="U335" s="13">
        <f>+Ene!M335+Feb!M335+Mar!M335+Abr!M335+May!M335+Jun!M335+Jul!M335+Ago!M335+Set!M335+Oct!M335+Nov!M335+Dic!M335</f>
        <v>0</v>
      </c>
      <c r="V335" s="13">
        <f>+Ene!N335+Feb!N335+Mar!N335+Abr!N335+May!N335+Jun!N335+Jul!N335+Ago!N335+Set!N335+Oct!N335+Nov!N335+Dic!N335</f>
        <v>1</v>
      </c>
      <c r="W335" s="13">
        <f>+Ene!O335+Feb!O335+Mar!O335+Abr!O335+May!O335+Jun!O335+Jul!O335+Ago!O335+Set!O335+Oct!O335+Nov!O335+Dic!O335</f>
        <v>1</v>
      </c>
      <c r="X335" s="13">
        <f t="shared" si="87"/>
        <v>2</v>
      </c>
      <c r="Y335" s="56">
        <f t="shared" si="88"/>
        <v>24.134611026542444</v>
      </c>
      <c r="Z335" s="47">
        <f t="shared" si="89"/>
        <v>8.2868540860280131</v>
      </c>
      <c r="AA335" s="14">
        <f>+Ene!P335+Feb!P335+Mar!P335+Abr!P335+May!P335+Jun!P335+Jul!P335+Ago!P335+Set!P335+Oct!P335+Nov!P335+Dic!P335</f>
        <v>0</v>
      </c>
      <c r="AB335" s="13">
        <f>+Ene!Q335+Feb!Q335+Mar!Q335+Abr!Q335+May!Q335+Jun!Q335+Jul!Q335+Ago!Q335+Set!Q335+Oct!Q335+Nov!Q335+Dic!Q335</f>
        <v>1</v>
      </c>
      <c r="AC335" s="13">
        <f>+Ene!R335+Feb!R335+Mar!R335+Abr!R335+May!R335+Jun!R335+Jul!R335+Ago!R335+Set!R335+Oct!R335+Nov!R335+Dic!R335</f>
        <v>6</v>
      </c>
      <c r="AD335" s="13">
        <f>+Ene!S335+Feb!S335+Mar!S335+Abr!S335+May!S335+Jun!S335+Jul!S335+Ago!S335+Set!S335+Oct!S335+Nov!S335+Dic!S335</f>
        <v>1</v>
      </c>
      <c r="AE335" s="13">
        <f t="shared" si="90"/>
        <v>8</v>
      </c>
      <c r="AF335" s="56">
        <v>32</v>
      </c>
      <c r="AG335" s="47">
        <f t="shared" si="91"/>
        <v>25</v>
      </c>
      <c r="AH335" s="14">
        <f>+Ene!T335+Feb!T335+Mar!T335+Abr!T335+May!T335+Jun!T335+Jul!T335+Ago!T335+Set!T335+Oct!T335+Nov!T335+Dic!T335</f>
        <v>2</v>
      </c>
      <c r="AI335" s="13">
        <f>+Ene!U335+Feb!U335+Mar!U335+Abr!U335+May!U335+Jun!U335+Jul!U335+Ago!U335+Set!U335+Oct!U335+Nov!U335+Dic!U335</f>
        <v>4</v>
      </c>
      <c r="AJ335" s="13">
        <f>+Ene!V335+Feb!V335+Mar!V335+Abr!V335+May!V335+Jun!V335+Jul!V335+Ago!V335+Set!V335+Oct!V335+Nov!V335+Dic!V335</f>
        <v>0</v>
      </c>
      <c r="AK335" s="13">
        <f>+Ene!W335+Feb!W335+Mar!W335+Abr!W335+May!W335+Jun!W335+Jul!W335+Ago!W335+Set!W335+Oct!W335+Nov!W335+Dic!W335</f>
        <v>0</v>
      </c>
      <c r="AL335" s="13">
        <f t="shared" si="92"/>
        <v>6</v>
      </c>
      <c r="AM335" s="56">
        <f t="shared" si="93"/>
        <v>24.134611026542444</v>
      </c>
      <c r="AN335" s="47">
        <f t="shared" si="94"/>
        <v>24.860562258084041</v>
      </c>
      <c r="AO335" s="62">
        <f t="shared" si="95"/>
        <v>15.134611026542444</v>
      </c>
      <c r="AP335" s="40">
        <f>+Ene!X335+Feb!W335+Mar!W335+Abr!W335+May!W335+Jun!W335+Jul!W335+Ago!W335+Set!W335+Oct!W335+Nov!W335+Dic!W335</f>
        <v>0</v>
      </c>
      <c r="AQ335" s="59">
        <f t="shared" si="96"/>
        <v>0</v>
      </c>
      <c r="AR335" s="8">
        <f>+Ene!Y335+Feb!Y335+Mar!Y335+Abr!Y335+May!Y335+Jun!Y335+Jul!Y335+Ago!Y335+Set!Y335+Oct!Y335+Nov!Y335+Dic!Y335</f>
        <v>0</v>
      </c>
      <c r="AS335" s="59">
        <f t="shared" si="97"/>
        <v>0</v>
      </c>
      <c r="AT335" s="13">
        <f>+Ene!AA335+Feb!AA335+Mar!AA335+Abr!AA335+May!AA335+Jun!AA335+Jul!AA335+Ago!AA335+Set!AA335+Oct!AA335+Nov!AA335+Dic!AA335</f>
        <v>0</v>
      </c>
      <c r="AU335" s="13">
        <f>+Ene!AB335+Feb!AB335+Mar!AB335+Abr!AB335+May!AB335+Jun!AB335+Jul!AB335+Ago!AB335+Set!AB335+Oct!AB335+Nov!AB335+Dic!AB335</f>
        <v>0</v>
      </c>
      <c r="AV335" s="13">
        <f>+Ene!AC335+Feb!AC335+Mar!AC335+Abr!AC335+May!AC335+Jun!AC335+Jul!AC335+Ago!AC335+Set!AC335+Oct!AC335+Nov!AC335+Dic!AC335</f>
        <v>0</v>
      </c>
      <c r="AW335" s="14">
        <f t="shared" si="98"/>
        <v>0</v>
      </c>
      <c r="AX335" s="56">
        <f t="shared" si="99"/>
        <v>24.134611026542444</v>
      </c>
      <c r="AY335" s="47">
        <f t="shared" si="100"/>
        <v>0</v>
      </c>
    </row>
    <row r="336" spans="1:51" x14ac:dyDescent="0.3">
      <c r="A336" s="79" t="s">
        <v>21</v>
      </c>
      <c r="B336" s="79" t="s">
        <v>7</v>
      </c>
      <c r="C336" s="80">
        <v>401</v>
      </c>
      <c r="D336" s="79" t="s">
        <v>7</v>
      </c>
      <c r="E336" s="79" t="s">
        <v>21</v>
      </c>
      <c r="F336" s="79" t="s">
        <v>7</v>
      </c>
      <c r="G336" s="81" t="s">
        <v>264</v>
      </c>
      <c r="H336" s="82">
        <v>9720</v>
      </c>
      <c r="I336" s="84" t="s">
        <v>438</v>
      </c>
      <c r="J336" s="54">
        <v>4</v>
      </c>
      <c r="K336" s="54">
        <v>4</v>
      </c>
      <c r="L336" s="54">
        <v>6.0764360494984553</v>
      </c>
      <c r="M336" s="54">
        <v>6.6607641016292858</v>
      </c>
      <c r="N336" s="54">
        <v>12.737200151127741</v>
      </c>
      <c r="O336" s="54">
        <v>16.737200151127741</v>
      </c>
      <c r="P336" s="40">
        <f>+Ene!J336+Feb!J336+Mar!J336+Abr!J336+May!J336+Jun!J336+Jul!J336+Ago!J336+Set!J336+Oct!J336+Nov!J336+Dic!J336</f>
        <v>0</v>
      </c>
      <c r="Q336" s="8">
        <f>+Ene!K336+Feb!K336+Mar!K336+Abr!K336+May!K336+Jun!K336+Jul!K336+Ago!K336+Set!K336+Oct!K336+Nov!K336+Dic!K336</f>
        <v>0</v>
      </c>
      <c r="R336" s="42">
        <f>+Ene!L336+Feb!L336+Mar!L336+Abr!L336+May!L336+Jun!L336+Jul!L336+Ago!L336+Set!L336+Oct!L336+Nov!L336+Dic!L336</f>
        <v>0</v>
      </c>
      <c r="S336" s="54">
        <f t="shared" si="85"/>
        <v>4</v>
      </c>
      <c r="T336" s="51">
        <f t="shared" si="86"/>
        <v>0</v>
      </c>
      <c r="U336" s="13">
        <f>+Ene!M336+Feb!M336+Mar!M336+Abr!M336+May!M336+Jun!M336+Jul!M336+Ago!M336+Set!M336+Oct!M336+Nov!M336+Dic!M336</f>
        <v>0</v>
      </c>
      <c r="V336" s="13">
        <f>+Ene!N336+Feb!N336+Mar!N336+Abr!N336+May!N336+Jun!N336+Jul!N336+Ago!N336+Set!N336+Oct!N336+Nov!N336+Dic!N336</f>
        <v>0</v>
      </c>
      <c r="W336" s="13">
        <f>+Ene!O336+Feb!O336+Mar!O336+Abr!O336+May!O336+Jun!O336+Jul!O336+Ago!O336+Set!O336+Oct!O336+Nov!O336+Dic!O336</f>
        <v>0</v>
      </c>
      <c r="X336" s="13">
        <f t="shared" si="87"/>
        <v>0</v>
      </c>
      <c r="Y336" s="56">
        <f t="shared" si="88"/>
        <v>16.737200151127741</v>
      </c>
      <c r="Z336" s="47">
        <f t="shared" si="89"/>
        <v>0</v>
      </c>
      <c r="AA336" s="14">
        <f>+Ene!P336+Feb!P336+Mar!P336+Abr!P336+May!P336+Jun!P336+Jul!P336+Ago!P336+Set!P336+Oct!P336+Nov!P336+Dic!P336</f>
        <v>0</v>
      </c>
      <c r="AB336" s="13">
        <f>+Ene!Q336+Feb!Q336+Mar!Q336+Abr!Q336+May!Q336+Jun!Q336+Jul!Q336+Ago!Q336+Set!Q336+Oct!Q336+Nov!Q336+Dic!Q336</f>
        <v>0</v>
      </c>
      <c r="AC336" s="13">
        <f>+Ene!R336+Feb!R336+Mar!R336+Abr!R336+May!R336+Jun!R336+Jul!R336+Ago!R336+Set!R336+Oct!R336+Nov!R336+Dic!R336</f>
        <v>0</v>
      </c>
      <c r="AD336" s="13">
        <f>+Ene!S336+Feb!S336+Mar!S336+Abr!S336+May!S336+Jun!S336+Jul!S336+Ago!S336+Set!S336+Oct!S336+Nov!S336+Dic!S336</f>
        <v>2</v>
      </c>
      <c r="AE336" s="13">
        <f t="shared" si="90"/>
        <v>2</v>
      </c>
      <c r="AF336" s="52">
        <v>92</v>
      </c>
      <c r="AG336" s="47">
        <f t="shared" si="91"/>
        <v>2.1739130434782608</v>
      </c>
      <c r="AH336" s="14">
        <f>+Ene!T336+Feb!T336+Mar!T336+Abr!T336+May!T336+Jun!T336+Jul!T336+Ago!T336+Set!T336+Oct!T336+Nov!T336+Dic!T336</f>
        <v>0</v>
      </c>
      <c r="AI336" s="13">
        <f>+Ene!U336+Feb!U336+Mar!U336+Abr!U336+May!U336+Jun!U336+Jul!U336+Ago!U336+Set!U336+Oct!U336+Nov!U336+Dic!U336</f>
        <v>0</v>
      </c>
      <c r="AJ336" s="13">
        <f>+Ene!V336+Feb!V336+Mar!V336+Abr!V336+May!V336+Jun!V336+Jul!V336+Ago!V336+Set!V336+Oct!V336+Nov!V336+Dic!V336</f>
        <v>0</v>
      </c>
      <c r="AK336" s="13">
        <f>+Ene!W336+Feb!W336+Mar!W336+Abr!W336+May!W336+Jun!W336+Jul!W336+Ago!W336+Set!W336+Oct!W336+Nov!W336+Dic!W336</f>
        <v>0</v>
      </c>
      <c r="AL336" s="13">
        <f t="shared" si="92"/>
        <v>0</v>
      </c>
      <c r="AM336" s="56">
        <f t="shared" si="93"/>
        <v>16.737200151127741</v>
      </c>
      <c r="AN336" s="47">
        <f t="shared" si="94"/>
        <v>0</v>
      </c>
      <c r="AO336" s="62">
        <f t="shared" si="95"/>
        <v>12.737200151127741</v>
      </c>
      <c r="AP336" s="40">
        <f>+Ene!X336+Feb!W336+Mar!W336+Abr!W336+May!W336+Jun!W336+Jul!W336+Ago!W336+Set!W336+Oct!W336+Nov!W336+Dic!W336</f>
        <v>0</v>
      </c>
      <c r="AQ336" s="59">
        <f t="shared" si="96"/>
        <v>0</v>
      </c>
      <c r="AR336" s="8">
        <f>+Ene!Y336+Feb!Y336+Mar!Y336+Abr!Y336+May!Y336+Jun!Y336+Jul!Y336+Ago!Y336+Set!Y336+Oct!Y336+Nov!Y336+Dic!Y336</f>
        <v>0</v>
      </c>
      <c r="AS336" s="59">
        <f t="shared" si="97"/>
        <v>0</v>
      </c>
      <c r="AT336" s="13">
        <f>+Ene!AA336+Feb!AA336+Mar!AA336+Abr!AA336+May!AA336+Jun!AA336+Jul!AA336+Ago!AA336+Set!AA336+Oct!AA336+Nov!AA336+Dic!AA336</f>
        <v>0</v>
      </c>
      <c r="AU336" s="13">
        <f>+Ene!AB336+Feb!AB336+Mar!AB336+Abr!AB336+May!AB336+Jun!AB336+Jul!AB336+Ago!AB336+Set!AB336+Oct!AB336+Nov!AB336+Dic!AB336</f>
        <v>0</v>
      </c>
      <c r="AV336" s="13">
        <f>+Ene!AC336+Feb!AC336+Mar!AC336+Abr!AC336+May!AC336+Jun!AC336+Jul!AC336+Ago!AC336+Set!AC336+Oct!AC336+Nov!AC336+Dic!AC336</f>
        <v>0</v>
      </c>
      <c r="AW336" s="14">
        <f t="shared" si="98"/>
        <v>0</v>
      </c>
      <c r="AX336" s="56">
        <f t="shared" si="99"/>
        <v>16.737200151127741</v>
      </c>
      <c r="AY336" s="47">
        <f t="shared" si="100"/>
        <v>0</v>
      </c>
    </row>
    <row r="337" spans="1:51" x14ac:dyDescent="0.3">
      <c r="A337" s="79" t="s">
        <v>21</v>
      </c>
      <c r="B337" s="79" t="s">
        <v>92</v>
      </c>
      <c r="C337" s="80">
        <v>401</v>
      </c>
      <c r="D337" s="79" t="s">
        <v>7</v>
      </c>
      <c r="E337" s="79" t="s">
        <v>21</v>
      </c>
      <c r="F337" s="79" t="s">
        <v>92</v>
      </c>
      <c r="G337" s="81" t="s">
        <v>264</v>
      </c>
      <c r="H337" s="82">
        <v>25338</v>
      </c>
      <c r="I337" s="84" t="s">
        <v>439</v>
      </c>
      <c r="J337" s="54">
        <v>3</v>
      </c>
      <c r="K337" s="54">
        <v>3</v>
      </c>
      <c r="L337" s="54">
        <v>3</v>
      </c>
      <c r="M337" s="54">
        <v>3.0677200787902201</v>
      </c>
      <c r="N337" s="54">
        <v>6.0677200787902201</v>
      </c>
      <c r="O337" s="54">
        <v>9.0677200787902201</v>
      </c>
      <c r="P337" s="40">
        <f>+Ene!J337+Feb!J337+Mar!J337+Abr!J337+May!J337+Jun!J337+Jul!J337+Ago!J337+Set!J337+Oct!J337+Nov!J337+Dic!J337</f>
        <v>0</v>
      </c>
      <c r="Q337" s="8">
        <f>+Ene!K337+Feb!K337+Mar!K337+Abr!K337+May!K337+Jun!K337+Jul!K337+Ago!K337+Set!K337+Oct!K337+Nov!K337+Dic!K337</f>
        <v>0</v>
      </c>
      <c r="R337" s="42">
        <f>+Ene!L337+Feb!L337+Mar!L337+Abr!L337+May!L337+Jun!L337+Jul!L337+Ago!L337+Set!L337+Oct!L337+Nov!L337+Dic!L337</f>
        <v>0</v>
      </c>
      <c r="S337" s="54">
        <f t="shared" si="85"/>
        <v>3</v>
      </c>
      <c r="T337" s="51">
        <f t="shared" si="86"/>
        <v>0</v>
      </c>
      <c r="U337" s="13">
        <f>+Ene!M337+Feb!M337+Mar!M337+Abr!M337+May!M337+Jun!M337+Jul!M337+Ago!M337+Set!M337+Oct!M337+Nov!M337+Dic!M337</f>
        <v>0</v>
      </c>
      <c r="V337" s="13">
        <f>+Ene!N337+Feb!N337+Mar!N337+Abr!N337+May!N337+Jun!N337+Jul!N337+Ago!N337+Set!N337+Oct!N337+Nov!N337+Dic!N337</f>
        <v>1</v>
      </c>
      <c r="W337" s="13">
        <f>+Ene!O337+Feb!O337+Mar!O337+Abr!O337+May!O337+Jun!O337+Jul!O337+Ago!O337+Set!O337+Oct!O337+Nov!O337+Dic!O337</f>
        <v>1</v>
      </c>
      <c r="X337" s="13">
        <f t="shared" si="87"/>
        <v>2</v>
      </c>
      <c r="Y337" s="56">
        <f t="shared" si="88"/>
        <v>9.0677200787902201</v>
      </c>
      <c r="Z337" s="47">
        <f t="shared" si="89"/>
        <v>22.056260919192734</v>
      </c>
      <c r="AA337" s="14">
        <f>+Ene!P337+Feb!P337+Mar!P337+Abr!P337+May!P337+Jun!P337+Jul!P337+Ago!P337+Set!P337+Oct!P337+Nov!P337+Dic!P337</f>
        <v>0</v>
      </c>
      <c r="AB337" s="13">
        <f>+Ene!Q337+Feb!Q337+Mar!Q337+Abr!Q337+May!Q337+Jun!Q337+Jul!Q337+Ago!Q337+Set!Q337+Oct!Q337+Nov!Q337+Dic!Q337</f>
        <v>1</v>
      </c>
      <c r="AC337" s="13">
        <f>+Ene!R337+Feb!R337+Mar!R337+Abr!R337+May!R337+Jun!R337+Jul!R337+Ago!R337+Set!R337+Oct!R337+Nov!R337+Dic!R337</f>
        <v>2</v>
      </c>
      <c r="AD337" s="13">
        <f>+Ene!S337+Feb!S337+Mar!S337+Abr!S337+May!S337+Jun!S337+Jul!S337+Ago!S337+Set!S337+Oct!S337+Nov!S337+Dic!S337</f>
        <v>0</v>
      </c>
      <c r="AE337" s="13">
        <f t="shared" si="90"/>
        <v>3</v>
      </c>
      <c r="AF337" s="52">
        <v>64</v>
      </c>
      <c r="AG337" s="47">
        <f t="shared" si="91"/>
        <v>4.6875</v>
      </c>
      <c r="AH337" s="14">
        <f>+Ene!T337+Feb!T337+Mar!T337+Abr!T337+May!T337+Jun!T337+Jul!T337+Ago!T337+Set!T337+Oct!T337+Nov!T337+Dic!T337</f>
        <v>0</v>
      </c>
      <c r="AI337" s="13">
        <f>+Ene!U337+Feb!U337+Mar!U337+Abr!U337+May!U337+Jun!U337+Jul!U337+Ago!U337+Set!U337+Oct!U337+Nov!U337+Dic!U337</f>
        <v>1</v>
      </c>
      <c r="AJ337" s="13">
        <f>+Ene!V337+Feb!V337+Mar!V337+Abr!V337+May!V337+Jun!V337+Jul!V337+Ago!V337+Set!V337+Oct!V337+Nov!V337+Dic!V337</f>
        <v>2</v>
      </c>
      <c r="AK337" s="13">
        <f>+Ene!W337+Feb!W337+Mar!W337+Abr!W337+May!W337+Jun!W337+Jul!W337+Ago!W337+Set!W337+Oct!W337+Nov!W337+Dic!W337</f>
        <v>0</v>
      </c>
      <c r="AL337" s="13">
        <f t="shared" si="92"/>
        <v>3</v>
      </c>
      <c r="AM337" s="56">
        <f t="shared" si="93"/>
        <v>9.0677200787902201</v>
      </c>
      <c r="AN337" s="47">
        <f t="shared" si="94"/>
        <v>33.0843913787891</v>
      </c>
      <c r="AO337" s="62">
        <f t="shared" si="95"/>
        <v>6.0677200787902201</v>
      </c>
      <c r="AP337" s="40">
        <f>+Ene!X337+Feb!W337+Mar!W337+Abr!W337+May!W337+Jun!W337+Jul!W337+Ago!W337+Set!W337+Oct!W337+Nov!W337+Dic!W337</f>
        <v>0</v>
      </c>
      <c r="AQ337" s="59">
        <f t="shared" si="96"/>
        <v>0</v>
      </c>
      <c r="AR337" s="8">
        <f>+Ene!Y337+Feb!Y337+Mar!Y337+Abr!Y337+May!Y337+Jun!Y337+Jul!Y337+Ago!Y337+Set!Y337+Oct!Y337+Nov!Y337+Dic!Y337</f>
        <v>0</v>
      </c>
      <c r="AS337" s="59">
        <f t="shared" si="97"/>
        <v>0</v>
      </c>
      <c r="AT337" s="13">
        <f>+Ene!AA337+Feb!AA337+Mar!AA337+Abr!AA337+May!AA337+Jun!AA337+Jul!AA337+Ago!AA337+Set!AA337+Oct!AA337+Nov!AA337+Dic!AA337</f>
        <v>0</v>
      </c>
      <c r="AU337" s="13">
        <f>+Ene!AB337+Feb!AB337+Mar!AB337+Abr!AB337+May!AB337+Jun!AB337+Jul!AB337+Ago!AB337+Set!AB337+Oct!AB337+Nov!AB337+Dic!AB337</f>
        <v>2</v>
      </c>
      <c r="AV337" s="13">
        <f>+Ene!AC337+Feb!AC337+Mar!AC337+Abr!AC337+May!AC337+Jun!AC337+Jul!AC337+Ago!AC337+Set!AC337+Oct!AC337+Nov!AC337+Dic!AC337</f>
        <v>0</v>
      </c>
      <c r="AW337" s="14">
        <f t="shared" si="98"/>
        <v>2</v>
      </c>
      <c r="AX337" s="56">
        <f t="shared" si="99"/>
        <v>9.0677200787902201</v>
      </c>
      <c r="AY337" s="47">
        <f t="shared" si="100"/>
        <v>22.056260919192734</v>
      </c>
    </row>
    <row r="338" spans="1:51" x14ac:dyDescent="0.3">
      <c r="A338" s="79" t="s">
        <v>21</v>
      </c>
      <c r="B338" s="79" t="s">
        <v>7</v>
      </c>
      <c r="C338" s="80">
        <v>401</v>
      </c>
      <c r="D338" s="79" t="s">
        <v>7</v>
      </c>
      <c r="E338" s="79" t="s">
        <v>21</v>
      </c>
      <c r="F338" s="79" t="s">
        <v>7</v>
      </c>
      <c r="G338" s="81" t="s">
        <v>264</v>
      </c>
      <c r="H338" s="82">
        <v>25393</v>
      </c>
      <c r="I338" s="84" t="s">
        <v>440</v>
      </c>
      <c r="J338" s="54">
        <v>10</v>
      </c>
      <c r="K338" s="54">
        <v>10</v>
      </c>
      <c r="L338" s="54">
        <v>2.267303210234398</v>
      </c>
      <c r="M338" s="54">
        <v>2.4853337889542382</v>
      </c>
      <c r="N338" s="54">
        <v>4.7526369991886366</v>
      </c>
      <c r="O338" s="54">
        <v>14.752636999188637</v>
      </c>
      <c r="P338" s="40">
        <f>+Ene!J338+Feb!J338+Mar!J338+Abr!J338+May!J338+Jun!J338+Jul!J338+Ago!J338+Set!J338+Oct!J338+Nov!J338+Dic!J338</f>
        <v>1</v>
      </c>
      <c r="Q338" s="8">
        <f>+Ene!K338+Feb!K338+Mar!K338+Abr!K338+May!K338+Jun!K338+Jul!K338+Ago!K338+Set!K338+Oct!K338+Nov!K338+Dic!K338</f>
        <v>1</v>
      </c>
      <c r="R338" s="42">
        <f>+Ene!L338+Feb!L338+Mar!L338+Abr!L338+May!L338+Jun!L338+Jul!L338+Ago!L338+Set!L338+Oct!L338+Nov!L338+Dic!L338</f>
        <v>1</v>
      </c>
      <c r="S338" s="54">
        <f t="shared" si="85"/>
        <v>10</v>
      </c>
      <c r="T338" s="51">
        <f t="shared" si="86"/>
        <v>10</v>
      </c>
      <c r="U338" s="13">
        <f>+Ene!M338+Feb!M338+Mar!M338+Abr!M338+May!M338+Jun!M338+Jul!M338+Ago!M338+Set!M338+Oct!M338+Nov!M338+Dic!M338</f>
        <v>0</v>
      </c>
      <c r="V338" s="13">
        <f>+Ene!N338+Feb!N338+Mar!N338+Abr!N338+May!N338+Jun!N338+Jul!N338+Ago!N338+Set!N338+Oct!N338+Nov!N338+Dic!N338</f>
        <v>0</v>
      </c>
      <c r="W338" s="13">
        <f>+Ene!O338+Feb!O338+Mar!O338+Abr!O338+May!O338+Jun!O338+Jul!O338+Ago!O338+Set!O338+Oct!O338+Nov!O338+Dic!O338</f>
        <v>0</v>
      </c>
      <c r="X338" s="13">
        <f t="shared" si="87"/>
        <v>0</v>
      </c>
      <c r="Y338" s="56">
        <f t="shared" si="88"/>
        <v>14.752636999188637</v>
      </c>
      <c r="Z338" s="47">
        <f t="shared" si="89"/>
        <v>0</v>
      </c>
      <c r="AA338" s="14">
        <f>+Ene!P338+Feb!P338+Mar!P338+Abr!P338+May!P338+Jun!P338+Jul!P338+Ago!P338+Set!P338+Oct!P338+Nov!P338+Dic!P338</f>
        <v>0</v>
      </c>
      <c r="AB338" s="13">
        <f>+Ene!Q338+Feb!Q338+Mar!Q338+Abr!Q338+May!Q338+Jun!Q338+Jul!Q338+Ago!Q338+Set!Q338+Oct!Q338+Nov!Q338+Dic!Q338</f>
        <v>1</v>
      </c>
      <c r="AC338" s="13">
        <f>+Ene!R338+Feb!R338+Mar!R338+Abr!R338+May!R338+Jun!R338+Jul!R338+Ago!R338+Set!R338+Oct!R338+Nov!R338+Dic!R338</f>
        <v>5</v>
      </c>
      <c r="AD338" s="13">
        <f>+Ene!S338+Feb!S338+Mar!S338+Abr!S338+May!S338+Jun!S338+Jul!S338+Ago!S338+Set!S338+Oct!S338+Nov!S338+Dic!S338</f>
        <v>4</v>
      </c>
      <c r="AE338" s="13">
        <f t="shared" si="90"/>
        <v>10</v>
      </c>
      <c r="AF338" s="56">
        <v>495</v>
      </c>
      <c r="AG338" s="47">
        <f t="shared" si="91"/>
        <v>2.0202020202020203</v>
      </c>
      <c r="AH338" s="14">
        <f>+Ene!T338+Feb!T338+Mar!T338+Abr!T338+May!T338+Jun!T338+Jul!T338+Ago!T338+Set!T338+Oct!T338+Nov!T338+Dic!T338</f>
        <v>2</v>
      </c>
      <c r="AI338" s="13">
        <f>+Ene!U338+Feb!U338+Mar!U338+Abr!U338+May!U338+Jun!U338+Jul!U338+Ago!U338+Set!U338+Oct!U338+Nov!U338+Dic!U338</f>
        <v>1</v>
      </c>
      <c r="AJ338" s="13">
        <f>+Ene!V338+Feb!V338+Mar!V338+Abr!V338+May!V338+Jun!V338+Jul!V338+Ago!V338+Set!V338+Oct!V338+Nov!V338+Dic!V338</f>
        <v>0</v>
      </c>
      <c r="AK338" s="13">
        <f>+Ene!W338+Feb!W338+Mar!W338+Abr!W338+May!W338+Jun!W338+Jul!W338+Ago!W338+Set!W338+Oct!W338+Nov!W338+Dic!W338</f>
        <v>0</v>
      </c>
      <c r="AL338" s="13">
        <f t="shared" si="92"/>
        <v>3</v>
      </c>
      <c r="AM338" s="56">
        <f t="shared" si="93"/>
        <v>14.752636999188637</v>
      </c>
      <c r="AN338" s="47">
        <f t="shared" si="94"/>
        <v>20.335347505432374</v>
      </c>
      <c r="AO338" s="62">
        <f t="shared" si="95"/>
        <v>4.7526369991886366</v>
      </c>
      <c r="AP338" s="40">
        <f>+Ene!X338+Feb!W338+Mar!W338+Abr!W338+May!W338+Jun!W338+Jul!W338+Ago!W338+Set!W338+Oct!W338+Nov!W338+Dic!W338</f>
        <v>0</v>
      </c>
      <c r="AQ338" s="59">
        <f t="shared" si="96"/>
        <v>0</v>
      </c>
      <c r="AR338" s="8">
        <f>+Ene!Y338+Feb!Y338+Mar!Y338+Abr!Y338+May!Y338+Jun!Y338+Jul!Y338+Ago!Y338+Set!Y338+Oct!Y338+Nov!Y338+Dic!Y338</f>
        <v>0</v>
      </c>
      <c r="AS338" s="59">
        <f t="shared" si="97"/>
        <v>0</v>
      </c>
      <c r="AT338" s="13">
        <f>+Ene!AA338+Feb!AA338+Mar!AA338+Abr!AA338+May!AA338+Jun!AA338+Jul!AA338+Ago!AA338+Set!AA338+Oct!AA338+Nov!AA338+Dic!AA338</f>
        <v>0</v>
      </c>
      <c r="AU338" s="13">
        <f>+Ene!AB338+Feb!AB338+Mar!AB338+Abr!AB338+May!AB338+Jun!AB338+Jul!AB338+Ago!AB338+Set!AB338+Oct!AB338+Nov!AB338+Dic!AB338</f>
        <v>0</v>
      </c>
      <c r="AV338" s="13">
        <f>+Ene!AC338+Feb!AC338+Mar!AC338+Abr!AC338+May!AC338+Jun!AC338+Jul!AC338+Ago!AC338+Set!AC338+Oct!AC338+Nov!AC338+Dic!AC338</f>
        <v>0</v>
      </c>
      <c r="AW338" s="14">
        <f t="shared" si="98"/>
        <v>0</v>
      </c>
      <c r="AX338" s="56">
        <f t="shared" si="99"/>
        <v>14.752636999188637</v>
      </c>
      <c r="AY338" s="47">
        <f t="shared" si="100"/>
        <v>0</v>
      </c>
    </row>
    <row r="339" spans="1:51" x14ac:dyDescent="0.3">
      <c r="A339" s="79" t="s">
        <v>21</v>
      </c>
      <c r="B339" s="79" t="s">
        <v>7</v>
      </c>
      <c r="C339" s="80">
        <v>401</v>
      </c>
      <c r="D339" s="79" t="s">
        <v>7</v>
      </c>
      <c r="E339" s="79" t="s">
        <v>21</v>
      </c>
      <c r="F339" s="79" t="s">
        <v>7</v>
      </c>
      <c r="G339" s="81" t="s">
        <v>264</v>
      </c>
      <c r="H339" s="82">
        <v>7458</v>
      </c>
      <c r="I339" s="84" t="s">
        <v>116</v>
      </c>
      <c r="J339" s="54">
        <v>7</v>
      </c>
      <c r="K339" s="54">
        <v>7</v>
      </c>
      <c r="L339" s="54">
        <v>3.8587586591705487</v>
      </c>
      <c r="M339" s="54">
        <v>4.2298282981149464</v>
      </c>
      <c r="N339" s="54">
        <v>8.0885869572854947</v>
      </c>
      <c r="O339" s="54">
        <v>15.088586957285496</v>
      </c>
      <c r="P339" s="40">
        <f>+Ene!J339+Feb!J339+Mar!J339+Abr!J339+May!J339+Jun!J339+Jul!J339+Ago!J339+Set!J339+Oct!J339+Nov!J339+Dic!J339</f>
        <v>0</v>
      </c>
      <c r="Q339" s="8">
        <f>+Ene!K339+Feb!K339+Mar!K339+Abr!K339+May!K339+Jun!K339+Jul!K339+Ago!K339+Set!K339+Oct!K339+Nov!K339+Dic!K339</f>
        <v>0</v>
      </c>
      <c r="R339" s="42">
        <f>+Ene!L339+Feb!L339+Mar!L339+Abr!L339+May!L339+Jun!L339+Jul!L339+Ago!L339+Set!L339+Oct!L339+Nov!L339+Dic!L339</f>
        <v>0</v>
      </c>
      <c r="S339" s="54">
        <f t="shared" si="85"/>
        <v>7</v>
      </c>
      <c r="T339" s="51">
        <f t="shared" si="86"/>
        <v>0</v>
      </c>
      <c r="U339" s="13">
        <f>+Ene!M339+Feb!M339+Mar!M339+Abr!M339+May!M339+Jun!M339+Jul!M339+Ago!M339+Set!M339+Oct!M339+Nov!M339+Dic!M339</f>
        <v>0</v>
      </c>
      <c r="V339" s="13">
        <f>+Ene!N339+Feb!N339+Mar!N339+Abr!N339+May!N339+Jun!N339+Jul!N339+Ago!N339+Set!N339+Oct!N339+Nov!N339+Dic!N339</f>
        <v>0</v>
      </c>
      <c r="W339" s="13">
        <f>+Ene!O339+Feb!O339+Mar!O339+Abr!O339+May!O339+Jun!O339+Jul!O339+Ago!O339+Set!O339+Oct!O339+Nov!O339+Dic!O339</f>
        <v>2</v>
      </c>
      <c r="X339" s="13">
        <f t="shared" si="87"/>
        <v>2</v>
      </c>
      <c r="Y339" s="56">
        <f t="shared" si="88"/>
        <v>15.088586957285496</v>
      </c>
      <c r="Z339" s="47">
        <f t="shared" si="89"/>
        <v>13.255051686826802</v>
      </c>
      <c r="AA339" s="14">
        <f>+Ene!P339+Feb!P339+Mar!P339+Abr!P339+May!P339+Jun!P339+Jul!P339+Ago!P339+Set!P339+Oct!P339+Nov!P339+Dic!P339</f>
        <v>0</v>
      </c>
      <c r="AB339" s="13">
        <f>+Ene!Q339+Feb!Q339+Mar!Q339+Abr!Q339+May!Q339+Jun!Q339+Jul!Q339+Ago!Q339+Set!Q339+Oct!Q339+Nov!Q339+Dic!Q339</f>
        <v>0</v>
      </c>
      <c r="AC339" s="13">
        <f>+Ene!R339+Feb!R339+Mar!R339+Abr!R339+May!R339+Jun!R339+Jul!R339+Ago!R339+Set!R339+Oct!R339+Nov!R339+Dic!R339</f>
        <v>1</v>
      </c>
      <c r="AD339" s="13">
        <f>+Ene!S339+Feb!S339+Mar!S339+Abr!S339+May!S339+Jun!S339+Jul!S339+Ago!S339+Set!S339+Oct!S339+Nov!S339+Dic!S339</f>
        <v>0</v>
      </c>
      <c r="AE339" s="13">
        <f t="shared" si="90"/>
        <v>1</v>
      </c>
      <c r="AF339" s="56">
        <v>380</v>
      </c>
      <c r="AG339" s="47">
        <f t="shared" si="91"/>
        <v>0.26315789473684209</v>
      </c>
      <c r="AH339" s="14">
        <f>+Ene!T339+Feb!T339+Mar!T339+Abr!T339+May!T339+Jun!T339+Jul!T339+Ago!T339+Set!T339+Oct!T339+Nov!T339+Dic!T339</f>
        <v>0</v>
      </c>
      <c r="AI339" s="13">
        <f>+Ene!U339+Feb!U339+Mar!U339+Abr!U339+May!U339+Jun!U339+Jul!U339+Ago!U339+Set!U339+Oct!U339+Nov!U339+Dic!U339</f>
        <v>0</v>
      </c>
      <c r="AJ339" s="13">
        <f>+Ene!V339+Feb!V339+Mar!V339+Abr!V339+May!V339+Jun!V339+Jul!V339+Ago!V339+Set!V339+Oct!V339+Nov!V339+Dic!V339</f>
        <v>0</v>
      </c>
      <c r="AK339" s="13">
        <f>+Ene!W339+Feb!W339+Mar!W339+Abr!W339+May!W339+Jun!W339+Jul!W339+Ago!W339+Set!W339+Oct!W339+Nov!W339+Dic!W339</f>
        <v>0</v>
      </c>
      <c r="AL339" s="13">
        <f t="shared" si="92"/>
        <v>0</v>
      </c>
      <c r="AM339" s="56">
        <f t="shared" si="93"/>
        <v>15.088586957285496</v>
      </c>
      <c r="AN339" s="47">
        <f t="shared" si="94"/>
        <v>0</v>
      </c>
      <c r="AO339" s="62">
        <f t="shared" si="95"/>
        <v>8.0885869572854947</v>
      </c>
      <c r="AP339" s="40">
        <f>+Ene!X339+Feb!W339+Mar!W339+Abr!W339+May!W339+Jun!W339+Jul!W339+Ago!W339+Set!W339+Oct!W339+Nov!W339+Dic!W339</f>
        <v>0</v>
      </c>
      <c r="AQ339" s="59">
        <f t="shared" si="96"/>
        <v>0</v>
      </c>
      <c r="AR339" s="8">
        <f>+Ene!Y339+Feb!Y339+Mar!Y339+Abr!Y339+May!Y339+Jun!Y339+Jul!Y339+Ago!Y339+Set!Y339+Oct!Y339+Nov!Y339+Dic!Y339</f>
        <v>0</v>
      </c>
      <c r="AS339" s="59">
        <f t="shared" si="97"/>
        <v>0</v>
      </c>
      <c r="AT339" s="13">
        <f>+Ene!AA339+Feb!AA339+Mar!AA339+Abr!AA339+May!AA339+Jun!AA339+Jul!AA339+Ago!AA339+Set!AA339+Oct!AA339+Nov!AA339+Dic!AA339</f>
        <v>0</v>
      </c>
      <c r="AU339" s="13">
        <f>+Ene!AB339+Feb!AB339+Mar!AB339+Abr!AB339+May!AB339+Jun!AB339+Jul!AB339+Ago!AB339+Set!AB339+Oct!AB339+Nov!AB339+Dic!AB339</f>
        <v>0</v>
      </c>
      <c r="AV339" s="13">
        <f>+Ene!AC339+Feb!AC339+Mar!AC339+Abr!AC339+May!AC339+Jun!AC339+Jul!AC339+Ago!AC339+Set!AC339+Oct!AC339+Nov!AC339+Dic!AC339</f>
        <v>0</v>
      </c>
      <c r="AW339" s="14">
        <f t="shared" si="98"/>
        <v>0</v>
      </c>
      <c r="AX339" s="56">
        <f t="shared" si="99"/>
        <v>15.088586957285496</v>
      </c>
      <c r="AY339" s="47">
        <f t="shared" si="100"/>
        <v>0</v>
      </c>
    </row>
    <row r="340" spans="1:51" x14ac:dyDescent="0.3">
      <c r="A340" s="79" t="s">
        <v>21</v>
      </c>
      <c r="B340" s="79" t="s">
        <v>7</v>
      </c>
      <c r="C340" s="80">
        <v>401</v>
      </c>
      <c r="D340" s="79" t="s">
        <v>7</v>
      </c>
      <c r="E340" s="79" t="s">
        <v>21</v>
      </c>
      <c r="F340" s="79" t="s">
        <v>7</v>
      </c>
      <c r="G340" s="81" t="s">
        <v>264</v>
      </c>
      <c r="H340" s="82">
        <v>26168</v>
      </c>
      <c r="I340" s="84" t="s">
        <v>441</v>
      </c>
      <c r="J340" s="54">
        <v>10</v>
      </c>
      <c r="K340" s="54">
        <v>10</v>
      </c>
      <c r="L340" s="54">
        <v>3.106172352348795</v>
      </c>
      <c r="M340" s="54">
        <v>3.4048710674254439</v>
      </c>
      <c r="N340" s="54">
        <v>6.5110434197742393</v>
      </c>
      <c r="O340" s="54">
        <v>16.511043419774239</v>
      </c>
      <c r="P340" s="40">
        <f>+Ene!J340+Feb!J340+Mar!J340+Abr!J340+May!J340+Jun!J340+Jul!J340+Ago!J340+Set!J340+Oct!J340+Nov!J340+Dic!J340</f>
        <v>2</v>
      </c>
      <c r="Q340" s="8">
        <f>+Ene!K340+Feb!K340+Mar!K340+Abr!K340+May!K340+Jun!K340+Jul!K340+Ago!K340+Set!K340+Oct!K340+Nov!K340+Dic!K340</f>
        <v>3</v>
      </c>
      <c r="R340" s="42">
        <f>+Ene!L340+Feb!L340+Mar!L340+Abr!L340+May!L340+Jun!L340+Jul!L340+Ago!L340+Set!L340+Oct!L340+Nov!L340+Dic!L340</f>
        <v>4</v>
      </c>
      <c r="S340" s="54">
        <f t="shared" si="85"/>
        <v>10</v>
      </c>
      <c r="T340" s="51">
        <f t="shared" si="86"/>
        <v>40</v>
      </c>
      <c r="U340" s="13">
        <f>+Ene!M340+Feb!M340+Mar!M340+Abr!M340+May!M340+Jun!M340+Jul!M340+Ago!M340+Set!M340+Oct!M340+Nov!M340+Dic!M340</f>
        <v>1</v>
      </c>
      <c r="V340" s="13">
        <f>+Ene!N340+Feb!N340+Mar!N340+Abr!N340+May!N340+Jun!N340+Jul!N340+Ago!N340+Set!N340+Oct!N340+Nov!N340+Dic!N340</f>
        <v>0</v>
      </c>
      <c r="W340" s="13">
        <f>+Ene!O340+Feb!O340+Mar!O340+Abr!O340+May!O340+Jun!O340+Jul!O340+Ago!O340+Set!O340+Oct!O340+Nov!O340+Dic!O340</f>
        <v>0</v>
      </c>
      <c r="X340" s="13">
        <f t="shared" si="87"/>
        <v>1</v>
      </c>
      <c r="Y340" s="56">
        <f t="shared" si="88"/>
        <v>16.511043419774239</v>
      </c>
      <c r="Z340" s="47">
        <f t="shared" si="89"/>
        <v>6.0565524211653567</v>
      </c>
      <c r="AA340" s="14">
        <f>+Ene!P340+Feb!P340+Mar!P340+Abr!P340+May!P340+Jun!P340+Jul!P340+Ago!P340+Set!P340+Oct!P340+Nov!P340+Dic!P340</f>
        <v>0</v>
      </c>
      <c r="AB340" s="13">
        <f>+Ene!Q340+Feb!Q340+Mar!Q340+Abr!Q340+May!Q340+Jun!Q340+Jul!Q340+Ago!Q340+Set!Q340+Oct!Q340+Nov!Q340+Dic!Q340</f>
        <v>0</v>
      </c>
      <c r="AC340" s="13">
        <f>+Ene!R340+Feb!R340+Mar!R340+Abr!R340+May!R340+Jun!R340+Jul!R340+Ago!R340+Set!R340+Oct!R340+Nov!R340+Dic!R340</f>
        <v>3</v>
      </c>
      <c r="AD340" s="13">
        <f>+Ene!S340+Feb!S340+Mar!S340+Abr!S340+May!S340+Jun!S340+Jul!S340+Ago!S340+Set!S340+Oct!S340+Nov!S340+Dic!S340</f>
        <v>0</v>
      </c>
      <c r="AE340" s="13">
        <f t="shared" si="90"/>
        <v>3</v>
      </c>
      <c r="AF340" s="56">
        <v>45</v>
      </c>
      <c r="AG340" s="47">
        <f t="shared" si="91"/>
        <v>6.666666666666667</v>
      </c>
      <c r="AH340" s="14">
        <f>+Ene!T340+Feb!T340+Mar!T340+Abr!T340+May!T340+Jun!T340+Jul!T340+Ago!T340+Set!T340+Oct!T340+Nov!T340+Dic!T340</f>
        <v>2</v>
      </c>
      <c r="AI340" s="13">
        <f>+Ene!U340+Feb!U340+Mar!U340+Abr!U340+May!U340+Jun!U340+Jul!U340+Ago!U340+Set!U340+Oct!U340+Nov!U340+Dic!U340</f>
        <v>11</v>
      </c>
      <c r="AJ340" s="13">
        <f>+Ene!V340+Feb!V340+Mar!V340+Abr!V340+May!V340+Jun!V340+Jul!V340+Ago!V340+Set!V340+Oct!V340+Nov!V340+Dic!V340</f>
        <v>0</v>
      </c>
      <c r="AK340" s="13">
        <f>+Ene!W340+Feb!W340+Mar!W340+Abr!W340+May!W340+Jun!W340+Jul!W340+Ago!W340+Set!W340+Oct!W340+Nov!W340+Dic!W340</f>
        <v>0</v>
      </c>
      <c r="AL340" s="13">
        <f t="shared" si="92"/>
        <v>13</v>
      </c>
      <c r="AM340" s="56">
        <f t="shared" si="93"/>
        <v>16.511043419774239</v>
      </c>
      <c r="AN340" s="47">
        <f t="shared" si="94"/>
        <v>78.735181475149645</v>
      </c>
      <c r="AO340" s="62">
        <f t="shared" si="95"/>
        <v>6.5110434197742393</v>
      </c>
      <c r="AP340" s="40">
        <f>+Ene!X340+Feb!W340+Mar!W340+Abr!W340+May!W340+Jun!W340+Jul!W340+Ago!W340+Set!W340+Oct!W340+Nov!W340+Dic!W340</f>
        <v>0</v>
      </c>
      <c r="AQ340" s="59">
        <f t="shared" si="96"/>
        <v>0</v>
      </c>
      <c r="AR340" s="8">
        <f>+Ene!Y340+Feb!Y340+Mar!Y340+Abr!Y340+May!Y340+Jun!Y340+Jul!Y340+Ago!Y340+Set!Y340+Oct!Y340+Nov!Y340+Dic!Y340</f>
        <v>0</v>
      </c>
      <c r="AS340" s="59">
        <f t="shared" si="97"/>
        <v>0</v>
      </c>
      <c r="AT340" s="13">
        <f>+Ene!AA340+Feb!AA340+Mar!AA340+Abr!AA340+May!AA340+Jun!AA340+Jul!AA340+Ago!AA340+Set!AA340+Oct!AA340+Nov!AA340+Dic!AA340</f>
        <v>0</v>
      </c>
      <c r="AU340" s="13">
        <f>+Ene!AB340+Feb!AB340+Mar!AB340+Abr!AB340+May!AB340+Jun!AB340+Jul!AB340+Ago!AB340+Set!AB340+Oct!AB340+Nov!AB340+Dic!AB340</f>
        <v>0</v>
      </c>
      <c r="AV340" s="13">
        <f>+Ene!AC340+Feb!AC340+Mar!AC340+Abr!AC340+May!AC340+Jun!AC340+Jul!AC340+Ago!AC340+Set!AC340+Oct!AC340+Nov!AC340+Dic!AC340</f>
        <v>0</v>
      </c>
      <c r="AW340" s="14">
        <f t="shared" si="98"/>
        <v>0</v>
      </c>
      <c r="AX340" s="56">
        <f t="shared" si="99"/>
        <v>16.511043419774239</v>
      </c>
      <c r="AY340" s="47">
        <f t="shared" si="100"/>
        <v>0</v>
      </c>
    </row>
    <row r="341" spans="1:51" x14ac:dyDescent="0.3">
      <c r="A341" s="79" t="s">
        <v>21</v>
      </c>
      <c r="B341" s="79" t="s">
        <v>7</v>
      </c>
      <c r="C341" s="80">
        <v>401</v>
      </c>
      <c r="D341" s="79" t="s">
        <v>7</v>
      </c>
      <c r="E341" s="79" t="s">
        <v>21</v>
      </c>
      <c r="F341" s="79" t="s">
        <v>7</v>
      </c>
      <c r="G341" s="81" t="s">
        <v>264</v>
      </c>
      <c r="H341" s="82">
        <v>31672</v>
      </c>
      <c r="I341" s="84" t="s">
        <v>610</v>
      </c>
      <c r="J341" s="54">
        <v>5</v>
      </c>
      <c r="K341" s="54">
        <v>5</v>
      </c>
      <c r="L341" s="54">
        <v>5.3725086684199912</v>
      </c>
      <c r="M341" s="54">
        <v>5.8891449828156617</v>
      </c>
      <c r="N341" s="54">
        <v>11.261653651235653</v>
      </c>
      <c r="O341" s="54">
        <v>16.261653651235655</v>
      </c>
      <c r="P341" s="40">
        <f>+Ene!J341+Feb!J341+Mar!J341+Abr!J341+May!J341+Jun!J341+Jul!J341+Ago!J341+Set!J341+Oct!J341+Nov!J341+Dic!J341</f>
        <v>0</v>
      </c>
      <c r="Q341" s="8">
        <f>+Ene!K341+Feb!K341+Mar!K341+Abr!K341+May!K341+Jun!K341+Jul!K341+Ago!K341+Set!K341+Oct!K341+Nov!K341+Dic!K341</f>
        <v>0</v>
      </c>
      <c r="R341" s="42">
        <f>+Ene!L341+Feb!L341+Mar!L341+Abr!L341+May!L341+Jun!L341+Jul!L341+Ago!L341+Set!L341+Oct!L341+Nov!L341+Dic!L341</f>
        <v>1</v>
      </c>
      <c r="S341" s="54">
        <f t="shared" si="85"/>
        <v>5</v>
      </c>
      <c r="T341" s="51">
        <f t="shared" si="86"/>
        <v>20</v>
      </c>
      <c r="U341" s="13">
        <f>+Ene!M341+Feb!M341+Mar!M341+Abr!M341+May!M341+Jun!M341+Jul!M341+Ago!M341+Set!M341+Oct!M341+Nov!M341+Dic!M341</f>
        <v>0</v>
      </c>
      <c r="V341" s="13">
        <f>+Ene!N341+Feb!N341+Mar!N341+Abr!N341+May!N341+Jun!N341+Jul!N341+Ago!N341+Set!N341+Oct!N341+Nov!N341+Dic!N341</f>
        <v>0</v>
      </c>
      <c r="W341" s="13">
        <f>+Ene!O341+Feb!O341+Mar!O341+Abr!O341+May!O341+Jun!O341+Jul!O341+Ago!O341+Set!O341+Oct!O341+Nov!O341+Dic!O341</f>
        <v>0</v>
      </c>
      <c r="X341" s="13">
        <f t="shared" si="87"/>
        <v>0</v>
      </c>
      <c r="Y341" s="56">
        <f t="shared" si="88"/>
        <v>16.261653651235655</v>
      </c>
      <c r="Z341" s="47">
        <f t="shared" si="89"/>
        <v>0</v>
      </c>
      <c r="AA341" s="14">
        <f>+Ene!P341+Feb!P341+Mar!P341+Abr!P341+May!P341+Jun!P341+Jul!P341+Ago!P341+Set!P341+Oct!P341+Nov!P341+Dic!P341</f>
        <v>0</v>
      </c>
      <c r="AB341" s="13">
        <f>+Ene!Q341+Feb!Q341+Mar!Q341+Abr!Q341+May!Q341+Jun!Q341+Jul!Q341+Ago!Q341+Set!Q341+Oct!Q341+Nov!Q341+Dic!Q341</f>
        <v>0</v>
      </c>
      <c r="AC341" s="13">
        <f>+Ene!R341+Feb!R341+Mar!R341+Abr!R341+May!R341+Jun!R341+Jul!R341+Ago!R341+Set!R341+Oct!R341+Nov!R341+Dic!R341</f>
        <v>2</v>
      </c>
      <c r="AD341" s="13">
        <f>+Ene!S341+Feb!S341+Mar!S341+Abr!S341+May!S341+Jun!S341+Jul!S341+Ago!S341+Set!S341+Oct!S341+Nov!S341+Dic!S341</f>
        <v>1</v>
      </c>
      <c r="AE341" s="13">
        <f t="shared" si="90"/>
        <v>3</v>
      </c>
      <c r="AF341" s="56">
        <v>63</v>
      </c>
      <c r="AG341" s="47">
        <f t="shared" si="91"/>
        <v>4.7619047619047619</v>
      </c>
      <c r="AH341" s="14">
        <f>+Ene!T341+Feb!T341+Mar!T341+Abr!T341+May!T341+Jun!T341+Jul!T341+Ago!T341+Set!T341+Oct!T341+Nov!T341+Dic!T341</f>
        <v>0</v>
      </c>
      <c r="AI341" s="13">
        <f>+Ene!U341+Feb!U341+Mar!U341+Abr!U341+May!U341+Jun!U341+Jul!U341+Ago!U341+Set!U341+Oct!U341+Nov!U341+Dic!U341</f>
        <v>0</v>
      </c>
      <c r="AJ341" s="13">
        <f>+Ene!V341+Feb!V341+Mar!V341+Abr!V341+May!V341+Jun!V341+Jul!V341+Ago!V341+Set!V341+Oct!V341+Nov!V341+Dic!V341</f>
        <v>0</v>
      </c>
      <c r="AK341" s="13">
        <f>+Ene!W341+Feb!W341+Mar!W341+Abr!W341+May!W341+Jun!W341+Jul!W341+Ago!W341+Set!W341+Oct!W341+Nov!W341+Dic!W341</f>
        <v>0</v>
      </c>
      <c r="AL341" s="13">
        <f t="shared" si="92"/>
        <v>0</v>
      </c>
      <c r="AM341" s="56">
        <f t="shared" si="93"/>
        <v>16.261653651235655</v>
      </c>
      <c r="AN341" s="47">
        <f t="shared" si="94"/>
        <v>0</v>
      </c>
      <c r="AO341" s="62">
        <f t="shared" si="95"/>
        <v>11.261653651235653</v>
      </c>
      <c r="AP341" s="40">
        <f>+Ene!X341+Feb!W341+Mar!W341+Abr!W341+May!W341+Jun!W341+Jul!W341+Ago!W341+Set!W341+Oct!W341+Nov!W341+Dic!W341</f>
        <v>1</v>
      </c>
      <c r="AQ341" s="59">
        <f t="shared" si="96"/>
        <v>8.8796905940210458</v>
      </c>
      <c r="AR341" s="8">
        <f>+Ene!Y341+Feb!Y341+Mar!Y341+Abr!Y341+May!Y341+Jun!Y341+Jul!Y341+Ago!Y341+Set!Y341+Oct!Y341+Nov!Y341+Dic!Y341</f>
        <v>1</v>
      </c>
      <c r="AS341" s="59">
        <f t="shared" si="97"/>
        <v>8.8796905940210458</v>
      </c>
      <c r="AT341" s="13">
        <f>+Ene!AA341+Feb!AA341+Mar!AA341+Abr!AA341+May!AA341+Jun!AA341+Jul!AA341+Ago!AA341+Set!AA341+Oct!AA341+Nov!AA341+Dic!AA341</f>
        <v>0</v>
      </c>
      <c r="AU341" s="13">
        <f>+Ene!AB341+Feb!AB341+Mar!AB341+Abr!AB341+May!AB341+Jun!AB341+Jul!AB341+Ago!AB341+Set!AB341+Oct!AB341+Nov!AB341+Dic!AB341</f>
        <v>0</v>
      </c>
      <c r="AV341" s="13">
        <f>+Ene!AC341+Feb!AC341+Mar!AC341+Abr!AC341+May!AC341+Jun!AC341+Jul!AC341+Ago!AC341+Set!AC341+Oct!AC341+Nov!AC341+Dic!AC341</f>
        <v>0</v>
      </c>
      <c r="AW341" s="14">
        <f t="shared" si="98"/>
        <v>0</v>
      </c>
      <c r="AX341" s="56">
        <f t="shared" si="99"/>
        <v>16.261653651235655</v>
      </c>
      <c r="AY341" s="47">
        <f t="shared" si="100"/>
        <v>0</v>
      </c>
    </row>
    <row r="342" spans="1:51" x14ac:dyDescent="0.3">
      <c r="A342" s="79" t="s">
        <v>21</v>
      </c>
      <c r="B342" s="79" t="s">
        <v>7</v>
      </c>
      <c r="C342" s="80">
        <v>401</v>
      </c>
      <c r="D342" s="79" t="s">
        <v>7</v>
      </c>
      <c r="E342" s="79" t="s">
        <v>21</v>
      </c>
      <c r="F342" s="79" t="s">
        <v>7</v>
      </c>
      <c r="G342" s="81" t="s">
        <v>264</v>
      </c>
      <c r="H342" s="88">
        <v>26697</v>
      </c>
      <c r="I342" s="84" t="s">
        <v>611</v>
      </c>
      <c r="J342" s="54">
        <v>2</v>
      </c>
      <c r="K342" s="54">
        <v>2</v>
      </c>
      <c r="L342" s="54">
        <v>3.3280418060879948</v>
      </c>
      <c r="M342" s="54">
        <v>3.6480761436701181</v>
      </c>
      <c r="N342" s="54">
        <v>6.9761179497581125</v>
      </c>
      <c r="O342" s="54">
        <v>8.9761179497581125</v>
      </c>
      <c r="P342" s="40">
        <f>+Ene!J342+Feb!J342+Mar!J342+Abr!J342+May!J342+Jun!J342+Jul!J342+Ago!J342+Set!J342+Oct!J342+Nov!J342+Dic!J342</f>
        <v>1</v>
      </c>
      <c r="Q342" s="8">
        <f>+Ene!K342+Feb!K342+Mar!K342+Abr!K342+May!K342+Jun!K342+Jul!K342+Ago!K342+Set!K342+Oct!K342+Nov!K342+Dic!K342</f>
        <v>2</v>
      </c>
      <c r="R342" s="42">
        <f>+Ene!L342+Feb!L342+Mar!L342+Abr!L342+May!L342+Jun!L342+Jul!L342+Ago!L342+Set!L342+Oct!L342+Nov!L342+Dic!L342</f>
        <v>2</v>
      </c>
      <c r="S342" s="54">
        <f t="shared" si="85"/>
        <v>2</v>
      </c>
      <c r="T342" s="51">
        <f t="shared" si="86"/>
        <v>100</v>
      </c>
      <c r="U342" s="13">
        <f>+Ene!M342+Feb!M342+Mar!M342+Abr!M342+May!M342+Jun!M342+Jul!M342+Ago!M342+Set!M342+Oct!M342+Nov!M342+Dic!M342</f>
        <v>0</v>
      </c>
      <c r="V342" s="13">
        <f>+Ene!N342+Feb!N342+Mar!N342+Abr!N342+May!N342+Jun!N342+Jul!N342+Ago!N342+Set!N342+Oct!N342+Nov!N342+Dic!N342</f>
        <v>0</v>
      </c>
      <c r="W342" s="13">
        <f>+Ene!O342+Feb!O342+Mar!O342+Abr!O342+May!O342+Jun!O342+Jul!O342+Ago!O342+Set!O342+Oct!O342+Nov!O342+Dic!O342</f>
        <v>1</v>
      </c>
      <c r="X342" s="13">
        <f t="shared" si="87"/>
        <v>1</v>
      </c>
      <c r="Y342" s="56">
        <f t="shared" si="88"/>
        <v>8.9761179497581125</v>
      </c>
      <c r="Z342" s="47">
        <f t="shared" si="89"/>
        <v>11.140673569546264</v>
      </c>
      <c r="AA342" s="14">
        <f>+Ene!P342+Feb!P342+Mar!P342+Abr!P342+May!P342+Jun!P342+Jul!P342+Ago!P342+Set!P342+Oct!P342+Nov!P342+Dic!P342</f>
        <v>0</v>
      </c>
      <c r="AB342" s="13">
        <f>+Ene!Q342+Feb!Q342+Mar!Q342+Abr!Q342+May!Q342+Jun!Q342+Jul!Q342+Ago!Q342+Set!Q342+Oct!Q342+Nov!Q342+Dic!Q342</f>
        <v>0</v>
      </c>
      <c r="AC342" s="13">
        <f>+Ene!R342+Feb!R342+Mar!R342+Abr!R342+May!R342+Jun!R342+Jul!R342+Ago!R342+Set!R342+Oct!R342+Nov!R342+Dic!R342</f>
        <v>1</v>
      </c>
      <c r="AD342" s="13">
        <f>+Ene!S342+Feb!S342+Mar!S342+Abr!S342+May!S342+Jun!S342+Jul!S342+Ago!S342+Set!S342+Oct!S342+Nov!S342+Dic!S342</f>
        <v>2</v>
      </c>
      <c r="AE342" s="13">
        <f t="shared" si="90"/>
        <v>3</v>
      </c>
      <c r="AF342" s="52">
        <v>31</v>
      </c>
      <c r="AG342" s="47">
        <f t="shared" si="91"/>
        <v>9.67741935483871</v>
      </c>
      <c r="AH342" s="14">
        <f>+Ene!T342+Feb!T342+Mar!T342+Abr!T342+May!T342+Jun!T342+Jul!T342+Ago!T342+Set!T342+Oct!T342+Nov!T342+Dic!T342</f>
        <v>0</v>
      </c>
      <c r="AI342" s="13">
        <f>+Ene!U342+Feb!U342+Mar!U342+Abr!U342+May!U342+Jun!U342+Jul!U342+Ago!U342+Set!U342+Oct!U342+Nov!U342+Dic!U342</f>
        <v>0</v>
      </c>
      <c r="AJ342" s="13">
        <f>+Ene!V342+Feb!V342+Mar!V342+Abr!V342+May!V342+Jun!V342+Jul!V342+Ago!V342+Set!V342+Oct!V342+Nov!V342+Dic!V342</f>
        <v>1</v>
      </c>
      <c r="AK342" s="13">
        <f>+Ene!W342+Feb!W342+Mar!W342+Abr!W342+May!W342+Jun!W342+Jul!W342+Ago!W342+Set!W342+Oct!W342+Nov!W342+Dic!W342</f>
        <v>3</v>
      </c>
      <c r="AL342" s="13">
        <f t="shared" si="92"/>
        <v>4</v>
      </c>
      <c r="AM342" s="56">
        <f t="shared" si="93"/>
        <v>8.9761179497581125</v>
      </c>
      <c r="AN342" s="47">
        <f t="shared" si="94"/>
        <v>44.562694278185056</v>
      </c>
      <c r="AO342" s="62">
        <f t="shared" si="95"/>
        <v>6.9761179497581125</v>
      </c>
      <c r="AP342" s="40">
        <f>+Ene!X342+Feb!W342+Mar!W342+Abr!W342+May!W342+Jun!W342+Jul!W342+Ago!W342+Set!W342+Oct!W342+Nov!W342+Dic!W342</f>
        <v>0</v>
      </c>
      <c r="AQ342" s="59">
        <f t="shared" si="96"/>
        <v>0</v>
      </c>
      <c r="AR342" s="8">
        <f>+Ene!Y342+Feb!Y342+Mar!Y342+Abr!Y342+May!Y342+Jun!Y342+Jul!Y342+Ago!Y342+Set!Y342+Oct!Y342+Nov!Y342+Dic!Y342</f>
        <v>0</v>
      </c>
      <c r="AS342" s="59">
        <f t="shared" si="97"/>
        <v>0</v>
      </c>
      <c r="AT342" s="13">
        <f>+Ene!AA342+Feb!AA342+Mar!AA342+Abr!AA342+May!AA342+Jun!AA342+Jul!AA342+Ago!AA342+Set!AA342+Oct!AA342+Nov!AA342+Dic!AA342</f>
        <v>0</v>
      </c>
      <c r="AU342" s="13">
        <f>+Ene!AB342+Feb!AB342+Mar!AB342+Abr!AB342+May!AB342+Jun!AB342+Jul!AB342+Ago!AB342+Set!AB342+Oct!AB342+Nov!AB342+Dic!AB342</f>
        <v>0</v>
      </c>
      <c r="AV342" s="13">
        <f>+Ene!AC342+Feb!AC342+Mar!AC342+Abr!AC342+May!AC342+Jun!AC342+Jul!AC342+Ago!AC342+Set!AC342+Oct!AC342+Nov!AC342+Dic!AC342</f>
        <v>0</v>
      </c>
      <c r="AW342" s="14">
        <f t="shared" si="98"/>
        <v>0</v>
      </c>
      <c r="AX342" s="56">
        <f t="shared" si="99"/>
        <v>8.9761179497581125</v>
      </c>
      <c r="AY342" s="47">
        <f t="shared" si="100"/>
        <v>0</v>
      </c>
    </row>
    <row r="343" spans="1:51" x14ac:dyDescent="0.3">
      <c r="A343" s="79" t="s">
        <v>21</v>
      </c>
      <c r="B343" s="79" t="s">
        <v>7</v>
      </c>
      <c r="C343" s="80">
        <v>401</v>
      </c>
      <c r="D343" s="79" t="s">
        <v>7</v>
      </c>
      <c r="E343" s="79" t="s">
        <v>21</v>
      </c>
      <c r="F343" s="79" t="s">
        <v>7</v>
      </c>
      <c r="G343" s="81" t="s">
        <v>264</v>
      </c>
      <c r="H343" s="82">
        <v>26167</v>
      </c>
      <c r="I343" s="84" t="s">
        <v>442</v>
      </c>
      <c r="J343" s="54">
        <v>8</v>
      </c>
      <c r="K343" s="54">
        <v>8</v>
      </c>
      <c r="L343" s="54">
        <v>2.6624334448703952</v>
      </c>
      <c r="M343" s="54">
        <v>2.9184609149360945</v>
      </c>
      <c r="N343" s="54">
        <v>5.5808943598064893</v>
      </c>
      <c r="O343" s="54">
        <v>13.580894359806489</v>
      </c>
      <c r="P343" s="40">
        <f>+Ene!J343+Feb!J343+Mar!J343+Abr!J343+May!J343+Jun!J343+Jul!J343+Ago!J343+Set!J343+Oct!J343+Nov!J343+Dic!J343</f>
        <v>0</v>
      </c>
      <c r="Q343" s="8">
        <f>+Ene!K343+Feb!K343+Mar!K343+Abr!K343+May!K343+Jun!K343+Jul!K343+Ago!K343+Set!K343+Oct!K343+Nov!K343+Dic!K343</f>
        <v>2</v>
      </c>
      <c r="R343" s="42">
        <f>+Ene!L343+Feb!L343+Mar!L343+Abr!L343+May!L343+Jun!L343+Jul!L343+Ago!L343+Set!L343+Oct!L343+Nov!L343+Dic!L343</f>
        <v>1</v>
      </c>
      <c r="S343" s="54">
        <f t="shared" si="85"/>
        <v>8</v>
      </c>
      <c r="T343" s="51">
        <f t="shared" si="86"/>
        <v>12.5</v>
      </c>
      <c r="U343" s="13">
        <f>+Ene!M343+Feb!M343+Mar!M343+Abr!M343+May!M343+Jun!M343+Jul!M343+Ago!M343+Set!M343+Oct!M343+Nov!M343+Dic!M343</f>
        <v>1</v>
      </c>
      <c r="V343" s="13">
        <f>+Ene!N343+Feb!N343+Mar!N343+Abr!N343+May!N343+Jun!N343+Jul!N343+Ago!N343+Set!N343+Oct!N343+Nov!N343+Dic!N343</f>
        <v>5</v>
      </c>
      <c r="W343" s="13">
        <f>+Ene!O343+Feb!O343+Mar!O343+Abr!O343+May!O343+Jun!O343+Jul!O343+Ago!O343+Set!O343+Oct!O343+Nov!O343+Dic!O343</f>
        <v>1</v>
      </c>
      <c r="X343" s="13">
        <f t="shared" si="87"/>
        <v>7</v>
      </c>
      <c r="Y343" s="56">
        <f t="shared" si="88"/>
        <v>13.580894359806489</v>
      </c>
      <c r="Z343" s="47">
        <f t="shared" si="89"/>
        <v>51.542997202871554</v>
      </c>
      <c r="AA343" s="14">
        <f>+Ene!P343+Feb!P343+Mar!P343+Abr!P343+May!P343+Jun!P343+Jul!P343+Ago!P343+Set!P343+Oct!P343+Nov!P343+Dic!P343</f>
        <v>0</v>
      </c>
      <c r="AB343" s="13">
        <f>+Ene!Q343+Feb!Q343+Mar!Q343+Abr!Q343+May!Q343+Jun!Q343+Jul!Q343+Ago!Q343+Set!Q343+Oct!Q343+Nov!Q343+Dic!Q343</f>
        <v>0</v>
      </c>
      <c r="AC343" s="13">
        <f>+Ene!R343+Feb!R343+Mar!R343+Abr!R343+May!R343+Jun!R343+Jul!R343+Ago!R343+Set!R343+Oct!R343+Nov!R343+Dic!R343</f>
        <v>5</v>
      </c>
      <c r="AD343" s="13">
        <f>+Ene!S343+Feb!S343+Mar!S343+Abr!S343+May!S343+Jun!S343+Jul!S343+Ago!S343+Set!S343+Oct!S343+Nov!S343+Dic!S343</f>
        <v>1</v>
      </c>
      <c r="AE343" s="13">
        <f t="shared" si="90"/>
        <v>6</v>
      </c>
      <c r="AF343" s="56">
        <v>10</v>
      </c>
      <c r="AG343" s="47">
        <f t="shared" si="91"/>
        <v>60</v>
      </c>
      <c r="AH343" s="14">
        <f>+Ene!T343+Feb!T343+Mar!T343+Abr!T343+May!T343+Jun!T343+Jul!T343+Ago!T343+Set!T343+Oct!T343+Nov!T343+Dic!T343</f>
        <v>2</v>
      </c>
      <c r="AI343" s="13">
        <f>+Ene!U343+Feb!U343+Mar!U343+Abr!U343+May!U343+Jun!U343+Jul!U343+Ago!U343+Set!U343+Oct!U343+Nov!U343+Dic!U343</f>
        <v>0</v>
      </c>
      <c r="AJ343" s="13">
        <f>+Ene!V343+Feb!V343+Mar!V343+Abr!V343+May!V343+Jun!V343+Jul!V343+Ago!V343+Set!V343+Oct!V343+Nov!V343+Dic!V343</f>
        <v>0</v>
      </c>
      <c r="AK343" s="13">
        <f>+Ene!W343+Feb!W343+Mar!W343+Abr!W343+May!W343+Jun!W343+Jul!W343+Ago!W343+Set!W343+Oct!W343+Nov!W343+Dic!W343</f>
        <v>0</v>
      </c>
      <c r="AL343" s="13">
        <f t="shared" si="92"/>
        <v>2</v>
      </c>
      <c r="AM343" s="56">
        <f t="shared" si="93"/>
        <v>13.580894359806489</v>
      </c>
      <c r="AN343" s="47">
        <f t="shared" si="94"/>
        <v>14.726570629391874</v>
      </c>
      <c r="AO343" s="62">
        <f t="shared" si="95"/>
        <v>5.5808943598064893</v>
      </c>
      <c r="AP343" s="40">
        <f>+Ene!X343+Feb!W343+Mar!W343+Abr!W343+May!W343+Jun!W343+Jul!W343+Ago!W343+Set!W343+Oct!W343+Nov!W343+Dic!W343</f>
        <v>0</v>
      </c>
      <c r="AQ343" s="59">
        <f t="shared" si="96"/>
        <v>0</v>
      </c>
      <c r="AR343" s="8">
        <f>+Ene!Y343+Feb!Y343+Mar!Y343+Abr!Y343+May!Y343+Jun!Y343+Jul!Y343+Ago!Y343+Set!Y343+Oct!Y343+Nov!Y343+Dic!Y343</f>
        <v>0</v>
      </c>
      <c r="AS343" s="59">
        <f t="shared" si="97"/>
        <v>0</v>
      </c>
      <c r="AT343" s="13">
        <f>+Ene!AA343+Feb!AA343+Mar!AA343+Abr!AA343+May!AA343+Jun!AA343+Jul!AA343+Ago!AA343+Set!AA343+Oct!AA343+Nov!AA343+Dic!AA343</f>
        <v>0</v>
      </c>
      <c r="AU343" s="13">
        <f>+Ene!AB343+Feb!AB343+Mar!AB343+Abr!AB343+May!AB343+Jun!AB343+Jul!AB343+Ago!AB343+Set!AB343+Oct!AB343+Nov!AB343+Dic!AB343</f>
        <v>0</v>
      </c>
      <c r="AV343" s="13">
        <f>+Ene!AC343+Feb!AC343+Mar!AC343+Abr!AC343+May!AC343+Jun!AC343+Jul!AC343+Ago!AC343+Set!AC343+Oct!AC343+Nov!AC343+Dic!AC343</f>
        <v>0</v>
      </c>
      <c r="AW343" s="14">
        <f t="shared" si="98"/>
        <v>0</v>
      </c>
      <c r="AX343" s="56">
        <f t="shared" si="99"/>
        <v>13.580894359806489</v>
      </c>
      <c r="AY343" s="47">
        <f t="shared" si="100"/>
        <v>0</v>
      </c>
    </row>
    <row r="344" spans="1:51" x14ac:dyDescent="0.3">
      <c r="A344" s="79" t="s">
        <v>21</v>
      </c>
      <c r="B344" s="79" t="s">
        <v>7</v>
      </c>
      <c r="C344" s="80">
        <v>401</v>
      </c>
      <c r="D344" s="79" t="s">
        <v>7</v>
      </c>
      <c r="E344" s="79" t="s">
        <v>21</v>
      </c>
      <c r="F344" s="79" t="s">
        <v>7</v>
      </c>
      <c r="G344" s="81" t="s">
        <v>265</v>
      </c>
      <c r="H344" s="82">
        <v>28374</v>
      </c>
      <c r="I344" s="84" t="s">
        <v>421</v>
      </c>
      <c r="J344" s="54">
        <v>70</v>
      </c>
      <c r="K344" s="54">
        <v>70</v>
      </c>
      <c r="L344" s="54">
        <v>8.8474929986320738</v>
      </c>
      <c r="M344" s="54">
        <v>9.6982940780836664</v>
      </c>
      <c r="N344" s="54">
        <v>18.54578707671574</v>
      </c>
      <c r="O344" s="54">
        <v>88.54578707671574</v>
      </c>
      <c r="P344" s="40">
        <f>+Ene!J344+Feb!J344+Mar!J344+Abr!J344+May!J344+Jun!J344+Jul!J344+Ago!J344+Set!J344+Oct!J344+Nov!J344+Dic!J344</f>
        <v>5</v>
      </c>
      <c r="Q344" s="8">
        <f>+Ene!K344+Feb!K344+Mar!K344+Abr!K344+May!K344+Jun!K344+Jul!K344+Ago!K344+Set!K344+Oct!K344+Nov!K344+Dic!K344</f>
        <v>6</v>
      </c>
      <c r="R344" s="42">
        <f>+Ene!L344+Feb!L344+Mar!L344+Abr!L344+May!L344+Jun!L344+Jul!L344+Ago!L344+Set!L344+Oct!L344+Nov!L344+Dic!L344</f>
        <v>8</v>
      </c>
      <c r="S344" s="54">
        <f t="shared" si="85"/>
        <v>70</v>
      </c>
      <c r="T344" s="51">
        <f t="shared" si="86"/>
        <v>11.428571428571429</v>
      </c>
      <c r="U344" s="13">
        <f>+Ene!M344+Feb!M344+Mar!M344+Abr!M344+May!M344+Jun!M344+Jul!M344+Ago!M344+Set!M344+Oct!M344+Nov!M344+Dic!M344</f>
        <v>7</v>
      </c>
      <c r="V344" s="13">
        <f>+Ene!N344+Feb!N344+Mar!N344+Abr!N344+May!N344+Jun!N344+Jul!N344+Ago!N344+Set!N344+Oct!N344+Nov!N344+Dic!N344</f>
        <v>10</v>
      </c>
      <c r="W344" s="13">
        <f>+Ene!O344+Feb!O344+Mar!O344+Abr!O344+May!O344+Jun!O344+Jul!O344+Ago!O344+Set!O344+Oct!O344+Nov!O344+Dic!O344</f>
        <v>4</v>
      </c>
      <c r="X344" s="13">
        <f t="shared" si="87"/>
        <v>21</v>
      </c>
      <c r="Y344" s="56">
        <f t="shared" si="88"/>
        <v>88.54578707671574</v>
      </c>
      <c r="Z344" s="47">
        <f t="shared" si="89"/>
        <v>23.716543376372812</v>
      </c>
      <c r="AA344" s="14">
        <f>+Ene!P344+Feb!P344+Mar!P344+Abr!P344+May!P344+Jun!P344+Jul!P344+Ago!P344+Set!P344+Oct!P344+Nov!P344+Dic!P344</f>
        <v>1</v>
      </c>
      <c r="AB344" s="13">
        <f>+Ene!Q344+Feb!Q344+Mar!Q344+Abr!Q344+May!Q344+Jun!Q344+Jul!Q344+Ago!Q344+Set!Q344+Oct!Q344+Nov!Q344+Dic!Q344</f>
        <v>6</v>
      </c>
      <c r="AC344" s="13">
        <f>+Ene!R344+Feb!R344+Mar!R344+Abr!R344+May!R344+Jun!R344+Jul!R344+Ago!R344+Set!R344+Oct!R344+Nov!R344+Dic!R344</f>
        <v>31</v>
      </c>
      <c r="AD344" s="13">
        <f>+Ene!S344+Feb!S344+Mar!S344+Abr!S344+May!S344+Jun!S344+Jul!S344+Ago!S344+Set!S344+Oct!S344+Nov!S344+Dic!S344</f>
        <v>14</v>
      </c>
      <c r="AE344" s="13">
        <f t="shared" si="90"/>
        <v>52</v>
      </c>
      <c r="AF344" s="52">
        <v>20</v>
      </c>
      <c r="AG344" s="47">
        <f t="shared" si="91"/>
        <v>260</v>
      </c>
      <c r="AH344" s="14">
        <f>+Ene!T344+Feb!T344+Mar!T344+Abr!T344+May!T344+Jun!T344+Jul!T344+Ago!T344+Set!T344+Oct!T344+Nov!T344+Dic!T344</f>
        <v>13</v>
      </c>
      <c r="AI344" s="13">
        <f>+Ene!U344+Feb!U344+Mar!U344+Abr!U344+May!U344+Jun!U344+Jul!U344+Ago!U344+Set!U344+Oct!U344+Nov!U344+Dic!U344</f>
        <v>28</v>
      </c>
      <c r="AJ344" s="13">
        <f>+Ene!V344+Feb!V344+Mar!V344+Abr!V344+May!V344+Jun!V344+Jul!V344+Ago!V344+Set!V344+Oct!V344+Nov!V344+Dic!V344</f>
        <v>7</v>
      </c>
      <c r="AK344" s="13">
        <f>+Ene!W344+Feb!W344+Mar!W344+Abr!W344+May!W344+Jun!W344+Jul!W344+Ago!W344+Set!W344+Oct!W344+Nov!W344+Dic!W344</f>
        <v>6</v>
      </c>
      <c r="AL344" s="13">
        <f t="shared" si="92"/>
        <v>54</v>
      </c>
      <c r="AM344" s="56">
        <f t="shared" si="93"/>
        <v>88.54578707671574</v>
      </c>
      <c r="AN344" s="47">
        <f t="shared" si="94"/>
        <v>60.985397253530081</v>
      </c>
      <c r="AO344" s="62">
        <f t="shared" si="95"/>
        <v>18.54578707671574</v>
      </c>
      <c r="AP344" s="40">
        <f>+Ene!X344+Feb!W344+Mar!W344+Abr!W344+May!W344+Jun!W344+Jul!W344+Ago!W344+Set!W344+Oct!W344+Nov!W344+Dic!W344</f>
        <v>1</v>
      </c>
      <c r="AQ344" s="59">
        <f t="shared" si="96"/>
        <v>5.3920601798319003</v>
      </c>
      <c r="AR344" s="8">
        <f>+Ene!Y344+Feb!Y344+Mar!Y344+Abr!Y344+May!Y344+Jun!Y344+Jul!Y344+Ago!Y344+Set!Y344+Oct!Y344+Nov!Y344+Dic!Y344</f>
        <v>2</v>
      </c>
      <c r="AS344" s="59">
        <f t="shared" si="97"/>
        <v>10.784120359663801</v>
      </c>
      <c r="AT344" s="13">
        <f>+Ene!AA344+Feb!AA344+Mar!AA344+Abr!AA344+May!AA344+Jun!AA344+Jul!AA344+Ago!AA344+Set!AA344+Oct!AA344+Nov!AA344+Dic!AA344</f>
        <v>2</v>
      </c>
      <c r="AU344" s="13">
        <f>+Ene!AB344+Feb!AB344+Mar!AB344+Abr!AB344+May!AB344+Jun!AB344+Jul!AB344+Ago!AB344+Set!AB344+Oct!AB344+Nov!AB344+Dic!AB344</f>
        <v>1</v>
      </c>
      <c r="AV344" s="13">
        <f>+Ene!AC344+Feb!AC344+Mar!AC344+Abr!AC344+May!AC344+Jun!AC344+Jul!AC344+Ago!AC344+Set!AC344+Oct!AC344+Nov!AC344+Dic!AC344</f>
        <v>0</v>
      </c>
      <c r="AW344" s="14">
        <f t="shared" si="98"/>
        <v>3</v>
      </c>
      <c r="AX344" s="56">
        <f t="shared" si="99"/>
        <v>88.54578707671574</v>
      </c>
      <c r="AY344" s="47">
        <f t="shared" si="100"/>
        <v>3.3880776251961162</v>
      </c>
    </row>
    <row r="345" spans="1:51" x14ac:dyDescent="0.3">
      <c r="A345" s="79" t="s">
        <v>21</v>
      </c>
      <c r="B345" s="79" t="s">
        <v>238</v>
      </c>
      <c r="C345" s="80">
        <v>401</v>
      </c>
      <c r="D345" s="79" t="s">
        <v>7</v>
      </c>
      <c r="E345" s="79" t="s">
        <v>21</v>
      </c>
      <c r="F345" s="79" t="s">
        <v>238</v>
      </c>
      <c r="G345" s="81" t="s">
        <v>263</v>
      </c>
      <c r="H345" s="82">
        <v>209</v>
      </c>
      <c r="I345" s="84" t="s">
        <v>445</v>
      </c>
      <c r="J345" s="54">
        <v>48</v>
      </c>
      <c r="K345" s="54">
        <v>48</v>
      </c>
      <c r="L345" s="54">
        <v>34.125079556125044</v>
      </c>
      <c r="M345" s="54">
        <v>34.368830124383088</v>
      </c>
      <c r="N345" s="54">
        <v>68.493909680508125</v>
      </c>
      <c r="O345" s="54">
        <v>116.49390968050812</v>
      </c>
      <c r="P345" s="40">
        <f>+Ene!J345+Feb!J345+Mar!J345+Abr!J345+May!J345+Jun!J345+Jul!J345+Ago!J345+Set!J345+Oct!J345+Nov!J345+Dic!J345</f>
        <v>8</v>
      </c>
      <c r="Q345" s="8">
        <f>+Ene!K345+Feb!K345+Mar!K345+Abr!K345+May!K345+Jun!K345+Jul!K345+Ago!K345+Set!K345+Oct!K345+Nov!K345+Dic!K345</f>
        <v>7</v>
      </c>
      <c r="R345" s="42">
        <f>+Ene!L345+Feb!L345+Mar!L345+Abr!L345+May!L345+Jun!L345+Jul!L345+Ago!L345+Set!L345+Oct!L345+Nov!L345+Dic!L345</f>
        <v>7</v>
      </c>
      <c r="S345" s="54">
        <f t="shared" si="85"/>
        <v>48</v>
      </c>
      <c r="T345" s="51">
        <f t="shared" si="86"/>
        <v>14.583333333333334</v>
      </c>
      <c r="U345" s="13">
        <f>+Ene!M345+Feb!M345+Mar!M345+Abr!M345+May!M345+Jun!M345+Jul!M345+Ago!M345+Set!M345+Oct!M345+Nov!M345+Dic!M345</f>
        <v>5</v>
      </c>
      <c r="V345" s="13">
        <f>+Ene!N345+Feb!N345+Mar!N345+Abr!N345+May!N345+Jun!N345+Jul!N345+Ago!N345+Set!N345+Oct!N345+Nov!N345+Dic!N345</f>
        <v>3</v>
      </c>
      <c r="W345" s="13">
        <f>+Ene!O345+Feb!O345+Mar!O345+Abr!O345+May!O345+Jun!O345+Jul!O345+Ago!O345+Set!O345+Oct!O345+Nov!O345+Dic!O345</f>
        <v>3</v>
      </c>
      <c r="X345" s="13">
        <f t="shared" si="87"/>
        <v>11</v>
      </c>
      <c r="Y345" s="56">
        <f t="shared" si="88"/>
        <v>116.49390968050812</v>
      </c>
      <c r="Z345" s="47">
        <f t="shared" si="89"/>
        <v>9.442553718188524</v>
      </c>
      <c r="AA345" s="14">
        <f>+Ene!P345+Feb!P345+Mar!P345+Abr!P345+May!P345+Jun!P345+Jul!P345+Ago!P345+Set!P345+Oct!P345+Nov!P345+Dic!P345</f>
        <v>0</v>
      </c>
      <c r="AB345" s="13">
        <f>+Ene!Q345+Feb!Q345+Mar!Q345+Abr!Q345+May!Q345+Jun!Q345+Jul!Q345+Ago!Q345+Set!Q345+Oct!Q345+Nov!Q345+Dic!Q345</f>
        <v>3</v>
      </c>
      <c r="AC345" s="13">
        <f>+Ene!R345+Feb!R345+Mar!R345+Abr!R345+May!R345+Jun!R345+Jul!R345+Ago!R345+Set!R345+Oct!R345+Nov!R345+Dic!R345</f>
        <v>26</v>
      </c>
      <c r="AD345" s="13">
        <f>+Ene!S345+Feb!S345+Mar!S345+Abr!S345+May!S345+Jun!S345+Jul!S345+Ago!S345+Set!S345+Oct!S345+Nov!S345+Dic!S345</f>
        <v>14</v>
      </c>
      <c r="AE345" s="13">
        <f t="shared" si="90"/>
        <v>43</v>
      </c>
      <c r="AF345" s="56">
        <v>64</v>
      </c>
      <c r="AG345" s="47">
        <f t="shared" si="91"/>
        <v>67.1875</v>
      </c>
      <c r="AH345" s="14">
        <f>+Ene!T345+Feb!T345+Mar!T345+Abr!T345+May!T345+Jun!T345+Jul!T345+Ago!T345+Set!T345+Oct!T345+Nov!T345+Dic!T345</f>
        <v>19</v>
      </c>
      <c r="AI345" s="13">
        <f>+Ene!U345+Feb!U345+Mar!U345+Abr!U345+May!U345+Jun!U345+Jul!U345+Ago!U345+Set!U345+Oct!U345+Nov!U345+Dic!U345</f>
        <v>12</v>
      </c>
      <c r="AJ345" s="13">
        <f>+Ene!V345+Feb!V345+Mar!V345+Abr!V345+May!V345+Jun!V345+Jul!V345+Ago!V345+Set!V345+Oct!V345+Nov!V345+Dic!V345</f>
        <v>1</v>
      </c>
      <c r="AK345" s="13">
        <f>+Ene!W345+Feb!W345+Mar!W345+Abr!W345+May!W345+Jun!W345+Jul!W345+Ago!W345+Set!W345+Oct!W345+Nov!W345+Dic!W345</f>
        <v>2</v>
      </c>
      <c r="AL345" s="13">
        <f t="shared" si="92"/>
        <v>34</v>
      </c>
      <c r="AM345" s="56">
        <f t="shared" si="93"/>
        <v>116.49390968050812</v>
      </c>
      <c r="AN345" s="47">
        <f t="shared" si="94"/>
        <v>29.186075128946342</v>
      </c>
      <c r="AO345" s="62">
        <f t="shared" si="95"/>
        <v>68.493909680508125</v>
      </c>
      <c r="AP345" s="40">
        <f>+Ene!X345+Feb!W345+Mar!W345+Abr!W345+May!W345+Jun!W345+Jul!W345+Ago!W345+Set!W345+Oct!W345+Nov!W345+Dic!W345</f>
        <v>0</v>
      </c>
      <c r="AQ345" s="59">
        <f t="shared" si="96"/>
        <v>0</v>
      </c>
      <c r="AR345" s="8">
        <f>+Ene!Y345+Feb!Y345+Mar!Y345+Abr!Y345+May!Y345+Jun!Y345+Jul!Y345+Ago!Y345+Set!Y345+Oct!Y345+Nov!Y345+Dic!Y345</f>
        <v>0</v>
      </c>
      <c r="AS345" s="59">
        <f t="shared" si="97"/>
        <v>0</v>
      </c>
      <c r="AT345" s="13">
        <f>+Ene!AA345+Feb!AA345+Mar!AA345+Abr!AA345+May!AA345+Jun!AA345+Jul!AA345+Ago!AA345+Set!AA345+Oct!AA345+Nov!AA345+Dic!AA345</f>
        <v>0</v>
      </c>
      <c r="AU345" s="13">
        <f>+Ene!AB345+Feb!AB345+Mar!AB345+Abr!AB345+May!AB345+Jun!AB345+Jul!AB345+Ago!AB345+Set!AB345+Oct!AB345+Nov!AB345+Dic!AB345</f>
        <v>0</v>
      </c>
      <c r="AV345" s="13">
        <f>+Ene!AC345+Feb!AC345+Mar!AC345+Abr!AC345+May!AC345+Jun!AC345+Jul!AC345+Ago!AC345+Set!AC345+Oct!AC345+Nov!AC345+Dic!AC345</f>
        <v>0</v>
      </c>
      <c r="AW345" s="14">
        <f t="shared" si="98"/>
        <v>0</v>
      </c>
      <c r="AX345" s="56">
        <f t="shared" si="99"/>
        <v>116.49390968050812</v>
      </c>
      <c r="AY345" s="47">
        <f t="shared" si="100"/>
        <v>0</v>
      </c>
    </row>
    <row r="346" spans="1:51" x14ac:dyDescent="0.3">
      <c r="A346" s="79" t="s">
        <v>21</v>
      </c>
      <c r="B346" s="79" t="s">
        <v>238</v>
      </c>
      <c r="C346" s="80">
        <v>401</v>
      </c>
      <c r="D346" s="79" t="s">
        <v>7</v>
      </c>
      <c r="E346" s="79" t="s">
        <v>21</v>
      </c>
      <c r="F346" s="79" t="s">
        <v>238</v>
      </c>
      <c r="G346" s="81" t="s">
        <v>264</v>
      </c>
      <c r="H346" s="82">
        <v>208</v>
      </c>
      <c r="I346" s="84" t="s">
        <v>446</v>
      </c>
      <c r="J346" s="54">
        <v>5</v>
      </c>
      <c r="K346" s="54">
        <v>5</v>
      </c>
      <c r="L346" s="54">
        <v>11.659847214012466</v>
      </c>
      <c r="M346" s="54">
        <v>11.743131836969699</v>
      </c>
      <c r="N346" s="54">
        <v>23.402979050982164</v>
      </c>
      <c r="O346" s="54">
        <v>28.402979050982164</v>
      </c>
      <c r="P346" s="40">
        <f>+Ene!J346+Feb!J346+Mar!J346+Abr!J346+May!J346+Jun!J346+Jul!J346+Ago!J346+Set!J346+Oct!J346+Nov!J346+Dic!J346</f>
        <v>0</v>
      </c>
      <c r="Q346" s="8">
        <f>+Ene!K346+Feb!K346+Mar!K346+Abr!K346+May!K346+Jun!K346+Jul!K346+Ago!K346+Set!K346+Oct!K346+Nov!K346+Dic!K346</f>
        <v>0</v>
      </c>
      <c r="R346" s="42">
        <f>+Ene!L346+Feb!L346+Mar!L346+Abr!L346+May!L346+Jun!L346+Jul!L346+Ago!L346+Set!L346+Oct!L346+Nov!L346+Dic!L346</f>
        <v>0</v>
      </c>
      <c r="S346" s="54">
        <f t="shared" si="85"/>
        <v>5</v>
      </c>
      <c r="T346" s="51">
        <f t="shared" si="86"/>
        <v>0</v>
      </c>
      <c r="U346" s="13">
        <f>+Ene!M346+Feb!M346+Mar!M346+Abr!M346+May!M346+Jun!M346+Jul!M346+Ago!M346+Set!M346+Oct!M346+Nov!M346+Dic!M346</f>
        <v>0</v>
      </c>
      <c r="V346" s="13">
        <f>+Ene!N346+Feb!N346+Mar!N346+Abr!N346+May!N346+Jun!N346+Jul!N346+Ago!N346+Set!N346+Oct!N346+Nov!N346+Dic!N346</f>
        <v>0</v>
      </c>
      <c r="W346" s="13">
        <f>+Ene!O346+Feb!O346+Mar!O346+Abr!O346+May!O346+Jun!O346+Jul!O346+Ago!O346+Set!O346+Oct!O346+Nov!O346+Dic!O346</f>
        <v>0</v>
      </c>
      <c r="X346" s="13">
        <f t="shared" si="87"/>
        <v>0</v>
      </c>
      <c r="Y346" s="56">
        <f t="shared" si="88"/>
        <v>28.402979050982164</v>
      </c>
      <c r="Z346" s="47">
        <f t="shared" si="89"/>
        <v>0</v>
      </c>
      <c r="AA346" s="14">
        <f>+Ene!P346+Feb!P346+Mar!P346+Abr!P346+May!P346+Jun!P346+Jul!P346+Ago!P346+Set!P346+Oct!P346+Nov!P346+Dic!P346</f>
        <v>0</v>
      </c>
      <c r="AB346" s="13">
        <f>+Ene!Q346+Feb!Q346+Mar!Q346+Abr!Q346+May!Q346+Jun!Q346+Jul!Q346+Ago!Q346+Set!Q346+Oct!Q346+Nov!Q346+Dic!Q346</f>
        <v>0</v>
      </c>
      <c r="AC346" s="13">
        <f>+Ene!R346+Feb!R346+Mar!R346+Abr!R346+May!R346+Jun!R346+Jul!R346+Ago!R346+Set!R346+Oct!R346+Nov!R346+Dic!R346</f>
        <v>0</v>
      </c>
      <c r="AD346" s="13">
        <f>+Ene!S346+Feb!S346+Mar!S346+Abr!S346+May!S346+Jun!S346+Jul!S346+Ago!S346+Set!S346+Oct!S346+Nov!S346+Dic!S346</f>
        <v>0</v>
      </c>
      <c r="AE346" s="13">
        <f t="shared" si="90"/>
        <v>0</v>
      </c>
      <c r="AF346" s="56">
        <v>16</v>
      </c>
      <c r="AG346" s="47">
        <f t="shared" si="91"/>
        <v>0</v>
      </c>
      <c r="AH346" s="14">
        <f>+Ene!T346+Feb!T346+Mar!T346+Abr!T346+May!T346+Jun!T346+Jul!T346+Ago!T346+Set!T346+Oct!T346+Nov!T346+Dic!T346</f>
        <v>0</v>
      </c>
      <c r="AI346" s="13">
        <f>+Ene!U346+Feb!U346+Mar!U346+Abr!U346+May!U346+Jun!U346+Jul!U346+Ago!U346+Set!U346+Oct!U346+Nov!U346+Dic!U346</f>
        <v>0</v>
      </c>
      <c r="AJ346" s="13">
        <f>+Ene!V346+Feb!V346+Mar!V346+Abr!V346+May!V346+Jun!V346+Jul!V346+Ago!V346+Set!V346+Oct!V346+Nov!V346+Dic!V346</f>
        <v>0</v>
      </c>
      <c r="AK346" s="13">
        <f>+Ene!W346+Feb!W346+Mar!W346+Abr!W346+May!W346+Jun!W346+Jul!W346+Ago!W346+Set!W346+Oct!W346+Nov!W346+Dic!W346</f>
        <v>0</v>
      </c>
      <c r="AL346" s="13">
        <f t="shared" si="92"/>
        <v>0</v>
      </c>
      <c r="AM346" s="56">
        <f t="shared" si="93"/>
        <v>28.402979050982164</v>
      </c>
      <c r="AN346" s="47">
        <f t="shared" si="94"/>
        <v>0</v>
      </c>
      <c r="AO346" s="62">
        <f t="shared" si="95"/>
        <v>23.402979050982164</v>
      </c>
      <c r="AP346" s="40">
        <f>+Ene!X346+Feb!W346+Mar!W346+Abr!W346+May!W346+Jun!W346+Jul!W346+Ago!W346+Set!W346+Oct!W346+Nov!W346+Dic!W346</f>
        <v>0</v>
      </c>
      <c r="AQ346" s="59">
        <f t="shared" si="96"/>
        <v>0</v>
      </c>
      <c r="AR346" s="8">
        <f>+Ene!Y346+Feb!Y346+Mar!Y346+Abr!Y346+May!Y346+Jun!Y346+Jul!Y346+Ago!Y346+Set!Y346+Oct!Y346+Nov!Y346+Dic!Y346</f>
        <v>0</v>
      </c>
      <c r="AS346" s="59">
        <f t="shared" si="97"/>
        <v>0</v>
      </c>
      <c r="AT346" s="13">
        <f>+Ene!AA346+Feb!AA346+Mar!AA346+Abr!AA346+May!AA346+Jun!AA346+Jul!AA346+Ago!AA346+Set!AA346+Oct!AA346+Nov!AA346+Dic!AA346</f>
        <v>0</v>
      </c>
      <c r="AU346" s="13">
        <f>+Ene!AB346+Feb!AB346+Mar!AB346+Abr!AB346+May!AB346+Jun!AB346+Jul!AB346+Ago!AB346+Set!AB346+Oct!AB346+Nov!AB346+Dic!AB346</f>
        <v>0</v>
      </c>
      <c r="AV346" s="13">
        <f>+Ene!AC346+Feb!AC346+Mar!AC346+Abr!AC346+May!AC346+Jun!AC346+Jul!AC346+Ago!AC346+Set!AC346+Oct!AC346+Nov!AC346+Dic!AC346</f>
        <v>0</v>
      </c>
      <c r="AW346" s="14">
        <f t="shared" si="98"/>
        <v>0</v>
      </c>
      <c r="AX346" s="56">
        <f t="shared" si="99"/>
        <v>28.402979050982164</v>
      </c>
      <c r="AY346" s="47">
        <f t="shared" si="100"/>
        <v>0</v>
      </c>
    </row>
    <row r="347" spans="1:51" x14ac:dyDescent="0.3">
      <c r="A347" s="79" t="s">
        <v>21</v>
      </c>
      <c r="B347" s="79" t="s">
        <v>238</v>
      </c>
      <c r="C347" s="80">
        <v>401</v>
      </c>
      <c r="D347" s="79" t="s">
        <v>7</v>
      </c>
      <c r="E347" s="79" t="s">
        <v>21</v>
      </c>
      <c r="F347" s="79" t="s">
        <v>238</v>
      </c>
      <c r="G347" s="81" t="s">
        <v>264</v>
      </c>
      <c r="H347" s="82">
        <v>206</v>
      </c>
      <c r="I347" s="84" t="s">
        <v>447</v>
      </c>
      <c r="J347" s="54">
        <v>4</v>
      </c>
      <c r="K347" s="54">
        <v>4</v>
      </c>
      <c r="L347" s="54">
        <v>5.5896061453433834</v>
      </c>
      <c r="M347" s="54">
        <v>5.6295319035244074</v>
      </c>
      <c r="N347" s="54">
        <v>11.219138048867791</v>
      </c>
      <c r="O347" s="54">
        <v>15.219138048867791</v>
      </c>
      <c r="P347" s="40">
        <f>+Ene!J347+Feb!J347+Mar!J347+Abr!J347+May!J347+Jun!J347+Jul!J347+Ago!J347+Set!J347+Oct!J347+Nov!J347+Dic!J347</f>
        <v>0</v>
      </c>
      <c r="Q347" s="8">
        <f>+Ene!K347+Feb!K347+Mar!K347+Abr!K347+May!K347+Jun!K347+Jul!K347+Ago!K347+Set!K347+Oct!K347+Nov!K347+Dic!K347</f>
        <v>0</v>
      </c>
      <c r="R347" s="42">
        <f>+Ene!L347+Feb!L347+Mar!L347+Abr!L347+May!L347+Jun!L347+Jul!L347+Ago!L347+Set!L347+Oct!L347+Nov!L347+Dic!L347</f>
        <v>0</v>
      </c>
      <c r="S347" s="54">
        <f t="shared" si="85"/>
        <v>4</v>
      </c>
      <c r="T347" s="51">
        <f t="shared" si="86"/>
        <v>0</v>
      </c>
      <c r="U347" s="13">
        <f>+Ene!M347+Feb!M347+Mar!M347+Abr!M347+May!M347+Jun!M347+Jul!M347+Ago!M347+Set!M347+Oct!M347+Nov!M347+Dic!M347</f>
        <v>0</v>
      </c>
      <c r="V347" s="13">
        <f>+Ene!N347+Feb!N347+Mar!N347+Abr!N347+May!N347+Jun!N347+Jul!N347+Ago!N347+Set!N347+Oct!N347+Nov!N347+Dic!N347</f>
        <v>2</v>
      </c>
      <c r="W347" s="13">
        <f>+Ene!O347+Feb!O347+Mar!O347+Abr!O347+May!O347+Jun!O347+Jul!O347+Ago!O347+Set!O347+Oct!O347+Nov!O347+Dic!O347</f>
        <v>0</v>
      </c>
      <c r="X347" s="13">
        <f t="shared" si="87"/>
        <v>2</v>
      </c>
      <c r="Y347" s="56">
        <f t="shared" si="88"/>
        <v>15.219138048867791</v>
      </c>
      <c r="Z347" s="47">
        <f t="shared" si="89"/>
        <v>13.141348699105778</v>
      </c>
      <c r="AA347" s="14">
        <f>+Ene!P347+Feb!P347+Mar!P347+Abr!P347+May!P347+Jun!P347+Jul!P347+Ago!P347+Set!P347+Oct!P347+Nov!P347+Dic!P347</f>
        <v>0</v>
      </c>
      <c r="AB347" s="13">
        <f>+Ene!Q347+Feb!Q347+Mar!Q347+Abr!Q347+May!Q347+Jun!Q347+Jul!Q347+Ago!Q347+Set!Q347+Oct!Q347+Nov!Q347+Dic!Q347</f>
        <v>0</v>
      </c>
      <c r="AC347" s="13">
        <f>+Ene!R347+Feb!R347+Mar!R347+Abr!R347+May!R347+Jun!R347+Jul!R347+Ago!R347+Set!R347+Oct!R347+Nov!R347+Dic!R347</f>
        <v>3</v>
      </c>
      <c r="AD347" s="13">
        <f>+Ene!S347+Feb!S347+Mar!S347+Abr!S347+May!S347+Jun!S347+Jul!S347+Ago!S347+Set!S347+Oct!S347+Nov!S347+Dic!S347</f>
        <v>0</v>
      </c>
      <c r="AE347" s="13">
        <f t="shared" si="90"/>
        <v>3</v>
      </c>
      <c r="AF347" s="56">
        <v>35</v>
      </c>
      <c r="AG347" s="47">
        <f t="shared" si="91"/>
        <v>8.5714285714285712</v>
      </c>
      <c r="AH347" s="14">
        <f>+Ene!T347+Feb!T347+Mar!T347+Abr!T347+May!T347+Jun!T347+Jul!T347+Ago!T347+Set!T347+Oct!T347+Nov!T347+Dic!T347</f>
        <v>0</v>
      </c>
      <c r="AI347" s="13">
        <f>+Ene!U347+Feb!U347+Mar!U347+Abr!U347+May!U347+Jun!U347+Jul!U347+Ago!U347+Set!U347+Oct!U347+Nov!U347+Dic!U347</f>
        <v>1</v>
      </c>
      <c r="AJ347" s="13">
        <f>+Ene!V347+Feb!V347+Mar!V347+Abr!V347+May!V347+Jun!V347+Jul!V347+Ago!V347+Set!V347+Oct!V347+Nov!V347+Dic!V347</f>
        <v>0</v>
      </c>
      <c r="AK347" s="13">
        <f>+Ene!W347+Feb!W347+Mar!W347+Abr!W347+May!W347+Jun!W347+Jul!W347+Ago!W347+Set!W347+Oct!W347+Nov!W347+Dic!W347</f>
        <v>0</v>
      </c>
      <c r="AL347" s="13">
        <f t="shared" si="92"/>
        <v>1</v>
      </c>
      <c r="AM347" s="56">
        <f t="shared" si="93"/>
        <v>15.219138048867791</v>
      </c>
      <c r="AN347" s="47">
        <f t="shared" si="94"/>
        <v>6.5706743495528892</v>
      </c>
      <c r="AO347" s="62">
        <f t="shared" si="95"/>
        <v>11.219138048867791</v>
      </c>
      <c r="AP347" s="40">
        <f>+Ene!X347+Feb!W347+Mar!W347+Abr!W347+May!W347+Jun!W347+Jul!W347+Ago!W347+Set!W347+Oct!W347+Nov!W347+Dic!W347</f>
        <v>0</v>
      </c>
      <c r="AQ347" s="59">
        <f t="shared" si="96"/>
        <v>0</v>
      </c>
      <c r="AR347" s="8">
        <f>+Ene!Y347+Feb!Y347+Mar!Y347+Abr!Y347+May!Y347+Jun!Y347+Jul!Y347+Ago!Y347+Set!Y347+Oct!Y347+Nov!Y347+Dic!Y347</f>
        <v>0</v>
      </c>
      <c r="AS347" s="59">
        <f t="shared" si="97"/>
        <v>0</v>
      </c>
      <c r="AT347" s="13">
        <f>+Ene!AA347+Feb!AA347+Mar!AA347+Abr!AA347+May!AA347+Jun!AA347+Jul!AA347+Ago!AA347+Set!AA347+Oct!AA347+Nov!AA347+Dic!AA347</f>
        <v>0</v>
      </c>
      <c r="AU347" s="13">
        <f>+Ene!AB347+Feb!AB347+Mar!AB347+Abr!AB347+May!AB347+Jun!AB347+Jul!AB347+Ago!AB347+Set!AB347+Oct!AB347+Nov!AB347+Dic!AB347</f>
        <v>0</v>
      </c>
      <c r="AV347" s="13">
        <f>+Ene!AC347+Feb!AC347+Mar!AC347+Abr!AC347+May!AC347+Jun!AC347+Jul!AC347+Ago!AC347+Set!AC347+Oct!AC347+Nov!AC347+Dic!AC347</f>
        <v>0</v>
      </c>
      <c r="AW347" s="14">
        <f t="shared" si="98"/>
        <v>0</v>
      </c>
      <c r="AX347" s="56">
        <f t="shared" si="99"/>
        <v>15.219138048867791</v>
      </c>
      <c r="AY347" s="47">
        <f t="shared" si="100"/>
        <v>0</v>
      </c>
    </row>
    <row r="348" spans="1:51" x14ac:dyDescent="0.3">
      <c r="A348" s="79" t="s">
        <v>21</v>
      </c>
      <c r="B348" s="79" t="s">
        <v>238</v>
      </c>
      <c r="C348" s="80">
        <v>401</v>
      </c>
      <c r="D348" s="79" t="s">
        <v>7</v>
      </c>
      <c r="E348" s="79" t="s">
        <v>21</v>
      </c>
      <c r="F348" s="79" t="s">
        <v>238</v>
      </c>
      <c r="G348" s="81" t="s">
        <v>264</v>
      </c>
      <c r="H348" s="82">
        <v>207</v>
      </c>
      <c r="I348" s="84" t="s">
        <v>448</v>
      </c>
      <c r="J348" s="54">
        <v>14</v>
      </c>
      <c r="K348" s="54">
        <v>14</v>
      </c>
      <c r="L348" s="54">
        <v>13.386572679293714</v>
      </c>
      <c r="M348" s="54">
        <v>13.482191055574379</v>
      </c>
      <c r="N348" s="54">
        <v>26.868763734868093</v>
      </c>
      <c r="O348" s="54">
        <v>40.868763734868097</v>
      </c>
      <c r="P348" s="40">
        <f>+Ene!J348+Feb!J348+Mar!J348+Abr!J348+May!J348+Jun!J348+Jul!J348+Ago!J348+Set!J348+Oct!J348+Nov!J348+Dic!J348</f>
        <v>2</v>
      </c>
      <c r="Q348" s="8">
        <f>+Ene!K348+Feb!K348+Mar!K348+Abr!K348+May!K348+Jun!K348+Jul!K348+Ago!K348+Set!K348+Oct!K348+Nov!K348+Dic!K348</f>
        <v>2</v>
      </c>
      <c r="R348" s="42">
        <f>+Ene!L348+Feb!L348+Mar!L348+Abr!L348+May!L348+Jun!L348+Jul!L348+Ago!L348+Set!L348+Oct!L348+Nov!L348+Dic!L348</f>
        <v>2</v>
      </c>
      <c r="S348" s="54">
        <f t="shared" si="85"/>
        <v>14</v>
      </c>
      <c r="T348" s="51">
        <f t="shared" si="86"/>
        <v>14.285714285714285</v>
      </c>
      <c r="U348" s="13">
        <f>+Ene!M348+Feb!M348+Mar!M348+Abr!M348+May!M348+Jun!M348+Jul!M348+Ago!M348+Set!M348+Oct!M348+Nov!M348+Dic!M348</f>
        <v>0</v>
      </c>
      <c r="V348" s="13">
        <f>+Ene!N348+Feb!N348+Mar!N348+Abr!N348+May!N348+Jun!N348+Jul!N348+Ago!N348+Set!N348+Oct!N348+Nov!N348+Dic!N348</f>
        <v>1</v>
      </c>
      <c r="W348" s="13">
        <f>+Ene!O348+Feb!O348+Mar!O348+Abr!O348+May!O348+Jun!O348+Jul!O348+Ago!O348+Set!O348+Oct!O348+Nov!O348+Dic!O348</f>
        <v>3</v>
      </c>
      <c r="X348" s="13">
        <f t="shared" si="87"/>
        <v>4</v>
      </c>
      <c r="Y348" s="56">
        <f t="shared" si="88"/>
        <v>40.868763734868097</v>
      </c>
      <c r="Z348" s="47">
        <f t="shared" si="89"/>
        <v>9.78742598124472</v>
      </c>
      <c r="AA348" s="14">
        <f>+Ene!P348+Feb!P348+Mar!P348+Abr!P348+May!P348+Jun!P348+Jul!P348+Ago!P348+Set!P348+Oct!P348+Nov!P348+Dic!P348</f>
        <v>0</v>
      </c>
      <c r="AB348" s="13">
        <f>+Ene!Q348+Feb!Q348+Mar!Q348+Abr!Q348+May!Q348+Jun!Q348+Jul!Q348+Ago!Q348+Set!Q348+Oct!Q348+Nov!Q348+Dic!Q348</f>
        <v>0</v>
      </c>
      <c r="AC348" s="13">
        <f>+Ene!R348+Feb!R348+Mar!R348+Abr!R348+May!R348+Jun!R348+Jul!R348+Ago!R348+Set!R348+Oct!R348+Nov!R348+Dic!R348</f>
        <v>6</v>
      </c>
      <c r="AD348" s="13">
        <f>+Ene!S348+Feb!S348+Mar!S348+Abr!S348+May!S348+Jun!S348+Jul!S348+Ago!S348+Set!S348+Oct!S348+Nov!S348+Dic!S348</f>
        <v>3</v>
      </c>
      <c r="AE348" s="13">
        <f t="shared" si="90"/>
        <v>9</v>
      </c>
      <c r="AF348" s="56">
        <v>70</v>
      </c>
      <c r="AG348" s="47">
        <f t="shared" si="91"/>
        <v>12.857142857142856</v>
      </c>
      <c r="AH348" s="14">
        <f>+Ene!T348+Feb!T348+Mar!T348+Abr!T348+May!T348+Jun!T348+Jul!T348+Ago!T348+Set!T348+Oct!T348+Nov!T348+Dic!T348</f>
        <v>0</v>
      </c>
      <c r="AI348" s="13">
        <f>+Ene!U348+Feb!U348+Mar!U348+Abr!U348+May!U348+Jun!U348+Jul!U348+Ago!U348+Set!U348+Oct!U348+Nov!U348+Dic!U348</f>
        <v>0</v>
      </c>
      <c r="AJ348" s="13">
        <f>+Ene!V348+Feb!V348+Mar!V348+Abr!V348+May!V348+Jun!V348+Jul!V348+Ago!V348+Set!V348+Oct!V348+Nov!V348+Dic!V348</f>
        <v>0</v>
      </c>
      <c r="AK348" s="13">
        <f>+Ene!W348+Feb!W348+Mar!W348+Abr!W348+May!W348+Jun!W348+Jul!W348+Ago!W348+Set!W348+Oct!W348+Nov!W348+Dic!W348</f>
        <v>0</v>
      </c>
      <c r="AL348" s="13">
        <f t="shared" si="92"/>
        <v>0</v>
      </c>
      <c r="AM348" s="56">
        <f t="shared" si="93"/>
        <v>40.868763734868097</v>
      </c>
      <c r="AN348" s="47">
        <f t="shared" si="94"/>
        <v>0</v>
      </c>
      <c r="AO348" s="62">
        <f t="shared" si="95"/>
        <v>26.868763734868093</v>
      </c>
      <c r="AP348" s="40">
        <f>+Ene!X348+Feb!W348+Mar!W348+Abr!W348+May!W348+Jun!W348+Jul!W348+Ago!W348+Set!W348+Oct!W348+Nov!W348+Dic!W348</f>
        <v>0</v>
      </c>
      <c r="AQ348" s="59">
        <f t="shared" si="96"/>
        <v>0</v>
      </c>
      <c r="AR348" s="8">
        <f>+Ene!Y348+Feb!Y348+Mar!Y348+Abr!Y348+May!Y348+Jun!Y348+Jul!Y348+Ago!Y348+Set!Y348+Oct!Y348+Nov!Y348+Dic!Y348</f>
        <v>0</v>
      </c>
      <c r="AS348" s="59">
        <f t="shared" si="97"/>
        <v>0</v>
      </c>
      <c r="AT348" s="13">
        <f>+Ene!AA348+Feb!AA348+Mar!AA348+Abr!AA348+May!AA348+Jun!AA348+Jul!AA348+Ago!AA348+Set!AA348+Oct!AA348+Nov!AA348+Dic!AA348</f>
        <v>0</v>
      </c>
      <c r="AU348" s="13">
        <f>+Ene!AB348+Feb!AB348+Mar!AB348+Abr!AB348+May!AB348+Jun!AB348+Jul!AB348+Ago!AB348+Set!AB348+Oct!AB348+Nov!AB348+Dic!AB348</f>
        <v>0</v>
      </c>
      <c r="AV348" s="13">
        <f>+Ene!AC348+Feb!AC348+Mar!AC348+Abr!AC348+May!AC348+Jun!AC348+Jul!AC348+Ago!AC348+Set!AC348+Oct!AC348+Nov!AC348+Dic!AC348</f>
        <v>0</v>
      </c>
      <c r="AW348" s="14">
        <f t="shared" si="98"/>
        <v>0</v>
      </c>
      <c r="AX348" s="56">
        <f t="shared" si="99"/>
        <v>40.868763734868097</v>
      </c>
      <c r="AY348" s="47">
        <f t="shared" si="100"/>
        <v>0</v>
      </c>
    </row>
    <row r="349" spans="1:51" x14ac:dyDescent="0.3">
      <c r="A349" s="79" t="s">
        <v>21</v>
      </c>
      <c r="B349" s="79" t="s">
        <v>238</v>
      </c>
      <c r="C349" s="80">
        <v>401</v>
      </c>
      <c r="D349" s="79" t="s">
        <v>7</v>
      </c>
      <c r="E349" s="79" t="s">
        <v>21</v>
      </c>
      <c r="F349" s="79" t="s">
        <v>238</v>
      </c>
      <c r="G349" s="81" t="s">
        <v>264</v>
      </c>
      <c r="H349" s="82">
        <v>299</v>
      </c>
      <c r="I349" s="84" t="s">
        <v>142</v>
      </c>
      <c r="J349" s="54">
        <v>17</v>
      </c>
      <c r="K349" s="54">
        <v>17</v>
      </c>
      <c r="L349" s="54">
        <v>11.090205823404235</v>
      </c>
      <c r="M349" s="54">
        <v>11.169421579285695</v>
      </c>
      <c r="N349" s="54">
        <v>22.259627402689929</v>
      </c>
      <c r="O349" s="54">
        <v>39.259627402689929</v>
      </c>
      <c r="P349" s="40">
        <f>+Ene!J349+Feb!J349+Mar!J349+Abr!J349+May!J349+Jun!J349+Jul!J349+Ago!J349+Set!J349+Oct!J349+Nov!J349+Dic!J349</f>
        <v>1</v>
      </c>
      <c r="Q349" s="8">
        <f>+Ene!K349+Feb!K349+Mar!K349+Abr!K349+May!K349+Jun!K349+Jul!K349+Ago!K349+Set!K349+Oct!K349+Nov!K349+Dic!K349</f>
        <v>1</v>
      </c>
      <c r="R349" s="42">
        <f>+Ene!L349+Feb!L349+Mar!L349+Abr!L349+May!L349+Jun!L349+Jul!L349+Ago!L349+Set!L349+Oct!L349+Nov!L349+Dic!L349</f>
        <v>1</v>
      </c>
      <c r="S349" s="54">
        <f t="shared" si="85"/>
        <v>17</v>
      </c>
      <c r="T349" s="51">
        <f t="shared" si="86"/>
        <v>5.8823529411764701</v>
      </c>
      <c r="U349" s="13">
        <f>+Ene!M349+Feb!M349+Mar!M349+Abr!M349+May!M349+Jun!M349+Jul!M349+Ago!M349+Set!M349+Oct!M349+Nov!M349+Dic!M349</f>
        <v>0</v>
      </c>
      <c r="V349" s="13">
        <f>+Ene!N349+Feb!N349+Mar!N349+Abr!N349+May!N349+Jun!N349+Jul!N349+Ago!N349+Set!N349+Oct!N349+Nov!N349+Dic!N349</f>
        <v>4</v>
      </c>
      <c r="W349" s="13">
        <f>+Ene!O349+Feb!O349+Mar!O349+Abr!O349+May!O349+Jun!O349+Jul!O349+Ago!O349+Set!O349+Oct!O349+Nov!O349+Dic!O349</f>
        <v>0</v>
      </c>
      <c r="X349" s="13">
        <f t="shared" si="87"/>
        <v>4</v>
      </c>
      <c r="Y349" s="56">
        <f t="shared" si="88"/>
        <v>39.259627402689929</v>
      </c>
      <c r="Z349" s="47">
        <f t="shared" si="89"/>
        <v>10.188583704505392</v>
      </c>
      <c r="AA349" s="14">
        <f>+Ene!P349+Feb!P349+Mar!P349+Abr!P349+May!P349+Jun!P349+Jul!P349+Ago!P349+Set!P349+Oct!P349+Nov!P349+Dic!P349</f>
        <v>0</v>
      </c>
      <c r="AB349" s="13">
        <f>+Ene!Q349+Feb!Q349+Mar!Q349+Abr!Q349+May!Q349+Jun!Q349+Jul!Q349+Ago!Q349+Set!Q349+Oct!Q349+Nov!Q349+Dic!Q349</f>
        <v>2</v>
      </c>
      <c r="AC349" s="13">
        <f>+Ene!R349+Feb!R349+Mar!R349+Abr!R349+May!R349+Jun!R349+Jul!R349+Ago!R349+Set!R349+Oct!R349+Nov!R349+Dic!R349</f>
        <v>11</v>
      </c>
      <c r="AD349" s="13">
        <f>+Ene!S349+Feb!S349+Mar!S349+Abr!S349+May!S349+Jun!S349+Jul!S349+Ago!S349+Set!S349+Oct!S349+Nov!S349+Dic!S349</f>
        <v>0</v>
      </c>
      <c r="AE349" s="13">
        <f t="shared" si="90"/>
        <v>13</v>
      </c>
      <c r="AF349" s="56">
        <v>58</v>
      </c>
      <c r="AG349" s="47">
        <f t="shared" si="91"/>
        <v>22.413793103448278</v>
      </c>
      <c r="AH349" s="14">
        <f>+Ene!T349+Feb!T349+Mar!T349+Abr!T349+May!T349+Jun!T349+Jul!T349+Ago!T349+Set!T349+Oct!T349+Nov!T349+Dic!T349</f>
        <v>2</v>
      </c>
      <c r="AI349" s="13">
        <f>+Ene!U349+Feb!U349+Mar!U349+Abr!U349+May!U349+Jun!U349+Jul!U349+Ago!U349+Set!U349+Oct!U349+Nov!U349+Dic!U349</f>
        <v>4</v>
      </c>
      <c r="AJ349" s="13">
        <f>+Ene!V349+Feb!V349+Mar!V349+Abr!V349+May!V349+Jun!V349+Jul!V349+Ago!V349+Set!V349+Oct!V349+Nov!V349+Dic!V349</f>
        <v>0</v>
      </c>
      <c r="AK349" s="13">
        <f>+Ene!W349+Feb!W349+Mar!W349+Abr!W349+May!W349+Jun!W349+Jul!W349+Ago!W349+Set!W349+Oct!W349+Nov!W349+Dic!W349</f>
        <v>0</v>
      </c>
      <c r="AL349" s="13">
        <f t="shared" si="92"/>
        <v>6</v>
      </c>
      <c r="AM349" s="56">
        <f t="shared" si="93"/>
        <v>39.259627402689929</v>
      </c>
      <c r="AN349" s="47">
        <f t="shared" si="94"/>
        <v>15.282875556758087</v>
      </c>
      <c r="AO349" s="62">
        <f t="shared" si="95"/>
        <v>22.259627402689929</v>
      </c>
      <c r="AP349" s="40">
        <f>+Ene!X349+Feb!W349+Mar!W349+Abr!W349+May!W349+Jun!W349+Jul!W349+Ago!W349+Set!W349+Oct!W349+Nov!W349+Dic!W349</f>
        <v>0</v>
      </c>
      <c r="AQ349" s="59">
        <f t="shared" si="96"/>
        <v>0</v>
      </c>
      <c r="AR349" s="8">
        <f>+Ene!Y349+Feb!Y349+Mar!Y349+Abr!Y349+May!Y349+Jun!Y349+Jul!Y349+Ago!Y349+Set!Y349+Oct!Y349+Nov!Y349+Dic!Y349</f>
        <v>0</v>
      </c>
      <c r="AS349" s="59">
        <f t="shared" si="97"/>
        <v>0</v>
      </c>
      <c r="AT349" s="13">
        <f>+Ene!AA349+Feb!AA349+Mar!AA349+Abr!AA349+May!AA349+Jun!AA349+Jul!AA349+Ago!AA349+Set!AA349+Oct!AA349+Nov!AA349+Dic!AA349</f>
        <v>0</v>
      </c>
      <c r="AU349" s="13">
        <f>+Ene!AB349+Feb!AB349+Mar!AB349+Abr!AB349+May!AB349+Jun!AB349+Jul!AB349+Ago!AB349+Set!AB349+Oct!AB349+Nov!AB349+Dic!AB349</f>
        <v>0</v>
      </c>
      <c r="AV349" s="13">
        <f>+Ene!AC349+Feb!AC349+Mar!AC349+Abr!AC349+May!AC349+Jun!AC349+Jul!AC349+Ago!AC349+Set!AC349+Oct!AC349+Nov!AC349+Dic!AC349</f>
        <v>0</v>
      </c>
      <c r="AW349" s="14">
        <f t="shared" si="98"/>
        <v>0</v>
      </c>
      <c r="AX349" s="56">
        <f t="shared" si="99"/>
        <v>39.259627402689929</v>
      </c>
      <c r="AY349" s="47">
        <f t="shared" si="100"/>
        <v>0</v>
      </c>
    </row>
    <row r="350" spans="1:51" x14ac:dyDescent="0.3">
      <c r="A350" s="79" t="s">
        <v>21</v>
      </c>
      <c r="B350" s="79" t="s">
        <v>238</v>
      </c>
      <c r="C350" s="80">
        <v>401</v>
      </c>
      <c r="D350" s="79" t="s">
        <v>7</v>
      </c>
      <c r="E350" s="79" t="s">
        <v>21</v>
      </c>
      <c r="F350" s="79" t="s">
        <v>238</v>
      </c>
      <c r="G350" s="81" t="s">
        <v>264</v>
      </c>
      <c r="H350" s="82">
        <v>300</v>
      </c>
      <c r="I350" s="84" t="s">
        <v>449</v>
      </c>
      <c r="J350" s="54">
        <v>7</v>
      </c>
      <c r="K350" s="54">
        <v>7</v>
      </c>
      <c r="L350" s="54">
        <v>12.478706713011823</v>
      </c>
      <c r="M350" s="54">
        <v>12.567840332390478</v>
      </c>
      <c r="N350" s="54">
        <v>25.046547045402299</v>
      </c>
      <c r="O350" s="54">
        <v>32.046547045402306</v>
      </c>
      <c r="P350" s="40">
        <f>+Ene!J350+Feb!J350+Mar!J350+Abr!J350+May!J350+Jun!J350+Jul!J350+Ago!J350+Set!J350+Oct!J350+Nov!J350+Dic!J350</f>
        <v>0</v>
      </c>
      <c r="Q350" s="8">
        <f>+Ene!K350+Feb!K350+Mar!K350+Abr!K350+May!K350+Jun!K350+Jul!K350+Ago!K350+Set!K350+Oct!K350+Nov!K350+Dic!K350</f>
        <v>0</v>
      </c>
      <c r="R350" s="42">
        <f>+Ene!L350+Feb!L350+Mar!L350+Abr!L350+May!L350+Jun!L350+Jul!L350+Ago!L350+Set!L350+Oct!L350+Nov!L350+Dic!L350</f>
        <v>0</v>
      </c>
      <c r="S350" s="54">
        <f t="shared" si="85"/>
        <v>7</v>
      </c>
      <c r="T350" s="51">
        <f t="shared" si="86"/>
        <v>0</v>
      </c>
      <c r="U350" s="13">
        <f>+Ene!M350+Feb!M350+Mar!M350+Abr!M350+May!M350+Jun!M350+Jul!M350+Ago!M350+Set!M350+Oct!M350+Nov!M350+Dic!M350</f>
        <v>0</v>
      </c>
      <c r="V350" s="13">
        <f>+Ene!N350+Feb!N350+Mar!N350+Abr!N350+May!N350+Jun!N350+Jul!N350+Ago!N350+Set!N350+Oct!N350+Nov!N350+Dic!N350</f>
        <v>0</v>
      </c>
      <c r="W350" s="13">
        <f>+Ene!O350+Feb!O350+Mar!O350+Abr!O350+May!O350+Jun!O350+Jul!O350+Ago!O350+Set!O350+Oct!O350+Nov!O350+Dic!O350</f>
        <v>0</v>
      </c>
      <c r="X350" s="13">
        <f t="shared" si="87"/>
        <v>0</v>
      </c>
      <c r="Y350" s="56">
        <f t="shared" si="88"/>
        <v>32.046547045402306</v>
      </c>
      <c r="Z350" s="47">
        <f t="shared" si="89"/>
        <v>0</v>
      </c>
      <c r="AA350" s="14">
        <f>+Ene!P350+Feb!P350+Mar!P350+Abr!P350+May!P350+Jun!P350+Jul!P350+Ago!P350+Set!P350+Oct!P350+Nov!P350+Dic!P350</f>
        <v>0</v>
      </c>
      <c r="AB350" s="13">
        <f>+Ene!Q350+Feb!Q350+Mar!Q350+Abr!Q350+May!Q350+Jun!Q350+Jul!Q350+Ago!Q350+Set!Q350+Oct!Q350+Nov!Q350+Dic!Q350</f>
        <v>0</v>
      </c>
      <c r="AC350" s="13">
        <f>+Ene!R350+Feb!R350+Mar!R350+Abr!R350+May!R350+Jun!R350+Jul!R350+Ago!R350+Set!R350+Oct!R350+Nov!R350+Dic!R350</f>
        <v>1</v>
      </c>
      <c r="AD350" s="13">
        <f>+Ene!S350+Feb!S350+Mar!S350+Abr!S350+May!S350+Jun!S350+Jul!S350+Ago!S350+Set!S350+Oct!S350+Nov!S350+Dic!S350</f>
        <v>1</v>
      </c>
      <c r="AE350" s="13">
        <f t="shared" si="90"/>
        <v>2</v>
      </c>
      <c r="AF350" s="56">
        <v>34</v>
      </c>
      <c r="AG350" s="47">
        <f t="shared" si="91"/>
        <v>5.8823529411764701</v>
      </c>
      <c r="AH350" s="14">
        <f>+Ene!T350+Feb!T350+Mar!T350+Abr!T350+May!T350+Jun!T350+Jul!T350+Ago!T350+Set!T350+Oct!T350+Nov!T350+Dic!T350</f>
        <v>0</v>
      </c>
      <c r="AI350" s="13">
        <f>+Ene!U350+Feb!U350+Mar!U350+Abr!U350+May!U350+Jun!U350+Jul!U350+Ago!U350+Set!U350+Oct!U350+Nov!U350+Dic!U350</f>
        <v>0</v>
      </c>
      <c r="AJ350" s="13">
        <f>+Ene!V350+Feb!V350+Mar!V350+Abr!V350+May!V350+Jun!V350+Jul!V350+Ago!V350+Set!V350+Oct!V350+Nov!V350+Dic!V350</f>
        <v>0</v>
      </c>
      <c r="AK350" s="13">
        <f>+Ene!W350+Feb!W350+Mar!W350+Abr!W350+May!W350+Jun!W350+Jul!W350+Ago!W350+Set!W350+Oct!W350+Nov!W350+Dic!W350</f>
        <v>0</v>
      </c>
      <c r="AL350" s="13">
        <f t="shared" si="92"/>
        <v>0</v>
      </c>
      <c r="AM350" s="56">
        <f t="shared" si="93"/>
        <v>32.046547045402306</v>
      </c>
      <c r="AN350" s="47">
        <f t="shared" si="94"/>
        <v>0</v>
      </c>
      <c r="AO350" s="62">
        <f t="shared" si="95"/>
        <v>25.046547045402299</v>
      </c>
      <c r="AP350" s="40">
        <f>+Ene!X350+Feb!W350+Mar!W350+Abr!W350+May!W350+Jun!W350+Jul!W350+Ago!W350+Set!W350+Oct!W350+Nov!W350+Dic!W350</f>
        <v>0</v>
      </c>
      <c r="AQ350" s="59">
        <f t="shared" si="96"/>
        <v>0</v>
      </c>
      <c r="AR350" s="8">
        <f>+Ene!Y350+Feb!Y350+Mar!Y350+Abr!Y350+May!Y350+Jun!Y350+Jul!Y350+Ago!Y350+Set!Y350+Oct!Y350+Nov!Y350+Dic!Y350</f>
        <v>0</v>
      </c>
      <c r="AS350" s="59">
        <f t="shared" si="97"/>
        <v>0</v>
      </c>
      <c r="AT350" s="13">
        <f>+Ene!AA350+Feb!AA350+Mar!AA350+Abr!AA350+May!AA350+Jun!AA350+Jul!AA350+Ago!AA350+Set!AA350+Oct!AA350+Nov!AA350+Dic!AA350</f>
        <v>0</v>
      </c>
      <c r="AU350" s="13">
        <f>+Ene!AB350+Feb!AB350+Mar!AB350+Abr!AB350+May!AB350+Jun!AB350+Jul!AB350+Ago!AB350+Set!AB350+Oct!AB350+Nov!AB350+Dic!AB350</f>
        <v>0</v>
      </c>
      <c r="AV350" s="13">
        <f>+Ene!AC350+Feb!AC350+Mar!AC350+Abr!AC350+May!AC350+Jun!AC350+Jul!AC350+Ago!AC350+Set!AC350+Oct!AC350+Nov!AC350+Dic!AC350</f>
        <v>0</v>
      </c>
      <c r="AW350" s="14">
        <f t="shared" si="98"/>
        <v>0</v>
      </c>
      <c r="AX350" s="56">
        <f t="shared" si="99"/>
        <v>32.046547045402306</v>
      </c>
      <c r="AY350" s="47">
        <f t="shared" si="100"/>
        <v>0</v>
      </c>
    </row>
    <row r="351" spans="1:51" x14ac:dyDescent="0.3">
      <c r="A351" s="79" t="s">
        <v>21</v>
      </c>
      <c r="B351" s="79" t="s">
        <v>238</v>
      </c>
      <c r="C351" s="80">
        <v>401</v>
      </c>
      <c r="D351" s="79" t="s">
        <v>7</v>
      </c>
      <c r="E351" s="79" t="s">
        <v>21</v>
      </c>
      <c r="F351" s="79" t="s">
        <v>238</v>
      </c>
      <c r="G351" s="81" t="s">
        <v>264</v>
      </c>
      <c r="H351" s="82">
        <v>25340</v>
      </c>
      <c r="I351" s="84" t="s">
        <v>450</v>
      </c>
      <c r="J351" s="54">
        <v>5</v>
      </c>
      <c r="K351" s="54">
        <v>5</v>
      </c>
      <c r="L351" s="54">
        <v>1.5785766892834063</v>
      </c>
      <c r="M351" s="54">
        <v>1.5898522370640018</v>
      </c>
      <c r="N351" s="54">
        <v>3.1684289263474081</v>
      </c>
      <c r="O351" s="54">
        <v>8.1684289263474081</v>
      </c>
      <c r="P351" s="40">
        <f>+Ene!J351+Feb!J351+Mar!J351+Abr!J351+May!J351+Jun!J351+Jul!J351+Ago!J351+Set!J351+Oct!J351+Nov!J351+Dic!J351</f>
        <v>2</v>
      </c>
      <c r="Q351" s="8">
        <f>+Ene!K351+Feb!K351+Mar!K351+Abr!K351+May!K351+Jun!K351+Jul!K351+Ago!K351+Set!K351+Oct!K351+Nov!K351+Dic!K351</f>
        <v>1</v>
      </c>
      <c r="R351" s="42">
        <f>+Ene!L351+Feb!L351+Mar!L351+Abr!L351+May!L351+Jun!L351+Jul!L351+Ago!L351+Set!L351+Oct!L351+Nov!L351+Dic!L351</f>
        <v>0</v>
      </c>
      <c r="S351" s="54">
        <f t="shared" si="85"/>
        <v>5</v>
      </c>
      <c r="T351" s="51">
        <f t="shared" si="86"/>
        <v>0</v>
      </c>
      <c r="U351" s="13">
        <f>+Ene!M351+Feb!M351+Mar!M351+Abr!M351+May!M351+Jun!M351+Jul!M351+Ago!M351+Set!M351+Oct!M351+Nov!M351+Dic!M351</f>
        <v>1</v>
      </c>
      <c r="V351" s="13">
        <f>+Ene!N351+Feb!N351+Mar!N351+Abr!N351+May!N351+Jun!N351+Jul!N351+Ago!N351+Set!N351+Oct!N351+Nov!N351+Dic!N351</f>
        <v>1</v>
      </c>
      <c r="W351" s="13">
        <f>+Ene!O351+Feb!O351+Mar!O351+Abr!O351+May!O351+Jun!O351+Jul!O351+Ago!O351+Set!O351+Oct!O351+Nov!O351+Dic!O351</f>
        <v>0</v>
      </c>
      <c r="X351" s="13">
        <f t="shared" si="87"/>
        <v>2</v>
      </c>
      <c r="Y351" s="56">
        <f t="shared" si="88"/>
        <v>8.1684289263474081</v>
      </c>
      <c r="Z351" s="47">
        <f t="shared" si="89"/>
        <v>24.48451248132876</v>
      </c>
      <c r="AA351" s="14">
        <f>+Ene!P351+Feb!P351+Mar!P351+Abr!P351+May!P351+Jun!P351+Jul!P351+Ago!P351+Set!P351+Oct!P351+Nov!P351+Dic!P351</f>
        <v>0</v>
      </c>
      <c r="AB351" s="13">
        <f>+Ene!Q351+Feb!Q351+Mar!Q351+Abr!Q351+May!Q351+Jun!Q351+Jul!Q351+Ago!Q351+Set!Q351+Oct!Q351+Nov!Q351+Dic!Q351</f>
        <v>1</v>
      </c>
      <c r="AC351" s="13">
        <f>+Ene!R351+Feb!R351+Mar!R351+Abr!R351+May!R351+Jun!R351+Jul!R351+Ago!R351+Set!R351+Oct!R351+Nov!R351+Dic!R351</f>
        <v>4</v>
      </c>
      <c r="AD351" s="13">
        <f>+Ene!S351+Feb!S351+Mar!S351+Abr!S351+May!S351+Jun!S351+Jul!S351+Ago!S351+Set!S351+Oct!S351+Nov!S351+Dic!S351</f>
        <v>0</v>
      </c>
      <c r="AE351" s="13">
        <f t="shared" si="90"/>
        <v>5</v>
      </c>
      <c r="AF351" s="52">
        <v>61</v>
      </c>
      <c r="AG351" s="47">
        <f t="shared" si="91"/>
        <v>8.1967213114754092</v>
      </c>
      <c r="AH351" s="14">
        <f>+Ene!T351+Feb!T351+Mar!T351+Abr!T351+May!T351+Jun!T351+Jul!T351+Ago!T351+Set!T351+Oct!T351+Nov!T351+Dic!T351</f>
        <v>4</v>
      </c>
      <c r="AI351" s="13">
        <f>+Ene!U351+Feb!U351+Mar!U351+Abr!U351+May!U351+Jun!U351+Jul!U351+Ago!U351+Set!U351+Oct!U351+Nov!U351+Dic!U351</f>
        <v>0</v>
      </c>
      <c r="AJ351" s="13">
        <f>+Ene!V351+Feb!V351+Mar!V351+Abr!V351+May!V351+Jun!V351+Jul!V351+Ago!V351+Set!V351+Oct!V351+Nov!V351+Dic!V351</f>
        <v>0</v>
      </c>
      <c r="AK351" s="13">
        <f>+Ene!W351+Feb!W351+Mar!W351+Abr!W351+May!W351+Jun!W351+Jul!W351+Ago!W351+Set!W351+Oct!W351+Nov!W351+Dic!W351</f>
        <v>0</v>
      </c>
      <c r="AL351" s="13">
        <f t="shared" si="92"/>
        <v>4</v>
      </c>
      <c r="AM351" s="56">
        <f t="shared" si="93"/>
        <v>8.1684289263474081</v>
      </c>
      <c r="AN351" s="47">
        <f t="shared" si="94"/>
        <v>48.969024962657521</v>
      </c>
      <c r="AO351" s="62">
        <f t="shared" si="95"/>
        <v>3.1684289263474081</v>
      </c>
      <c r="AP351" s="40">
        <f>+Ene!X351+Feb!W351+Mar!W351+Abr!W351+May!W351+Jun!W351+Jul!W351+Ago!W351+Set!W351+Oct!W351+Nov!W351+Dic!W351</f>
        <v>0</v>
      </c>
      <c r="AQ351" s="59">
        <f t="shared" si="96"/>
        <v>0</v>
      </c>
      <c r="AR351" s="8">
        <f>+Ene!Y351+Feb!Y351+Mar!Y351+Abr!Y351+May!Y351+Jun!Y351+Jul!Y351+Ago!Y351+Set!Y351+Oct!Y351+Nov!Y351+Dic!Y351</f>
        <v>0</v>
      </c>
      <c r="AS351" s="59">
        <f t="shared" si="97"/>
        <v>0</v>
      </c>
      <c r="AT351" s="13">
        <f>+Ene!AA351+Feb!AA351+Mar!AA351+Abr!AA351+May!AA351+Jun!AA351+Jul!AA351+Ago!AA351+Set!AA351+Oct!AA351+Nov!AA351+Dic!AA351</f>
        <v>0</v>
      </c>
      <c r="AU351" s="13">
        <f>+Ene!AB351+Feb!AB351+Mar!AB351+Abr!AB351+May!AB351+Jun!AB351+Jul!AB351+Ago!AB351+Set!AB351+Oct!AB351+Nov!AB351+Dic!AB351</f>
        <v>0</v>
      </c>
      <c r="AV351" s="13">
        <f>+Ene!AC351+Feb!AC351+Mar!AC351+Abr!AC351+May!AC351+Jun!AC351+Jul!AC351+Ago!AC351+Set!AC351+Oct!AC351+Nov!AC351+Dic!AC351</f>
        <v>0</v>
      </c>
      <c r="AW351" s="14">
        <f t="shared" si="98"/>
        <v>0</v>
      </c>
      <c r="AX351" s="56">
        <f t="shared" si="99"/>
        <v>8.1684289263474081</v>
      </c>
      <c r="AY351" s="47">
        <f t="shared" si="100"/>
        <v>0</v>
      </c>
    </row>
    <row r="352" spans="1:51" x14ac:dyDescent="0.3">
      <c r="A352" s="79" t="s">
        <v>21</v>
      </c>
      <c r="B352" s="79" t="s">
        <v>238</v>
      </c>
      <c r="C352" s="80">
        <v>401</v>
      </c>
      <c r="D352" s="79" t="s">
        <v>7</v>
      </c>
      <c r="E352" s="79" t="s">
        <v>21</v>
      </c>
      <c r="F352" s="79" t="s">
        <v>238</v>
      </c>
      <c r="G352" s="81" t="s">
        <v>264</v>
      </c>
      <c r="H352" s="82">
        <v>301</v>
      </c>
      <c r="I352" s="84" t="s">
        <v>451</v>
      </c>
      <c r="J352" s="54">
        <v>14</v>
      </c>
      <c r="K352" s="54">
        <v>14</v>
      </c>
      <c r="L352" s="54">
        <v>15.540529187531128</v>
      </c>
      <c r="M352" s="54">
        <v>15.651532967442066</v>
      </c>
      <c r="N352" s="54">
        <v>31.192062154973193</v>
      </c>
      <c r="O352" s="54">
        <v>45.192062154973193</v>
      </c>
      <c r="P352" s="40">
        <f>+Ene!J352+Feb!J352+Mar!J352+Abr!J352+May!J352+Jun!J352+Jul!J352+Ago!J352+Set!J352+Oct!J352+Nov!J352+Dic!J352</f>
        <v>1</v>
      </c>
      <c r="Q352" s="8">
        <f>+Ene!K352+Feb!K352+Mar!K352+Abr!K352+May!K352+Jun!K352+Jul!K352+Ago!K352+Set!K352+Oct!K352+Nov!K352+Dic!K352</f>
        <v>1</v>
      </c>
      <c r="R352" s="42">
        <f>+Ene!L352+Feb!L352+Mar!L352+Abr!L352+May!L352+Jun!L352+Jul!L352+Ago!L352+Set!L352+Oct!L352+Nov!L352+Dic!L352</f>
        <v>1</v>
      </c>
      <c r="S352" s="54">
        <f t="shared" si="85"/>
        <v>14</v>
      </c>
      <c r="T352" s="51">
        <f t="shared" si="86"/>
        <v>7.1428571428571423</v>
      </c>
      <c r="U352" s="13">
        <f>+Ene!M352+Feb!M352+Mar!M352+Abr!M352+May!M352+Jun!M352+Jul!M352+Ago!M352+Set!M352+Oct!M352+Nov!M352+Dic!M352</f>
        <v>2</v>
      </c>
      <c r="V352" s="13">
        <f>+Ene!N352+Feb!N352+Mar!N352+Abr!N352+May!N352+Jun!N352+Jul!N352+Ago!N352+Set!N352+Oct!N352+Nov!N352+Dic!N352</f>
        <v>2</v>
      </c>
      <c r="W352" s="13">
        <f>+Ene!O352+Feb!O352+Mar!O352+Abr!O352+May!O352+Jun!O352+Jul!O352+Ago!O352+Set!O352+Oct!O352+Nov!O352+Dic!O352</f>
        <v>1</v>
      </c>
      <c r="X352" s="13">
        <f t="shared" si="87"/>
        <v>5</v>
      </c>
      <c r="Y352" s="56">
        <f t="shared" si="88"/>
        <v>45.192062154973193</v>
      </c>
      <c r="Z352" s="47">
        <f t="shared" si="89"/>
        <v>11.063889899190563</v>
      </c>
      <c r="AA352" s="14">
        <f>+Ene!P352+Feb!P352+Mar!P352+Abr!P352+May!P352+Jun!P352+Jul!P352+Ago!P352+Set!P352+Oct!P352+Nov!P352+Dic!P352</f>
        <v>0</v>
      </c>
      <c r="AB352" s="13">
        <f>+Ene!Q352+Feb!Q352+Mar!Q352+Abr!Q352+May!Q352+Jun!Q352+Jul!Q352+Ago!Q352+Set!Q352+Oct!Q352+Nov!Q352+Dic!Q352</f>
        <v>0</v>
      </c>
      <c r="AC352" s="13">
        <f>+Ene!R352+Feb!R352+Mar!R352+Abr!R352+May!R352+Jun!R352+Jul!R352+Ago!R352+Set!R352+Oct!R352+Nov!R352+Dic!R352</f>
        <v>7</v>
      </c>
      <c r="AD352" s="13">
        <f>+Ene!S352+Feb!S352+Mar!S352+Abr!S352+May!S352+Jun!S352+Jul!S352+Ago!S352+Set!S352+Oct!S352+Nov!S352+Dic!S352</f>
        <v>2</v>
      </c>
      <c r="AE352" s="13">
        <f t="shared" si="90"/>
        <v>9</v>
      </c>
      <c r="AF352" s="52">
        <v>0</v>
      </c>
      <c r="AG352" s="47">
        <f t="shared" si="91"/>
        <v>0</v>
      </c>
      <c r="AH352" s="14">
        <f>+Ene!T352+Feb!T352+Mar!T352+Abr!T352+May!T352+Jun!T352+Jul!T352+Ago!T352+Set!T352+Oct!T352+Nov!T352+Dic!T352</f>
        <v>2</v>
      </c>
      <c r="AI352" s="13">
        <f>+Ene!U352+Feb!U352+Mar!U352+Abr!U352+May!U352+Jun!U352+Jul!U352+Ago!U352+Set!U352+Oct!U352+Nov!U352+Dic!U352</f>
        <v>0</v>
      </c>
      <c r="AJ352" s="13">
        <f>+Ene!V352+Feb!V352+Mar!V352+Abr!V352+May!V352+Jun!V352+Jul!V352+Ago!V352+Set!V352+Oct!V352+Nov!V352+Dic!V352</f>
        <v>1</v>
      </c>
      <c r="AK352" s="13">
        <f>+Ene!W352+Feb!W352+Mar!W352+Abr!W352+May!W352+Jun!W352+Jul!W352+Ago!W352+Set!W352+Oct!W352+Nov!W352+Dic!W352</f>
        <v>0</v>
      </c>
      <c r="AL352" s="13">
        <f t="shared" si="92"/>
        <v>3</v>
      </c>
      <c r="AM352" s="56">
        <f t="shared" si="93"/>
        <v>45.192062154973193</v>
      </c>
      <c r="AN352" s="47">
        <f t="shared" si="94"/>
        <v>6.6383339395143377</v>
      </c>
      <c r="AO352" s="62">
        <f t="shared" si="95"/>
        <v>31.192062154973193</v>
      </c>
      <c r="AP352" s="40">
        <f>+Ene!X352+Feb!W352+Mar!W352+Abr!W352+May!W352+Jun!W352+Jul!W352+Ago!W352+Set!W352+Oct!W352+Nov!W352+Dic!W352</f>
        <v>0</v>
      </c>
      <c r="AQ352" s="59">
        <f t="shared" si="96"/>
        <v>0</v>
      </c>
      <c r="AR352" s="8">
        <f>+Ene!Y352+Feb!Y352+Mar!Y352+Abr!Y352+May!Y352+Jun!Y352+Jul!Y352+Ago!Y352+Set!Y352+Oct!Y352+Nov!Y352+Dic!Y352</f>
        <v>0</v>
      </c>
      <c r="AS352" s="59">
        <f t="shared" si="97"/>
        <v>0</v>
      </c>
      <c r="AT352" s="13">
        <f>+Ene!AA352+Feb!AA352+Mar!AA352+Abr!AA352+May!AA352+Jun!AA352+Jul!AA352+Ago!AA352+Set!AA352+Oct!AA352+Nov!AA352+Dic!AA352</f>
        <v>0</v>
      </c>
      <c r="AU352" s="13">
        <f>+Ene!AB352+Feb!AB352+Mar!AB352+Abr!AB352+May!AB352+Jun!AB352+Jul!AB352+Ago!AB352+Set!AB352+Oct!AB352+Nov!AB352+Dic!AB352</f>
        <v>0</v>
      </c>
      <c r="AV352" s="13">
        <f>+Ene!AC352+Feb!AC352+Mar!AC352+Abr!AC352+May!AC352+Jun!AC352+Jul!AC352+Ago!AC352+Set!AC352+Oct!AC352+Nov!AC352+Dic!AC352</f>
        <v>0</v>
      </c>
      <c r="AW352" s="14">
        <f t="shared" si="98"/>
        <v>0</v>
      </c>
      <c r="AX352" s="56">
        <f t="shared" si="99"/>
        <v>45.192062154973193</v>
      </c>
      <c r="AY352" s="47">
        <f t="shared" si="100"/>
        <v>0</v>
      </c>
    </row>
    <row r="353" spans="1:51" x14ac:dyDescent="0.3">
      <c r="A353" s="79" t="s">
        <v>21</v>
      </c>
      <c r="B353" s="79" t="s">
        <v>238</v>
      </c>
      <c r="C353" s="80">
        <v>401</v>
      </c>
      <c r="D353" s="79" t="s">
        <v>7</v>
      </c>
      <c r="E353" s="79" t="s">
        <v>21</v>
      </c>
      <c r="F353" s="79" t="s">
        <v>238</v>
      </c>
      <c r="G353" s="81" t="s">
        <v>264</v>
      </c>
      <c r="H353" s="82">
        <v>6992</v>
      </c>
      <c r="I353" s="84" t="s">
        <v>452</v>
      </c>
      <c r="J353" s="54">
        <v>7</v>
      </c>
      <c r="K353" s="54">
        <v>7</v>
      </c>
      <c r="L353" s="54">
        <v>6.550875991994797</v>
      </c>
      <c r="M353" s="54">
        <v>6.5976679633661881</v>
      </c>
      <c r="N353" s="54">
        <v>13.148543955360985</v>
      </c>
      <c r="O353" s="54">
        <v>20.148543955360985</v>
      </c>
      <c r="P353" s="40">
        <f>+Ene!J353+Feb!J353+Mar!J353+Abr!J353+May!J353+Jun!J353+Jul!J353+Ago!J353+Set!J353+Oct!J353+Nov!J353+Dic!J353</f>
        <v>3</v>
      </c>
      <c r="Q353" s="8">
        <f>+Ene!K353+Feb!K353+Mar!K353+Abr!K353+May!K353+Jun!K353+Jul!K353+Ago!K353+Set!K353+Oct!K353+Nov!K353+Dic!K353</f>
        <v>2</v>
      </c>
      <c r="R353" s="42">
        <f>+Ene!L353+Feb!L353+Mar!L353+Abr!L353+May!L353+Jun!L353+Jul!L353+Ago!L353+Set!L353+Oct!L353+Nov!L353+Dic!L353</f>
        <v>2</v>
      </c>
      <c r="S353" s="54">
        <f t="shared" si="85"/>
        <v>7</v>
      </c>
      <c r="T353" s="51">
        <f t="shared" si="86"/>
        <v>28.571428571428569</v>
      </c>
      <c r="U353" s="13">
        <f>+Ene!M353+Feb!M353+Mar!M353+Abr!M353+May!M353+Jun!M353+Jul!M353+Ago!M353+Set!M353+Oct!M353+Nov!M353+Dic!M353</f>
        <v>0</v>
      </c>
      <c r="V353" s="13">
        <f>+Ene!N353+Feb!N353+Mar!N353+Abr!N353+May!N353+Jun!N353+Jul!N353+Ago!N353+Set!N353+Oct!N353+Nov!N353+Dic!N353</f>
        <v>0</v>
      </c>
      <c r="W353" s="13">
        <f>+Ene!O353+Feb!O353+Mar!O353+Abr!O353+May!O353+Jun!O353+Jul!O353+Ago!O353+Set!O353+Oct!O353+Nov!O353+Dic!O353</f>
        <v>0</v>
      </c>
      <c r="X353" s="13">
        <f t="shared" si="87"/>
        <v>0</v>
      </c>
      <c r="Y353" s="56">
        <f t="shared" si="88"/>
        <v>20.148543955360985</v>
      </c>
      <c r="Z353" s="47">
        <f t="shared" si="89"/>
        <v>0</v>
      </c>
      <c r="AA353" s="14">
        <f>+Ene!P353+Feb!P353+Mar!P353+Abr!P353+May!P353+Jun!P353+Jul!P353+Ago!P353+Set!P353+Oct!P353+Nov!P353+Dic!P353</f>
        <v>0</v>
      </c>
      <c r="AB353" s="13">
        <f>+Ene!Q353+Feb!Q353+Mar!Q353+Abr!Q353+May!Q353+Jun!Q353+Jul!Q353+Ago!Q353+Set!Q353+Oct!Q353+Nov!Q353+Dic!Q353</f>
        <v>2</v>
      </c>
      <c r="AC353" s="13">
        <f>+Ene!R353+Feb!R353+Mar!R353+Abr!R353+May!R353+Jun!R353+Jul!R353+Ago!R353+Set!R353+Oct!R353+Nov!R353+Dic!R353</f>
        <v>4</v>
      </c>
      <c r="AD353" s="13">
        <f>+Ene!S353+Feb!S353+Mar!S353+Abr!S353+May!S353+Jun!S353+Jul!S353+Ago!S353+Set!S353+Oct!S353+Nov!S353+Dic!S353</f>
        <v>1</v>
      </c>
      <c r="AE353" s="13">
        <f t="shared" si="90"/>
        <v>7</v>
      </c>
      <c r="AF353" s="52">
        <v>0</v>
      </c>
      <c r="AG353" s="47">
        <f t="shared" si="91"/>
        <v>0</v>
      </c>
      <c r="AH353" s="14">
        <f>+Ene!T353+Feb!T353+Mar!T353+Abr!T353+May!T353+Jun!T353+Jul!T353+Ago!T353+Set!T353+Oct!T353+Nov!T353+Dic!T353</f>
        <v>0</v>
      </c>
      <c r="AI353" s="13">
        <f>+Ene!U353+Feb!U353+Mar!U353+Abr!U353+May!U353+Jun!U353+Jul!U353+Ago!U353+Set!U353+Oct!U353+Nov!U353+Dic!U353</f>
        <v>0</v>
      </c>
      <c r="AJ353" s="13">
        <f>+Ene!V353+Feb!V353+Mar!V353+Abr!V353+May!V353+Jun!V353+Jul!V353+Ago!V353+Set!V353+Oct!V353+Nov!V353+Dic!V353</f>
        <v>0</v>
      </c>
      <c r="AK353" s="13">
        <f>+Ene!W353+Feb!W353+Mar!W353+Abr!W353+May!W353+Jun!W353+Jul!W353+Ago!W353+Set!W353+Oct!W353+Nov!W353+Dic!W353</f>
        <v>0</v>
      </c>
      <c r="AL353" s="13">
        <f t="shared" si="92"/>
        <v>0</v>
      </c>
      <c r="AM353" s="56">
        <f t="shared" si="93"/>
        <v>20.148543955360985</v>
      </c>
      <c r="AN353" s="47">
        <f t="shared" si="94"/>
        <v>0</v>
      </c>
      <c r="AO353" s="62">
        <f t="shared" si="95"/>
        <v>13.148543955360985</v>
      </c>
      <c r="AP353" s="40">
        <f>+Ene!X353+Feb!W353+Mar!W353+Abr!W353+May!W353+Jun!W353+Jul!W353+Ago!W353+Set!W353+Oct!W353+Nov!W353+Dic!W353</f>
        <v>0</v>
      </c>
      <c r="AQ353" s="59">
        <f t="shared" si="96"/>
        <v>0</v>
      </c>
      <c r="AR353" s="8">
        <f>+Ene!Y353+Feb!Y353+Mar!Y353+Abr!Y353+May!Y353+Jun!Y353+Jul!Y353+Ago!Y353+Set!Y353+Oct!Y353+Nov!Y353+Dic!Y353</f>
        <v>0</v>
      </c>
      <c r="AS353" s="59">
        <f t="shared" si="97"/>
        <v>0</v>
      </c>
      <c r="AT353" s="13">
        <f>+Ene!AA353+Feb!AA353+Mar!AA353+Abr!AA353+May!AA353+Jun!AA353+Jul!AA353+Ago!AA353+Set!AA353+Oct!AA353+Nov!AA353+Dic!AA353</f>
        <v>0</v>
      </c>
      <c r="AU353" s="13">
        <f>+Ene!AB353+Feb!AB353+Mar!AB353+Abr!AB353+May!AB353+Jun!AB353+Jul!AB353+Ago!AB353+Set!AB353+Oct!AB353+Nov!AB353+Dic!AB353</f>
        <v>0</v>
      </c>
      <c r="AV353" s="13">
        <f>+Ene!AC353+Feb!AC353+Mar!AC353+Abr!AC353+May!AC353+Jun!AC353+Jul!AC353+Ago!AC353+Set!AC353+Oct!AC353+Nov!AC353+Dic!AC353</f>
        <v>0</v>
      </c>
      <c r="AW353" s="14">
        <f t="shared" si="98"/>
        <v>0</v>
      </c>
      <c r="AX353" s="56">
        <f t="shared" si="99"/>
        <v>20.148543955360985</v>
      </c>
      <c r="AY353" s="47">
        <f t="shared" si="100"/>
        <v>0</v>
      </c>
    </row>
    <row r="354" spans="1:51" x14ac:dyDescent="0.3">
      <c r="A354" s="79" t="s">
        <v>21</v>
      </c>
      <c r="B354" s="79" t="s">
        <v>20</v>
      </c>
      <c r="C354" s="80">
        <v>401</v>
      </c>
      <c r="D354" s="79" t="s">
        <v>7</v>
      </c>
      <c r="E354" s="79" t="s">
        <v>21</v>
      </c>
      <c r="F354" s="79" t="s">
        <v>20</v>
      </c>
      <c r="G354" s="81" t="s">
        <v>251</v>
      </c>
      <c r="H354" s="82">
        <v>187</v>
      </c>
      <c r="I354" s="84" t="s">
        <v>612</v>
      </c>
      <c r="J354" s="54">
        <v>180</v>
      </c>
      <c r="K354" s="54">
        <v>180</v>
      </c>
      <c r="L354" s="54">
        <v>135.88825092777725</v>
      </c>
      <c r="M354" s="54">
        <v>129.40267531531518</v>
      </c>
      <c r="N354" s="54">
        <v>265.29092624309243</v>
      </c>
      <c r="O354" s="54">
        <v>445.29092624309237</v>
      </c>
      <c r="P354" s="40">
        <f>+Ene!J354+Feb!J354+Mar!J354+Abr!J354+May!J354+Jun!J354+Jul!J354+Ago!J354+Set!J354+Oct!J354+Nov!J354+Dic!J354</f>
        <v>18</v>
      </c>
      <c r="Q354" s="8">
        <f>+Ene!K354+Feb!K354+Mar!K354+Abr!K354+May!K354+Jun!K354+Jul!K354+Ago!K354+Set!K354+Oct!K354+Nov!K354+Dic!K354</f>
        <v>23</v>
      </c>
      <c r="R354" s="42">
        <f>+Ene!L354+Feb!L354+Mar!L354+Abr!L354+May!L354+Jun!L354+Jul!L354+Ago!L354+Set!L354+Oct!L354+Nov!L354+Dic!L354</f>
        <v>21</v>
      </c>
      <c r="S354" s="54">
        <f t="shared" si="85"/>
        <v>180</v>
      </c>
      <c r="T354" s="51">
        <f t="shared" si="86"/>
        <v>11.666666666666666</v>
      </c>
      <c r="U354" s="13">
        <f>+Ene!M354+Feb!M354+Mar!M354+Abr!M354+May!M354+Jun!M354+Jul!M354+Ago!M354+Set!M354+Oct!M354+Nov!M354+Dic!M354</f>
        <v>12</v>
      </c>
      <c r="V354" s="13">
        <f>+Ene!N354+Feb!N354+Mar!N354+Abr!N354+May!N354+Jun!N354+Jul!N354+Ago!N354+Set!N354+Oct!N354+Nov!N354+Dic!N354</f>
        <v>14</v>
      </c>
      <c r="W354" s="13">
        <f>+Ene!O354+Feb!O354+Mar!O354+Abr!O354+May!O354+Jun!O354+Jul!O354+Ago!O354+Set!O354+Oct!O354+Nov!O354+Dic!O354</f>
        <v>18</v>
      </c>
      <c r="X354" s="13">
        <f t="shared" si="87"/>
        <v>44</v>
      </c>
      <c r="Y354" s="56">
        <f t="shared" si="88"/>
        <v>445.29092624309237</v>
      </c>
      <c r="Z354" s="47">
        <f t="shared" si="89"/>
        <v>9.8811804613282419</v>
      </c>
      <c r="AA354" s="14">
        <f>+Ene!P354+Feb!P354+Mar!P354+Abr!P354+May!P354+Jun!P354+Jul!P354+Ago!P354+Set!P354+Oct!P354+Nov!P354+Dic!P354</f>
        <v>0</v>
      </c>
      <c r="AB354" s="13">
        <f>+Ene!Q354+Feb!Q354+Mar!Q354+Abr!Q354+May!Q354+Jun!Q354+Jul!Q354+Ago!Q354+Set!Q354+Oct!Q354+Nov!Q354+Dic!Q354</f>
        <v>18</v>
      </c>
      <c r="AC354" s="13">
        <f>+Ene!R354+Feb!R354+Mar!R354+Abr!R354+May!R354+Jun!R354+Jul!R354+Ago!R354+Set!R354+Oct!R354+Nov!R354+Dic!R354</f>
        <v>35</v>
      </c>
      <c r="AD354" s="13">
        <f>+Ene!S354+Feb!S354+Mar!S354+Abr!S354+May!S354+Jun!S354+Jul!S354+Ago!S354+Set!S354+Oct!S354+Nov!S354+Dic!S354</f>
        <v>47</v>
      </c>
      <c r="AE354" s="13">
        <f t="shared" si="90"/>
        <v>100</v>
      </c>
      <c r="AF354" s="52">
        <v>0</v>
      </c>
      <c r="AG354" s="47">
        <f t="shared" si="91"/>
        <v>0</v>
      </c>
      <c r="AH354" s="14">
        <f>+Ene!T354+Feb!T354+Mar!T354+Abr!T354+May!T354+Jun!T354+Jul!T354+Ago!T354+Set!T354+Oct!T354+Nov!T354+Dic!T354</f>
        <v>34</v>
      </c>
      <c r="AI354" s="13">
        <f>+Ene!U354+Feb!U354+Mar!U354+Abr!U354+May!U354+Jun!U354+Jul!U354+Ago!U354+Set!U354+Oct!U354+Nov!U354+Dic!U354</f>
        <v>55</v>
      </c>
      <c r="AJ354" s="13">
        <f>+Ene!V354+Feb!V354+Mar!V354+Abr!V354+May!V354+Jun!V354+Jul!V354+Ago!V354+Set!V354+Oct!V354+Nov!V354+Dic!V354</f>
        <v>4</v>
      </c>
      <c r="AK354" s="13">
        <f>+Ene!W354+Feb!W354+Mar!W354+Abr!W354+May!W354+Jun!W354+Jul!W354+Ago!W354+Set!W354+Oct!W354+Nov!W354+Dic!W354</f>
        <v>7</v>
      </c>
      <c r="AL354" s="13">
        <f t="shared" si="92"/>
        <v>100</v>
      </c>
      <c r="AM354" s="56">
        <f t="shared" si="93"/>
        <v>445.29092624309237</v>
      </c>
      <c r="AN354" s="47">
        <f t="shared" si="94"/>
        <v>22.457228321200549</v>
      </c>
      <c r="AO354" s="62">
        <f t="shared" si="95"/>
        <v>265.29092624309243</v>
      </c>
      <c r="AP354" s="40">
        <f>+Ene!X354+Feb!W354+Mar!W354+Abr!W354+May!W354+Jun!W354+Jul!W354+Ago!W354+Set!W354+Oct!W354+Nov!W354+Dic!W354</f>
        <v>0</v>
      </c>
      <c r="AQ354" s="59">
        <f t="shared" si="96"/>
        <v>0</v>
      </c>
      <c r="AR354" s="8">
        <f>+Ene!Y354+Feb!Y354+Mar!Y354+Abr!Y354+May!Y354+Jun!Y354+Jul!Y354+Ago!Y354+Set!Y354+Oct!Y354+Nov!Y354+Dic!Y354</f>
        <v>0</v>
      </c>
      <c r="AS354" s="59">
        <f t="shared" si="97"/>
        <v>0</v>
      </c>
      <c r="AT354" s="13">
        <f>+Ene!AA354+Feb!AA354+Mar!AA354+Abr!AA354+May!AA354+Jun!AA354+Jul!AA354+Ago!AA354+Set!AA354+Oct!AA354+Nov!AA354+Dic!AA354</f>
        <v>0</v>
      </c>
      <c r="AU354" s="13">
        <f>+Ene!AB354+Feb!AB354+Mar!AB354+Abr!AB354+May!AB354+Jun!AB354+Jul!AB354+Ago!AB354+Set!AB354+Oct!AB354+Nov!AB354+Dic!AB354</f>
        <v>0</v>
      </c>
      <c r="AV354" s="13">
        <f>+Ene!AC354+Feb!AC354+Mar!AC354+Abr!AC354+May!AC354+Jun!AC354+Jul!AC354+Ago!AC354+Set!AC354+Oct!AC354+Nov!AC354+Dic!AC354</f>
        <v>0</v>
      </c>
      <c r="AW354" s="14">
        <f t="shared" si="98"/>
        <v>0</v>
      </c>
      <c r="AX354" s="56">
        <f t="shared" si="99"/>
        <v>445.29092624309237</v>
      </c>
      <c r="AY354" s="47">
        <f t="shared" si="100"/>
        <v>0</v>
      </c>
    </row>
    <row r="355" spans="1:51" x14ac:dyDescent="0.3">
      <c r="A355" s="79" t="s">
        <v>21</v>
      </c>
      <c r="B355" s="79" t="s">
        <v>20</v>
      </c>
      <c r="C355" s="80">
        <v>401</v>
      </c>
      <c r="D355" s="79" t="s">
        <v>7</v>
      </c>
      <c r="E355" s="79" t="s">
        <v>21</v>
      </c>
      <c r="F355" s="79" t="s">
        <v>20</v>
      </c>
      <c r="G355" s="81" t="s">
        <v>264</v>
      </c>
      <c r="H355" s="82">
        <v>9723</v>
      </c>
      <c r="I355" s="84" t="s">
        <v>453</v>
      </c>
      <c r="J355" s="54">
        <v>24</v>
      </c>
      <c r="K355" s="54">
        <v>24</v>
      </c>
      <c r="L355" s="54">
        <v>38.751238276641445</v>
      </c>
      <c r="M355" s="54">
        <v>36.901747358892656</v>
      </c>
      <c r="N355" s="54">
        <v>75.652985635534094</v>
      </c>
      <c r="O355" s="54">
        <v>99.652985635534094</v>
      </c>
      <c r="P355" s="40">
        <f>+Ene!J355+Feb!J355+Mar!J355+Abr!J355+May!J355+Jun!J355+Jul!J355+Ago!J355+Set!J355+Oct!J355+Nov!J355+Dic!J355</f>
        <v>2</v>
      </c>
      <c r="Q355" s="8">
        <f>+Ene!K355+Feb!K355+Mar!K355+Abr!K355+May!K355+Jun!K355+Jul!K355+Ago!K355+Set!K355+Oct!K355+Nov!K355+Dic!K355</f>
        <v>0</v>
      </c>
      <c r="R355" s="42">
        <f>+Ene!L355+Feb!L355+Mar!L355+Abr!L355+May!L355+Jun!L355+Jul!L355+Ago!L355+Set!L355+Oct!L355+Nov!L355+Dic!L355</f>
        <v>3</v>
      </c>
      <c r="S355" s="54">
        <f t="shared" si="85"/>
        <v>24</v>
      </c>
      <c r="T355" s="51">
        <f t="shared" si="86"/>
        <v>12.5</v>
      </c>
      <c r="U355" s="13">
        <f>+Ene!M355+Feb!M355+Mar!M355+Abr!M355+May!M355+Jun!M355+Jul!M355+Ago!M355+Set!M355+Oct!M355+Nov!M355+Dic!M355</f>
        <v>2</v>
      </c>
      <c r="V355" s="13">
        <f>+Ene!N355+Feb!N355+Mar!N355+Abr!N355+May!N355+Jun!N355+Jul!N355+Ago!N355+Set!N355+Oct!N355+Nov!N355+Dic!N355</f>
        <v>6</v>
      </c>
      <c r="W355" s="13">
        <f>+Ene!O355+Feb!O355+Mar!O355+Abr!O355+May!O355+Jun!O355+Jul!O355+Ago!O355+Set!O355+Oct!O355+Nov!O355+Dic!O355</f>
        <v>1</v>
      </c>
      <c r="X355" s="13">
        <f t="shared" si="87"/>
        <v>9</v>
      </c>
      <c r="Y355" s="56">
        <f t="shared" si="88"/>
        <v>99.652985635534094</v>
      </c>
      <c r="Z355" s="47">
        <f t="shared" si="89"/>
        <v>9.0313400472677809</v>
      </c>
      <c r="AA355" s="14">
        <f>+Ene!P355+Feb!P355+Mar!P355+Abr!P355+May!P355+Jun!P355+Jul!P355+Ago!P355+Set!P355+Oct!P355+Nov!P355+Dic!P355</f>
        <v>0</v>
      </c>
      <c r="AB355" s="13">
        <f>+Ene!Q355+Feb!Q355+Mar!Q355+Abr!Q355+May!Q355+Jun!Q355+Jul!Q355+Ago!Q355+Set!Q355+Oct!Q355+Nov!Q355+Dic!Q355</f>
        <v>0</v>
      </c>
      <c r="AC355" s="13">
        <f>+Ene!R355+Feb!R355+Mar!R355+Abr!R355+May!R355+Jun!R355+Jul!R355+Ago!R355+Set!R355+Oct!R355+Nov!R355+Dic!R355</f>
        <v>2</v>
      </c>
      <c r="AD355" s="13">
        <f>+Ene!S355+Feb!S355+Mar!S355+Abr!S355+May!S355+Jun!S355+Jul!S355+Ago!S355+Set!S355+Oct!S355+Nov!S355+Dic!S355</f>
        <v>6</v>
      </c>
      <c r="AE355" s="13">
        <f t="shared" si="90"/>
        <v>8</v>
      </c>
      <c r="AF355" s="52">
        <v>0</v>
      </c>
      <c r="AG355" s="47">
        <f t="shared" si="91"/>
        <v>0</v>
      </c>
      <c r="AH355" s="14">
        <f>+Ene!T355+Feb!T355+Mar!T355+Abr!T355+May!T355+Jun!T355+Jul!T355+Ago!T355+Set!T355+Oct!T355+Nov!T355+Dic!T355</f>
        <v>4</v>
      </c>
      <c r="AI355" s="13">
        <f>+Ene!U355+Feb!U355+Mar!U355+Abr!U355+May!U355+Jun!U355+Jul!U355+Ago!U355+Set!U355+Oct!U355+Nov!U355+Dic!U355</f>
        <v>3</v>
      </c>
      <c r="AJ355" s="13">
        <f>+Ene!V355+Feb!V355+Mar!V355+Abr!V355+May!V355+Jun!V355+Jul!V355+Ago!V355+Set!V355+Oct!V355+Nov!V355+Dic!V355</f>
        <v>0</v>
      </c>
      <c r="AK355" s="13">
        <f>+Ene!W355+Feb!W355+Mar!W355+Abr!W355+May!W355+Jun!W355+Jul!W355+Ago!W355+Set!W355+Oct!W355+Nov!W355+Dic!W355</f>
        <v>0</v>
      </c>
      <c r="AL355" s="13">
        <f t="shared" si="92"/>
        <v>7</v>
      </c>
      <c r="AM355" s="56">
        <f t="shared" si="93"/>
        <v>99.652985635534094</v>
      </c>
      <c r="AN355" s="47">
        <f t="shared" si="94"/>
        <v>7.0243755923193856</v>
      </c>
      <c r="AO355" s="62">
        <f t="shared" si="95"/>
        <v>75.652985635534094</v>
      </c>
      <c r="AP355" s="40">
        <f>+Ene!X355+Feb!W355+Mar!W355+Abr!W355+May!W355+Jun!W355+Jul!W355+Ago!W355+Set!W355+Oct!W355+Nov!W355+Dic!W355</f>
        <v>0</v>
      </c>
      <c r="AQ355" s="59">
        <f t="shared" si="96"/>
        <v>0</v>
      </c>
      <c r="AR355" s="8">
        <f>+Ene!Y355+Feb!Y355+Mar!Y355+Abr!Y355+May!Y355+Jun!Y355+Jul!Y355+Ago!Y355+Set!Y355+Oct!Y355+Nov!Y355+Dic!Y355</f>
        <v>0</v>
      </c>
      <c r="AS355" s="59">
        <f t="shared" si="97"/>
        <v>0</v>
      </c>
      <c r="AT355" s="13">
        <f>+Ene!AA355+Feb!AA355+Mar!AA355+Abr!AA355+May!AA355+Jun!AA355+Jul!AA355+Ago!AA355+Set!AA355+Oct!AA355+Nov!AA355+Dic!AA355</f>
        <v>0</v>
      </c>
      <c r="AU355" s="13">
        <f>+Ene!AB355+Feb!AB355+Mar!AB355+Abr!AB355+May!AB355+Jun!AB355+Jul!AB355+Ago!AB355+Set!AB355+Oct!AB355+Nov!AB355+Dic!AB355</f>
        <v>0</v>
      </c>
      <c r="AV355" s="13">
        <f>+Ene!AC355+Feb!AC355+Mar!AC355+Abr!AC355+May!AC355+Jun!AC355+Jul!AC355+Ago!AC355+Set!AC355+Oct!AC355+Nov!AC355+Dic!AC355</f>
        <v>0</v>
      </c>
      <c r="AW355" s="14">
        <f t="shared" si="98"/>
        <v>0</v>
      </c>
      <c r="AX355" s="56">
        <f t="shared" si="99"/>
        <v>99.652985635534094</v>
      </c>
      <c r="AY355" s="47">
        <f t="shared" si="100"/>
        <v>0</v>
      </c>
    </row>
    <row r="356" spans="1:51" x14ac:dyDescent="0.3">
      <c r="A356" s="79" t="s">
        <v>21</v>
      </c>
      <c r="B356" s="79" t="s">
        <v>20</v>
      </c>
      <c r="C356" s="80">
        <v>401</v>
      </c>
      <c r="D356" s="79" t="s">
        <v>7</v>
      </c>
      <c r="E356" s="79" t="s">
        <v>21</v>
      </c>
      <c r="F356" s="79" t="s">
        <v>20</v>
      </c>
      <c r="G356" s="81" t="s">
        <v>263</v>
      </c>
      <c r="H356" s="82">
        <v>186</v>
      </c>
      <c r="I356" s="84" t="s">
        <v>613</v>
      </c>
      <c r="J356" s="54">
        <v>70</v>
      </c>
      <c r="K356" s="54">
        <v>70</v>
      </c>
      <c r="L356" s="54">
        <v>68.526688622835906</v>
      </c>
      <c r="M356" s="54">
        <v>65.256096665836921</v>
      </c>
      <c r="N356" s="54">
        <v>133.78278528867281</v>
      </c>
      <c r="O356" s="54">
        <v>203.78278528867281</v>
      </c>
      <c r="P356" s="40">
        <f>+Ene!J356+Feb!J356+Mar!J356+Abr!J356+May!J356+Jun!J356+Jul!J356+Ago!J356+Set!J356+Oct!J356+Nov!J356+Dic!J356</f>
        <v>13</v>
      </c>
      <c r="Q356" s="8">
        <f>+Ene!K356+Feb!K356+Mar!K356+Abr!K356+May!K356+Jun!K356+Jul!K356+Ago!K356+Set!K356+Oct!K356+Nov!K356+Dic!K356</f>
        <v>10</v>
      </c>
      <c r="R356" s="42">
        <f>+Ene!L356+Feb!L356+Mar!L356+Abr!L356+May!L356+Jun!L356+Jul!L356+Ago!L356+Set!L356+Oct!L356+Nov!L356+Dic!L356</f>
        <v>8</v>
      </c>
      <c r="S356" s="54">
        <f t="shared" si="85"/>
        <v>70</v>
      </c>
      <c r="T356" s="51">
        <f t="shared" si="86"/>
        <v>11.428571428571429</v>
      </c>
      <c r="U356" s="13">
        <f>+Ene!M356+Feb!M356+Mar!M356+Abr!M356+May!M356+Jun!M356+Jul!M356+Ago!M356+Set!M356+Oct!M356+Nov!M356+Dic!M356</f>
        <v>4</v>
      </c>
      <c r="V356" s="13">
        <f>+Ene!N356+Feb!N356+Mar!N356+Abr!N356+May!N356+Jun!N356+Jul!N356+Ago!N356+Set!N356+Oct!N356+Nov!N356+Dic!N356</f>
        <v>6</v>
      </c>
      <c r="W356" s="13">
        <f>+Ene!O356+Feb!O356+Mar!O356+Abr!O356+May!O356+Jun!O356+Jul!O356+Ago!O356+Set!O356+Oct!O356+Nov!O356+Dic!O356</f>
        <v>4</v>
      </c>
      <c r="X356" s="13">
        <f t="shared" si="87"/>
        <v>14</v>
      </c>
      <c r="Y356" s="56">
        <f t="shared" si="88"/>
        <v>203.78278528867281</v>
      </c>
      <c r="Z356" s="47">
        <f t="shared" si="89"/>
        <v>6.870060186962311</v>
      </c>
      <c r="AA356" s="14">
        <f>+Ene!P356+Feb!P356+Mar!P356+Abr!P356+May!P356+Jun!P356+Jul!P356+Ago!P356+Set!P356+Oct!P356+Nov!P356+Dic!P356</f>
        <v>0</v>
      </c>
      <c r="AB356" s="13">
        <f>+Ene!Q356+Feb!Q356+Mar!Q356+Abr!Q356+May!Q356+Jun!Q356+Jul!Q356+Ago!Q356+Set!Q356+Oct!Q356+Nov!Q356+Dic!Q356</f>
        <v>6</v>
      </c>
      <c r="AC356" s="13">
        <f>+Ene!R356+Feb!R356+Mar!R356+Abr!R356+May!R356+Jun!R356+Jul!R356+Ago!R356+Set!R356+Oct!R356+Nov!R356+Dic!R356</f>
        <v>15</v>
      </c>
      <c r="AD356" s="13">
        <f>+Ene!S356+Feb!S356+Mar!S356+Abr!S356+May!S356+Jun!S356+Jul!S356+Ago!S356+Set!S356+Oct!S356+Nov!S356+Dic!S356</f>
        <v>7</v>
      </c>
      <c r="AE356" s="13">
        <f t="shared" si="90"/>
        <v>28</v>
      </c>
      <c r="AF356" s="52">
        <v>0</v>
      </c>
      <c r="AG356" s="47">
        <f t="shared" si="91"/>
        <v>0</v>
      </c>
      <c r="AH356" s="14">
        <f>+Ene!T356+Feb!T356+Mar!T356+Abr!T356+May!T356+Jun!T356+Jul!T356+Ago!T356+Set!T356+Oct!T356+Nov!T356+Dic!T356</f>
        <v>42</v>
      </c>
      <c r="AI356" s="13">
        <f>+Ene!U356+Feb!U356+Mar!U356+Abr!U356+May!U356+Jun!U356+Jul!U356+Ago!U356+Set!U356+Oct!U356+Nov!U356+Dic!U356</f>
        <v>25</v>
      </c>
      <c r="AJ356" s="13">
        <f>+Ene!V356+Feb!V356+Mar!V356+Abr!V356+May!V356+Jun!V356+Jul!V356+Ago!V356+Set!V356+Oct!V356+Nov!V356+Dic!V356</f>
        <v>28</v>
      </c>
      <c r="AK356" s="13">
        <f>+Ene!W356+Feb!W356+Mar!W356+Abr!W356+May!W356+Jun!W356+Jul!W356+Ago!W356+Set!W356+Oct!W356+Nov!W356+Dic!W356</f>
        <v>14</v>
      </c>
      <c r="AL356" s="13">
        <f t="shared" si="92"/>
        <v>109</v>
      </c>
      <c r="AM356" s="56">
        <f t="shared" si="93"/>
        <v>203.78278528867281</v>
      </c>
      <c r="AN356" s="47">
        <f t="shared" si="94"/>
        <v>53.488325741349421</v>
      </c>
      <c r="AO356" s="62">
        <f t="shared" si="95"/>
        <v>133.78278528867281</v>
      </c>
      <c r="AP356" s="40">
        <f>+Ene!X356+Feb!W356+Mar!W356+Abr!W356+May!W356+Jun!W356+Jul!W356+Ago!W356+Set!W356+Oct!W356+Nov!W356+Dic!W356</f>
        <v>6</v>
      </c>
      <c r="AQ356" s="59">
        <f t="shared" si="96"/>
        <v>4.4848819577596366</v>
      </c>
      <c r="AR356" s="8">
        <f>+Ene!Y356+Feb!Y356+Mar!Y356+Abr!Y356+May!Y356+Jun!Y356+Jul!Y356+Ago!Y356+Set!Y356+Oct!Y356+Nov!Y356+Dic!Y356</f>
        <v>9</v>
      </c>
      <c r="AS356" s="59">
        <f t="shared" si="97"/>
        <v>6.727322936639454</v>
      </c>
      <c r="AT356" s="13">
        <f>+Ene!AA356+Feb!AA356+Mar!AA356+Abr!AA356+May!AA356+Jun!AA356+Jul!AA356+Ago!AA356+Set!AA356+Oct!AA356+Nov!AA356+Dic!AA356</f>
        <v>8</v>
      </c>
      <c r="AU356" s="13">
        <f>+Ene!AB356+Feb!AB356+Mar!AB356+Abr!AB356+May!AB356+Jun!AB356+Jul!AB356+Ago!AB356+Set!AB356+Oct!AB356+Nov!AB356+Dic!AB356</f>
        <v>9</v>
      </c>
      <c r="AV356" s="13">
        <f>+Ene!AC356+Feb!AC356+Mar!AC356+Abr!AC356+May!AC356+Jun!AC356+Jul!AC356+Ago!AC356+Set!AC356+Oct!AC356+Nov!AC356+Dic!AC356</f>
        <v>2</v>
      </c>
      <c r="AW356" s="14">
        <f t="shared" si="98"/>
        <v>19</v>
      </c>
      <c r="AX356" s="56">
        <f t="shared" si="99"/>
        <v>203.78278528867281</v>
      </c>
      <c r="AY356" s="47">
        <f t="shared" si="100"/>
        <v>9.323653110877423</v>
      </c>
    </row>
    <row r="357" spans="1:51" x14ac:dyDescent="0.3">
      <c r="A357" s="79" t="s">
        <v>21</v>
      </c>
      <c r="B357" s="79" t="s">
        <v>20</v>
      </c>
      <c r="C357" s="80">
        <v>401</v>
      </c>
      <c r="D357" s="79" t="s">
        <v>7</v>
      </c>
      <c r="E357" s="79" t="s">
        <v>21</v>
      </c>
      <c r="F357" s="79" t="s">
        <v>20</v>
      </c>
      <c r="G357" s="81" t="s">
        <v>264</v>
      </c>
      <c r="H357" s="82">
        <v>11687</v>
      </c>
      <c r="I357" s="84" t="s">
        <v>614</v>
      </c>
      <c r="J357" s="54">
        <v>15</v>
      </c>
      <c r="K357" s="54">
        <v>15</v>
      </c>
      <c r="L357" s="54">
        <v>33.09821799352337</v>
      </c>
      <c r="M357" s="54">
        <v>31.518530316559758</v>
      </c>
      <c r="N357" s="54">
        <v>64.616748310083125</v>
      </c>
      <c r="O357" s="54">
        <v>79.616748310083125</v>
      </c>
      <c r="P357" s="40">
        <f>+Ene!J357+Feb!J357+Mar!J357+Abr!J357+May!J357+Jun!J357+Jul!J357+Ago!J357+Set!J357+Oct!J357+Nov!J357+Dic!J357</f>
        <v>0</v>
      </c>
      <c r="Q357" s="8">
        <f>+Ene!K357+Feb!K357+Mar!K357+Abr!K357+May!K357+Jun!K357+Jul!K357+Ago!K357+Set!K357+Oct!K357+Nov!K357+Dic!K357</f>
        <v>2</v>
      </c>
      <c r="R357" s="42">
        <f>+Ene!L357+Feb!L357+Mar!L357+Abr!L357+May!L357+Jun!L357+Jul!L357+Ago!L357+Set!L357+Oct!L357+Nov!L357+Dic!L357</f>
        <v>2</v>
      </c>
      <c r="S357" s="54">
        <f t="shared" si="85"/>
        <v>15</v>
      </c>
      <c r="T357" s="51">
        <f t="shared" si="86"/>
        <v>13.333333333333334</v>
      </c>
      <c r="U357" s="13">
        <f>+Ene!M357+Feb!M357+Mar!M357+Abr!M357+May!M357+Jun!M357+Jul!M357+Ago!M357+Set!M357+Oct!M357+Nov!M357+Dic!M357</f>
        <v>0</v>
      </c>
      <c r="V357" s="13">
        <f>+Ene!N357+Feb!N357+Mar!N357+Abr!N357+May!N357+Jun!N357+Jul!N357+Ago!N357+Set!N357+Oct!N357+Nov!N357+Dic!N357</f>
        <v>0</v>
      </c>
      <c r="W357" s="13">
        <f>+Ene!O357+Feb!O357+Mar!O357+Abr!O357+May!O357+Jun!O357+Jul!O357+Ago!O357+Set!O357+Oct!O357+Nov!O357+Dic!O357</f>
        <v>3</v>
      </c>
      <c r="X357" s="13">
        <f t="shared" si="87"/>
        <v>3</v>
      </c>
      <c r="Y357" s="56">
        <f t="shared" si="88"/>
        <v>79.616748310083125</v>
      </c>
      <c r="Z357" s="47">
        <f t="shared" si="89"/>
        <v>3.7680514008383117</v>
      </c>
      <c r="AA357" s="14">
        <f>+Ene!P357+Feb!P357+Mar!P357+Abr!P357+May!P357+Jun!P357+Jul!P357+Ago!P357+Set!P357+Oct!P357+Nov!P357+Dic!P357</f>
        <v>0</v>
      </c>
      <c r="AB357" s="13">
        <f>+Ene!Q357+Feb!Q357+Mar!Q357+Abr!Q357+May!Q357+Jun!Q357+Jul!Q357+Ago!Q357+Set!Q357+Oct!Q357+Nov!Q357+Dic!Q357</f>
        <v>0</v>
      </c>
      <c r="AC357" s="13">
        <f>+Ene!R357+Feb!R357+Mar!R357+Abr!R357+May!R357+Jun!R357+Jul!R357+Ago!R357+Set!R357+Oct!R357+Nov!R357+Dic!R357</f>
        <v>2</v>
      </c>
      <c r="AD357" s="13">
        <f>+Ene!S357+Feb!S357+Mar!S357+Abr!S357+May!S357+Jun!S357+Jul!S357+Ago!S357+Set!S357+Oct!S357+Nov!S357+Dic!S357</f>
        <v>4</v>
      </c>
      <c r="AE357" s="13">
        <f t="shared" si="90"/>
        <v>6</v>
      </c>
      <c r="AF357" s="52">
        <v>0</v>
      </c>
      <c r="AG357" s="47">
        <f t="shared" si="91"/>
        <v>0</v>
      </c>
      <c r="AH357" s="14">
        <f>+Ene!T357+Feb!T357+Mar!T357+Abr!T357+May!T357+Jun!T357+Jul!T357+Ago!T357+Set!T357+Oct!T357+Nov!T357+Dic!T357</f>
        <v>4</v>
      </c>
      <c r="AI357" s="13">
        <f>+Ene!U357+Feb!U357+Mar!U357+Abr!U357+May!U357+Jun!U357+Jul!U357+Ago!U357+Set!U357+Oct!U357+Nov!U357+Dic!U357</f>
        <v>3</v>
      </c>
      <c r="AJ357" s="13">
        <f>+Ene!V357+Feb!V357+Mar!V357+Abr!V357+May!V357+Jun!V357+Jul!V357+Ago!V357+Set!V357+Oct!V357+Nov!V357+Dic!V357</f>
        <v>0</v>
      </c>
      <c r="AK357" s="13">
        <f>+Ene!W357+Feb!W357+Mar!W357+Abr!W357+May!W357+Jun!W357+Jul!W357+Ago!W357+Set!W357+Oct!W357+Nov!W357+Dic!W357</f>
        <v>0</v>
      </c>
      <c r="AL357" s="13">
        <f t="shared" si="92"/>
        <v>7</v>
      </c>
      <c r="AM357" s="56">
        <f t="shared" si="93"/>
        <v>79.616748310083125</v>
      </c>
      <c r="AN357" s="47">
        <f t="shared" si="94"/>
        <v>8.792119935289394</v>
      </c>
      <c r="AO357" s="62">
        <f t="shared" si="95"/>
        <v>64.616748310083125</v>
      </c>
      <c r="AP357" s="40">
        <f>+Ene!X357+Feb!W357+Mar!W357+Abr!W357+May!W357+Jun!W357+Jul!W357+Ago!W357+Set!W357+Oct!W357+Nov!W357+Dic!W357</f>
        <v>1</v>
      </c>
      <c r="AQ357" s="59">
        <f t="shared" si="96"/>
        <v>1.5475863861195795</v>
      </c>
      <c r="AR357" s="8">
        <f>+Ene!Y357+Feb!Y357+Mar!Y357+Abr!Y357+May!Y357+Jun!Y357+Jul!Y357+Ago!Y357+Set!Y357+Oct!Y357+Nov!Y357+Dic!Y357</f>
        <v>1</v>
      </c>
      <c r="AS357" s="59">
        <f t="shared" si="97"/>
        <v>1.5475863861195795</v>
      </c>
      <c r="AT357" s="13">
        <f>+Ene!AA357+Feb!AA357+Mar!AA357+Abr!AA357+May!AA357+Jun!AA357+Jul!AA357+Ago!AA357+Set!AA357+Oct!AA357+Nov!AA357+Dic!AA357</f>
        <v>0</v>
      </c>
      <c r="AU357" s="13">
        <f>+Ene!AB357+Feb!AB357+Mar!AB357+Abr!AB357+May!AB357+Jun!AB357+Jul!AB357+Ago!AB357+Set!AB357+Oct!AB357+Nov!AB357+Dic!AB357</f>
        <v>0</v>
      </c>
      <c r="AV357" s="13">
        <f>+Ene!AC357+Feb!AC357+Mar!AC357+Abr!AC357+May!AC357+Jun!AC357+Jul!AC357+Ago!AC357+Set!AC357+Oct!AC357+Nov!AC357+Dic!AC357</f>
        <v>0</v>
      </c>
      <c r="AW357" s="14">
        <f t="shared" si="98"/>
        <v>0</v>
      </c>
      <c r="AX357" s="56">
        <f t="shared" si="99"/>
        <v>79.616748310083125</v>
      </c>
      <c r="AY357" s="47">
        <f t="shared" si="100"/>
        <v>0</v>
      </c>
    </row>
    <row r="358" spans="1:51" x14ac:dyDescent="0.3">
      <c r="A358" s="79" t="s">
        <v>21</v>
      </c>
      <c r="B358" s="79" t="s">
        <v>20</v>
      </c>
      <c r="C358" s="80">
        <v>401</v>
      </c>
      <c r="D358" s="79" t="s">
        <v>7</v>
      </c>
      <c r="E358" s="79" t="s">
        <v>21</v>
      </c>
      <c r="F358" s="79" t="s">
        <v>20</v>
      </c>
      <c r="G358" s="81" t="s">
        <v>264</v>
      </c>
      <c r="H358" s="82">
        <v>188</v>
      </c>
      <c r="I358" s="84" t="s">
        <v>615</v>
      </c>
      <c r="J358" s="54">
        <v>20</v>
      </c>
      <c r="K358" s="54">
        <v>20</v>
      </c>
      <c r="L358" s="54">
        <v>26.970516617929729</v>
      </c>
      <c r="M358" s="54">
        <v>25.683287415710357</v>
      </c>
      <c r="N358" s="54">
        <v>52.653804033640085</v>
      </c>
      <c r="O358" s="54">
        <v>72.653804033640085</v>
      </c>
      <c r="P358" s="40">
        <f>+Ene!J358+Feb!J358+Mar!J358+Abr!J358+May!J358+Jun!J358+Jul!J358+Ago!J358+Set!J358+Oct!J358+Nov!J358+Dic!J358</f>
        <v>0</v>
      </c>
      <c r="Q358" s="8">
        <f>+Ene!K358+Feb!K358+Mar!K358+Abr!K358+May!K358+Jun!K358+Jul!K358+Ago!K358+Set!K358+Oct!K358+Nov!K358+Dic!K358</f>
        <v>0</v>
      </c>
      <c r="R358" s="42">
        <f>+Ene!L358+Feb!L358+Mar!L358+Abr!L358+May!L358+Jun!L358+Jul!L358+Ago!L358+Set!L358+Oct!L358+Nov!L358+Dic!L358</f>
        <v>2</v>
      </c>
      <c r="S358" s="54">
        <f t="shared" si="85"/>
        <v>20</v>
      </c>
      <c r="T358" s="51">
        <f t="shared" si="86"/>
        <v>10</v>
      </c>
      <c r="U358" s="13">
        <f>+Ene!M358+Feb!M358+Mar!M358+Abr!M358+May!M358+Jun!M358+Jul!M358+Ago!M358+Set!M358+Oct!M358+Nov!M358+Dic!M358</f>
        <v>2</v>
      </c>
      <c r="V358" s="13">
        <f>+Ene!N358+Feb!N358+Mar!N358+Abr!N358+May!N358+Jun!N358+Jul!N358+Ago!N358+Set!N358+Oct!N358+Nov!N358+Dic!N358</f>
        <v>1</v>
      </c>
      <c r="W358" s="13">
        <f>+Ene!O358+Feb!O358+Mar!O358+Abr!O358+May!O358+Jun!O358+Jul!O358+Ago!O358+Set!O358+Oct!O358+Nov!O358+Dic!O358</f>
        <v>3</v>
      </c>
      <c r="X358" s="13">
        <f t="shared" si="87"/>
        <v>6</v>
      </c>
      <c r="Y358" s="56">
        <f t="shared" si="88"/>
        <v>72.653804033640085</v>
      </c>
      <c r="Z358" s="47">
        <f t="shared" si="89"/>
        <v>8.2583425325147264</v>
      </c>
      <c r="AA358" s="14">
        <f>+Ene!P358+Feb!P358+Mar!P358+Abr!P358+May!P358+Jun!P358+Jul!P358+Ago!P358+Set!P358+Oct!P358+Nov!P358+Dic!P358</f>
        <v>0</v>
      </c>
      <c r="AB358" s="13">
        <f>+Ene!Q358+Feb!Q358+Mar!Q358+Abr!Q358+May!Q358+Jun!Q358+Jul!Q358+Ago!Q358+Set!Q358+Oct!Q358+Nov!Q358+Dic!Q358</f>
        <v>1</v>
      </c>
      <c r="AC358" s="13">
        <f>+Ene!R358+Feb!R358+Mar!R358+Abr!R358+May!R358+Jun!R358+Jul!R358+Ago!R358+Set!R358+Oct!R358+Nov!R358+Dic!R358</f>
        <v>3</v>
      </c>
      <c r="AD358" s="13">
        <f>+Ene!S358+Feb!S358+Mar!S358+Abr!S358+May!S358+Jun!S358+Jul!S358+Ago!S358+Set!S358+Oct!S358+Nov!S358+Dic!S358</f>
        <v>4</v>
      </c>
      <c r="AE358" s="13">
        <f t="shared" si="90"/>
        <v>8</v>
      </c>
      <c r="AF358" s="52">
        <v>0</v>
      </c>
      <c r="AG358" s="47">
        <f t="shared" si="91"/>
        <v>0</v>
      </c>
      <c r="AH358" s="14">
        <f>+Ene!T358+Feb!T358+Mar!T358+Abr!T358+May!T358+Jun!T358+Jul!T358+Ago!T358+Set!T358+Oct!T358+Nov!T358+Dic!T358</f>
        <v>1</v>
      </c>
      <c r="AI358" s="13">
        <f>+Ene!U358+Feb!U358+Mar!U358+Abr!U358+May!U358+Jun!U358+Jul!U358+Ago!U358+Set!U358+Oct!U358+Nov!U358+Dic!U358</f>
        <v>4</v>
      </c>
      <c r="AJ358" s="13">
        <f>+Ene!V358+Feb!V358+Mar!V358+Abr!V358+May!V358+Jun!V358+Jul!V358+Ago!V358+Set!V358+Oct!V358+Nov!V358+Dic!V358</f>
        <v>0</v>
      </c>
      <c r="AK358" s="13">
        <f>+Ene!W358+Feb!W358+Mar!W358+Abr!W358+May!W358+Jun!W358+Jul!W358+Ago!W358+Set!W358+Oct!W358+Nov!W358+Dic!W358</f>
        <v>0</v>
      </c>
      <c r="AL358" s="13">
        <f t="shared" si="92"/>
        <v>5</v>
      </c>
      <c r="AM358" s="56">
        <f t="shared" si="93"/>
        <v>72.653804033640085</v>
      </c>
      <c r="AN358" s="47">
        <f t="shared" si="94"/>
        <v>6.881952110428939</v>
      </c>
      <c r="AO358" s="62">
        <f t="shared" si="95"/>
        <v>52.653804033640085</v>
      </c>
      <c r="AP358" s="40">
        <f>+Ene!X358+Feb!W358+Mar!W358+Abr!W358+May!W358+Jun!W358+Jul!W358+Ago!W358+Set!W358+Oct!W358+Nov!W358+Dic!W358</f>
        <v>0</v>
      </c>
      <c r="AQ358" s="59">
        <f t="shared" si="96"/>
        <v>0</v>
      </c>
      <c r="AR358" s="8">
        <f>+Ene!Y358+Feb!Y358+Mar!Y358+Abr!Y358+May!Y358+Jun!Y358+Jul!Y358+Ago!Y358+Set!Y358+Oct!Y358+Nov!Y358+Dic!Y358</f>
        <v>0</v>
      </c>
      <c r="AS358" s="59">
        <f t="shared" si="97"/>
        <v>0</v>
      </c>
      <c r="AT358" s="13">
        <f>+Ene!AA358+Feb!AA358+Mar!AA358+Abr!AA358+May!AA358+Jun!AA358+Jul!AA358+Ago!AA358+Set!AA358+Oct!AA358+Nov!AA358+Dic!AA358</f>
        <v>0</v>
      </c>
      <c r="AU358" s="13">
        <f>+Ene!AB358+Feb!AB358+Mar!AB358+Abr!AB358+May!AB358+Jun!AB358+Jul!AB358+Ago!AB358+Set!AB358+Oct!AB358+Nov!AB358+Dic!AB358</f>
        <v>0</v>
      </c>
      <c r="AV358" s="13">
        <f>+Ene!AC358+Feb!AC358+Mar!AC358+Abr!AC358+May!AC358+Jun!AC358+Jul!AC358+Ago!AC358+Set!AC358+Oct!AC358+Nov!AC358+Dic!AC358</f>
        <v>0</v>
      </c>
      <c r="AW358" s="14">
        <f t="shared" si="98"/>
        <v>0</v>
      </c>
      <c r="AX358" s="56">
        <f t="shared" si="99"/>
        <v>72.653804033640085</v>
      </c>
      <c r="AY358" s="47">
        <f t="shared" si="100"/>
        <v>0</v>
      </c>
    </row>
    <row r="359" spans="1:51" x14ac:dyDescent="0.3">
      <c r="A359" s="79" t="s">
        <v>21</v>
      </c>
      <c r="B359" s="79" t="s">
        <v>20</v>
      </c>
      <c r="C359" s="80">
        <v>401</v>
      </c>
      <c r="D359" s="79" t="s">
        <v>7</v>
      </c>
      <c r="E359" s="79" t="s">
        <v>21</v>
      </c>
      <c r="F359" s="79" t="s">
        <v>20</v>
      </c>
      <c r="G359" s="81" t="s">
        <v>264</v>
      </c>
      <c r="H359" s="82">
        <v>189</v>
      </c>
      <c r="I359" s="84" t="s">
        <v>454</v>
      </c>
      <c r="J359" s="54">
        <v>45</v>
      </c>
      <c r="K359" s="54">
        <v>45</v>
      </c>
      <c r="L359" s="54">
        <v>48.053477836971268</v>
      </c>
      <c r="M359" s="54">
        <v>45.760016394752185</v>
      </c>
      <c r="N359" s="54">
        <v>93.813494231723453</v>
      </c>
      <c r="O359" s="54">
        <v>138.81349423172344</v>
      </c>
      <c r="P359" s="40">
        <f>+Ene!J359+Feb!J359+Mar!J359+Abr!J359+May!J359+Jun!J359+Jul!J359+Ago!J359+Set!J359+Oct!J359+Nov!J359+Dic!J359</f>
        <v>0</v>
      </c>
      <c r="Q359" s="8">
        <f>+Ene!K359+Feb!K359+Mar!K359+Abr!K359+May!K359+Jun!K359+Jul!K359+Ago!K359+Set!K359+Oct!K359+Nov!K359+Dic!K359</f>
        <v>0</v>
      </c>
      <c r="R359" s="42">
        <f>+Ene!L359+Feb!L359+Mar!L359+Abr!L359+May!L359+Jun!L359+Jul!L359+Ago!L359+Set!L359+Oct!L359+Nov!L359+Dic!L359</f>
        <v>1</v>
      </c>
      <c r="S359" s="54">
        <f t="shared" si="85"/>
        <v>45</v>
      </c>
      <c r="T359" s="51">
        <f t="shared" si="86"/>
        <v>2.2222222222222223</v>
      </c>
      <c r="U359" s="13">
        <f>+Ene!M359+Feb!M359+Mar!M359+Abr!M359+May!M359+Jun!M359+Jul!M359+Ago!M359+Set!M359+Oct!M359+Nov!M359+Dic!M359</f>
        <v>2</v>
      </c>
      <c r="V359" s="13">
        <f>+Ene!N359+Feb!N359+Mar!N359+Abr!N359+May!N359+Jun!N359+Jul!N359+Ago!N359+Set!N359+Oct!N359+Nov!N359+Dic!N359</f>
        <v>0</v>
      </c>
      <c r="W359" s="13">
        <f>+Ene!O359+Feb!O359+Mar!O359+Abr!O359+May!O359+Jun!O359+Jul!O359+Ago!O359+Set!O359+Oct!O359+Nov!O359+Dic!O359</f>
        <v>1</v>
      </c>
      <c r="X359" s="13">
        <f t="shared" si="87"/>
        <v>3</v>
      </c>
      <c r="Y359" s="56">
        <f t="shared" si="88"/>
        <v>138.81349423172344</v>
      </c>
      <c r="Z359" s="47">
        <f t="shared" si="89"/>
        <v>2.1611731745561102</v>
      </c>
      <c r="AA359" s="14">
        <f>+Ene!P359+Feb!P359+Mar!P359+Abr!P359+May!P359+Jun!P359+Jul!P359+Ago!P359+Set!P359+Oct!P359+Nov!P359+Dic!P359</f>
        <v>0</v>
      </c>
      <c r="AB359" s="13">
        <f>+Ene!Q359+Feb!Q359+Mar!Q359+Abr!Q359+May!Q359+Jun!Q359+Jul!Q359+Ago!Q359+Set!Q359+Oct!Q359+Nov!Q359+Dic!Q359</f>
        <v>3</v>
      </c>
      <c r="AC359" s="13">
        <f>+Ene!R359+Feb!R359+Mar!R359+Abr!R359+May!R359+Jun!R359+Jul!R359+Ago!R359+Set!R359+Oct!R359+Nov!R359+Dic!R359</f>
        <v>1</v>
      </c>
      <c r="AD359" s="13">
        <f>+Ene!S359+Feb!S359+Mar!S359+Abr!S359+May!S359+Jun!S359+Jul!S359+Ago!S359+Set!S359+Oct!S359+Nov!S359+Dic!S359</f>
        <v>3</v>
      </c>
      <c r="AE359" s="13">
        <f t="shared" si="90"/>
        <v>7</v>
      </c>
      <c r="AF359" s="52">
        <v>0</v>
      </c>
      <c r="AG359" s="47">
        <f t="shared" si="91"/>
        <v>0</v>
      </c>
      <c r="AH359" s="14">
        <f>+Ene!T359+Feb!T359+Mar!T359+Abr!T359+May!T359+Jun!T359+Jul!T359+Ago!T359+Set!T359+Oct!T359+Nov!T359+Dic!T359</f>
        <v>0</v>
      </c>
      <c r="AI359" s="13">
        <f>+Ene!U359+Feb!U359+Mar!U359+Abr!U359+May!U359+Jun!U359+Jul!U359+Ago!U359+Set!U359+Oct!U359+Nov!U359+Dic!U359</f>
        <v>11</v>
      </c>
      <c r="AJ359" s="13">
        <f>+Ene!V359+Feb!V359+Mar!V359+Abr!V359+May!V359+Jun!V359+Jul!V359+Ago!V359+Set!V359+Oct!V359+Nov!V359+Dic!V359</f>
        <v>0</v>
      </c>
      <c r="AK359" s="13">
        <f>+Ene!W359+Feb!W359+Mar!W359+Abr!W359+May!W359+Jun!W359+Jul!W359+Ago!W359+Set!W359+Oct!W359+Nov!W359+Dic!W359</f>
        <v>0</v>
      </c>
      <c r="AL359" s="13">
        <f t="shared" si="92"/>
        <v>11</v>
      </c>
      <c r="AM359" s="56">
        <f t="shared" si="93"/>
        <v>138.81349423172344</v>
      </c>
      <c r="AN359" s="47">
        <f t="shared" si="94"/>
        <v>7.9243016400390696</v>
      </c>
      <c r="AO359" s="62">
        <f t="shared" si="95"/>
        <v>93.813494231723453</v>
      </c>
      <c r="AP359" s="40">
        <f>+Ene!X359+Feb!W359+Mar!W359+Abr!W359+May!W359+Jun!W359+Jul!W359+Ago!W359+Set!W359+Oct!W359+Nov!W359+Dic!W359</f>
        <v>2</v>
      </c>
      <c r="AQ359" s="59">
        <f t="shared" si="96"/>
        <v>2.1318894647074034</v>
      </c>
      <c r="AR359" s="8">
        <f>+Ene!Y359+Feb!Y359+Mar!Y359+Abr!Y359+May!Y359+Jun!Y359+Jul!Y359+Ago!Y359+Set!Y359+Oct!Y359+Nov!Y359+Dic!Y359</f>
        <v>2</v>
      </c>
      <c r="AS359" s="59">
        <f t="shared" si="97"/>
        <v>2.1318894647074034</v>
      </c>
      <c r="AT359" s="13">
        <f>+Ene!AA359+Feb!AA359+Mar!AA359+Abr!AA359+May!AA359+Jun!AA359+Jul!AA359+Ago!AA359+Set!AA359+Oct!AA359+Nov!AA359+Dic!AA359</f>
        <v>0</v>
      </c>
      <c r="AU359" s="13">
        <f>+Ene!AB359+Feb!AB359+Mar!AB359+Abr!AB359+May!AB359+Jun!AB359+Jul!AB359+Ago!AB359+Set!AB359+Oct!AB359+Nov!AB359+Dic!AB359</f>
        <v>0</v>
      </c>
      <c r="AV359" s="13">
        <f>+Ene!AC359+Feb!AC359+Mar!AC359+Abr!AC359+May!AC359+Jun!AC359+Jul!AC359+Ago!AC359+Set!AC359+Oct!AC359+Nov!AC359+Dic!AC359</f>
        <v>0</v>
      </c>
      <c r="AW359" s="14">
        <f t="shared" si="98"/>
        <v>0</v>
      </c>
      <c r="AX359" s="56">
        <f t="shared" si="99"/>
        <v>138.81349423172344</v>
      </c>
      <c r="AY359" s="47">
        <f t="shared" si="100"/>
        <v>0</v>
      </c>
    </row>
    <row r="360" spans="1:51" x14ac:dyDescent="0.3">
      <c r="A360" s="79" t="s">
        <v>21</v>
      </c>
      <c r="B360" s="79" t="s">
        <v>20</v>
      </c>
      <c r="C360" s="80">
        <v>401</v>
      </c>
      <c r="D360" s="79" t="s">
        <v>7</v>
      </c>
      <c r="E360" s="79" t="s">
        <v>21</v>
      </c>
      <c r="F360" s="79" t="s">
        <v>20</v>
      </c>
      <c r="G360" s="81" t="s">
        <v>264</v>
      </c>
      <c r="H360" s="82">
        <v>302</v>
      </c>
      <c r="I360" s="84" t="s">
        <v>455</v>
      </c>
      <c r="J360" s="54">
        <v>48</v>
      </c>
      <c r="K360" s="54">
        <v>48</v>
      </c>
      <c r="L360" s="54">
        <v>50.445654282175795</v>
      </c>
      <c r="M360" s="54">
        <v>48.038020782344674</v>
      </c>
      <c r="N360" s="54">
        <v>98.483675064520469</v>
      </c>
      <c r="O360" s="54">
        <v>146.48367506452047</v>
      </c>
      <c r="P360" s="40">
        <f>+Ene!J360+Feb!J360+Mar!J360+Abr!J360+May!J360+Jun!J360+Jul!J360+Ago!J360+Set!J360+Oct!J360+Nov!J360+Dic!J360</f>
        <v>1</v>
      </c>
      <c r="Q360" s="8">
        <f>+Ene!K360+Feb!K360+Mar!K360+Abr!K360+May!K360+Jun!K360+Jul!K360+Ago!K360+Set!K360+Oct!K360+Nov!K360+Dic!K360</f>
        <v>1</v>
      </c>
      <c r="R360" s="42">
        <f>+Ene!L360+Feb!L360+Mar!L360+Abr!L360+May!L360+Jun!L360+Jul!L360+Ago!L360+Set!L360+Oct!L360+Nov!L360+Dic!L360</f>
        <v>2</v>
      </c>
      <c r="S360" s="54">
        <f t="shared" si="85"/>
        <v>48</v>
      </c>
      <c r="T360" s="51">
        <f t="shared" si="86"/>
        <v>4.1666666666666661</v>
      </c>
      <c r="U360" s="13">
        <f>+Ene!M360+Feb!M360+Mar!M360+Abr!M360+May!M360+Jun!M360+Jul!M360+Ago!M360+Set!M360+Oct!M360+Nov!M360+Dic!M360</f>
        <v>1</v>
      </c>
      <c r="V360" s="13">
        <f>+Ene!N360+Feb!N360+Mar!N360+Abr!N360+May!N360+Jun!N360+Jul!N360+Ago!N360+Set!N360+Oct!N360+Nov!N360+Dic!N360</f>
        <v>0</v>
      </c>
      <c r="W360" s="13">
        <f>+Ene!O360+Feb!O360+Mar!O360+Abr!O360+May!O360+Jun!O360+Jul!O360+Ago!O360+Set!O360+Oct!O360+Nov!O360+Dic!O360</f>
        <v>1</v>
      </c>
      <c r="X360" s="13">
        <f t="shared" si="87"/>
        <v>2</v>
      </c>
      <c r="Y360" s="56">
        <f t="shared" si="88"/>
        <v>146.48367506452047</v>
      </c>
      <c r="Z360" s="47">
        <f t="shared" si="89"/>
        <v>1.3653398572360205</v>
      </c>
      <c r="AA360" s="14">
        <f>+Ene!P360+Feb!P360+Mar!P360+Abr!P360+May!P360+Jun!P360+Jul!P360+Ago!P360+Set!P360+Oct!P360+Nov!P360+Dic!P360</f>
        <v>0</v>
      </c>
      <c r="AB360" s="13">
        <f>+Ene!Q360+Feb!Q360+Mar!Q360+Abr!Q360+May!Q360+Jun!Q360+Jul!Q360+Ago!Q360+Set!Q360+Oct!Q360+Nov!Q360+Dic!Q360</f>
        <v>2</v>
      </c>
      <c r="AC360" s="13">
        <f>+Ene!R360+Feb!R360+Mar!R360+Abr!R360+May!R360+Jun!R360+Jul!R360+Ago!R360+Set!R360+Oct!R360+Nov!R360+Dic!R360</f>
        <v>4</v>
      </c>
      <c r="AD360" s="13">
        <f>+Ene!S360+Feb!S360+Mar!S360+Abr!S360+May!S360+Jun!S360+Jul!S360+Ago!S360+Set!S360+Oct!S360+Nov!S360+Dic!S360</f>
        <v>5</v>
      </c>
      <c r="AE360" s="13">
        <f t="shared" si="90"/>
        <v>11</v>
      </c>
      <c r="AF360" s="52">
        <v>0</v>
      </c>
      <c r="AG360" s="47">
        <f t="shared" si="91"/>
        <v>0</v>
      </c>
      <c r="AH360" s="14">
        <f>+Ene!T360+Feb!T360+Mar!T360+Abr!T360+May!T360+Jun!T360+Jul!T360+Ago!T360+Set!T360+Oct!T360+Nov!T360+Dic!T360</f>
        <v>2</v>
      </c>
      <c r="AI360" s="13">
        <f>+Ene!U360+Feb!U360+Mar!U360+Abr!U360+May!U360+Jun!U360+Jul!U360+Ago!U360+Set!U360+Oct!U360+Nov!U360+Dic!U360</f>
        <v>5</v>
      </c>
      <c r="AJ360" s="13">
        <f>+Ene!V360+Feb!V360+Mar!V360+Abr!V360+May!V360+Jun!V360+Jul!V360+Ago!V360+Set!V360+Oct!V360+Nov!V360+Dic!V360</f>
        <v>0</v>
      </c>
      <c r="AK360" s="13">
        <f>+Ene!W360+Feb!W360+Mar!W360+Abr!W360+May!W360+Jun!W360+Jul!W360+Ago!W360+Set!W360+Oct!W360+Nov!W360+Dic!W360</f>
        <v>0</v>
      </c>
      <c r="AL360" s="13">
        <f t="shared" si="92"/>
        <v>7</v>
      </c>
      <c r="AM360" s="56">
        <f t="shared" si="93"/>
        <v>146.48367506452047</v>
      </c>
      <c r="AN360" s="47">
        <f t="shared" si="94"/>
        <v>4.7786895003260721</v>
      </c>
      <c r="AO360" s="62">
        <f t="shared" si="95"/>
        <v>98.483675064520469</v>
      </c>
      <c r="AP360" s="40">
        <f>+Ene!X360+Feb!W360+Mar!W360+Abr!W360+May!W360+Jun!W360+Jul!W360+Ago!W360+Set!W360+Oct!W360+Nov!W360+Dic!W360</f>
        <v>0</v>
      </c>
      <c r="AQ360" s="59">
        <f t="shared" si="96"/>
        <v>0</v>
      </c>
      <c r="AR360" s="8">
        <f>+Ene!Y360+Feb!Y360+Mar!Y360+Abr!Y360+May!Y360+Jun!Y360+Jul!Y360+Ago!Y360+Set!Y360+Oct!Y360+Nov!Y360+Dic!Y360</f>
        <v>0</v>
      </c>
      <c r="AS360" s="59">
        <f t="shared" si="97"/>
        <v>0</v>
      </c>
      <c r="AT360" s="13">
        <f>+Ene!AA360+Feb!AA360+Mar!AA360+Abr!AA360+May!AA360+Jun!AA360+Jul!AA360+Ago!AA360+Set!AA360+Oct!AA360+Nov!AA360+Dic!AA360</f>
        <v>0</v>
      </c>
      <c r="AU360" s="13">
        <f>+Ene!AB360+Feb!AB360+Mar!AB360+Abr!AB360+May!AB360+Jun!AB360+Jul!AB360+Ago!AB360+Set!AB360+Oct!AB360+Nov!AB360+Dic!AB360</f>
        <v>0</v>
      </c>
      <c r="AV360" s="13">
        <f>+Ene!AC360+Feb!AC360+Mar!AC360+Abr!AC360+May!AC360+Jun!AC360+Jul!AC360+Ago!AC360+Set!AC360+Oct!AC360+Nov!AC360+Dic!AC360</f>
        <v>0</v>
      </c>
      <c r="AW360" s="14">
        <f t="shared" si="98"/>
        <v>0</v>
      </c>
      <c r="AX360" s="56">
        <f t="shared" si="99"/>
        <v>146.48367506452047</v>
      </c>
      <c r="AY360" s="47">
        <f t="shared" si="100"/>
        <v>0</v>
      </c>
    </row>
    <row r="361" spans="1:51" x14ac:dyDescent="0.3">
      <c r="A361" s="79" t="s">
        <v>21</v>
      </c>
      <c r="B361" s="79" t="s">
        <v>20</v>
      </c>
      <c r="C361" s="80">
        <v>401</v>
      </c>
      <c r="D361" s="79" t="s">
        <v>7</v>
      </c>
      <c r="E361" s="79" t="s">
        <v>21</v>
      </c>
      <c r="F361" s="79" t="s">
        <v>20</v>
      </c>
      <c r="G361" s="81" t="s">
        <v>264</v>
      </c>
      <c r="H361" s="82">
        <v>304</v>
      </c>
      <c r="I361" s="84" t="s">
        <v>456</v>
      </c>
      <c r="J361" s="54">
        <v>30</v>
      </c>
      <c r="K361" s="54">
        <v>30</v>
      </c>
      <c r="L361" s="54">
        <v>39.269072195705711</v>
      </c>
      <c r="M361" s="54">
        <v>37.394866477274299</v>
      </c>
      <c r="N361" s="54">
        <v>76.663938672980009</v>
      </c>
      <c r="O361" s="54">
        <v>106.66393867298001</v>
      </c>
      <c r="P361" s="40">
        <f>+Ene!J361+Feb!J361+Mar!J361+Abr!J361+May!J361+Jun!J361+Jul!J361+Ago!J361+Set!J361+Oct!J361+Nov!J361+Dic!J361</f>
        <v>1</v>
      </c>
      <c r="Q361" s="8">
        <f>+Ene!K361+Feb!K361+Mar!K361+Abr!K361+May!K361+Jun!K361+Jul!K361+Ago!K361+Set!K361+Oct!K361+Nov!K361+Dic!K361</f>
        <v>2</v>
      </c>
      <c r="R361" s="42">
        <f>+Ene!L361+Feb!L361+Mar!L361+Abr!L361+May!L361+Jun!L361+Jul!L361+Ago!L361+Set!L361+Oct!L361+Nov!L361+Dic!L361</f>
        <v>1</v>
      </c>
      <c r="S361" s="54">
        <f t="shared" si="85"/>
        <v>30</v>
      </c>
      <c r="T361" s="51">
        <f t="shared" si="86"/>
        <v>3.3333333333333335</v>
      </c>
      <c r="U361" s="13">
        <f>+Ene!M361+Feb!M361+Mar!M361+Abr!M361+May!M361+Jun!M361+Jul!M361+Ago!M361+Set!M361+Oct!M361+Nov!M361+Dic!M361</f>
        <v>1</v>
      </c>
      <c r="V361" s="13">
        <f>+Ene!N361+Feb!N361+Mar!N361+Abr!N361+May!N361+Jun!N361+Jul!N361+Ago!N361+Set!N361+Oct!N361+Nov!N361+Dic!N361</f>
        <v>1</v>
      </c>
      <c r="W361" s="13">
        <f>+Ene!O361+Feb!O361+Mar!O361+Abr!O361+May!O361+Jun!O361+Jul!O361+Ago!O361+Set!O361+Oct!O361+Nov!O361+Dic!O361</f>
        <v>2</v>
      </c>
      <c r="X361" s="13">
        <f t="shared" si="87"/>
        <v>4</v>
      </c>
      <c r="Y361" s="56">
        <f t="shared" si="88"/>
        <v>106.66393867298001</v>
      </c>
      <c r="Z361" s="47">
        <f t="shared" si="89"/>
        <v>3.7500959084809002</v>
      </c>
      <c r="AA361" s="14">
        <f>+Ene!P361+Feb!P361+Mar!P361+Abr!P361+May!P361+Jun!P361+Jul!P361+Ago!P361+Set!P361+Oct!P361+Nov!P361+Dic!P361</f>
        <v>0</v>
      </c>
      <c r="AB361" s="13">
        <f>+Ene!Q361+Feb!Q361+Mar!Q361+Abr!Q361+May!Q361+Jun!Q361+Jul!Q361+Ago!Q361+Set!Q361+Oct!Q361+Nov!Q361+Dic!Q361</f>
        <v>2</v>
      </c>
      <c r="AC361" s="13">
        <f>+Ene!R361+Feb!R361+Mar!R361+Abr!R361+May!R361+Jun!R361+Jul!R361+Ago!R361+Set!R361+Oct!R361+Nov!R361+Dic!R361</f>
        <v>4</v>
      </c>
      <c r="AD361" s="13">
        <f>+Ene!S361+Feb!S361+Mar!S361+Abr!S361+May!S361+Jun!S361+Jul!S361+Ago!S361+Set!S361+Oct!S361+Nov!S361+Dic!S361</f>
        <v>5</v>
      </c>
      <c r="AE361" s="13">
        <f t="shared" si="90"/>
        <v>11</v>
      </c>
      <c r="AF361" s="52">
        <v>0</v>
      </c>
      <c r="AG361" s="47">
        <f t="shared" si="91"/>
        <v>0</v>
      </c>
      <c r="AH361" s="14">
        <f>+Ene!T361+Feb!T361+Mar!T361+Abr!T361+May!T361+Jun!T361+Jul!T361+Ago!T361+Set!T361+Oct!T361+Nov!T361+Dic!T361</f>
        <v>4</v>
      </c>
      <c r="AI361" s="13">
        <f>+Ene!U361+Feb!U361+Mar!U361+Abr!U361+May!U361+Jun!U361+Jul!U361+Ago!U361+Set!U361+Oct!U361+Nov!U361+Dic!U361</f>
        <v>3</v>
      </c>
      <c r="AJ361" s="13">
        <f>+Ene!V361+Feb!V361+Mar!V361+Abr!V361+May!V361+Jun!V361+Jul!V361+Ago!V361+Set!V361+Oct!V361+Nov!V361+Dic!V361</f>
        <v>0</v>
      </c>
      <c r="AK361" s="13">
        <f>+Ene!W361+Feb!W361+Mar!W361+Abr!W361+May!W361+Jun!W361+Jul!W361+Ago!W361+Set!W361+Oct!W361+Nov!W361+Dic!W361</f>
        <v>1</v>
      </c>
      <c r="AL361" s="13">
        <f t="shared" si="92"/>
        <v>8</v>
      </c>
      <c r="AM361" s="56">
        <f t="shared" si="93"/>
        <v>106.66393867298001</v>
      </c>
      <c r="AN361" s="47">
        <f t="shared" si="94"/>
        <v>7.5001918169618005</v>
      </c>
      <c r="AO361" s="62">
        <f t="shared" si="95"/>
        <v>76.663938672980009</v>
      </c>
      <c r="AP361" s="40">
        <f>+Ene!X361+Feb!W361+Mar!W361+Abr!W361+May!W361+Jun!W361+Jul!W361+Ago!W361+Set!W361+Oct!W361+Nov!W361+Dic!W361</f>
        <v>5</v>
      </c>
      <c r="AQ361" s="59">
        <f t="shared" si="96"/>
        <v>6.5219711986467974</v>
      </c>
      <c r="AR361" s="8">
        <f>+Ene!Y361+Feb!Y361+Mar!Y361+Abr!Y361+May!Y361+Jun!Y361+Jul!Y361+Ago!Y361+Set!Y361+Oct!Y361+Nov!Y361+Dic!Y361</f>
        <v>5</v>
      </c>
      <c r="AS361" s="59">
        <f t="shared" si="97"/>
        <v>6.5219711986467974</v>
      </c>
      <c r="AT361" s="13">
        <f>+Ene!AA361+Feb!AA361+Mar!AA361+Abr!AA361+May!AA361+Jun!AA361+Jul!AA361+Ago!AA361+Set!AA361+Oct!AA361+Nov!AA361+Dic!AA361</f>
        <v>0</v>
      </c>
      <c r="AU361" s="13">
        <f>+Ene!AB361+Feb!AB361+Mar!AB361+Abr!AB361+May!AB361+Jun!AB361+Jul!AB361+Ago!AB361+Set!AB361+Oct!AB361+Nov!AB361+Dic!AB361</f>
        <v>0</v>
      </c>
      <c r="AV361" s="13">
        <f>+Ene!AC361+Feb!AC361+Mar!AC361+Abr!AC361+May!AC361+Jun!AC361+Jul!AC361+Ago!AC361+Set!AC361+Oct!AC361+Nov!AC361+Dic!AC361</f>
        <v>0</v>
      </c>
      <c r="AW361" s="14">
        <f t="shared" si="98"/>
        <v>0</v>
      </c>
      <c r="AX361" s="56">
        <f t="shared" si="99"/>
        <v>106.66393867298001</v>
      </c>
      <c r="AY361" s="47">
        <f t="shared" si="100"/>
        <v>0</v>
      </c>
    </row>
    <row r="362" spans="1:51" x14ac:dyDescent="0.3">
      <c r="A362" s="79" t="s">
        <v>21</v>
      </c>
      <c r="B362" s="79" t="s">
        <v>20</v>
      </c>
      <c r="C362" s="80">
        <v>401</v>
      </c>
      <c r="D362" s="79" t="s">
        <v>7</v>
      </c>
      <c r="E362" s="79" t="s">
        <v>21</v>
      </c>
      <c r="F362" s="79" t="s">
        <v>20</v>
      </c>
      <c r="G362" s="81" t="s">
        <v>264</v>
      </c>
      <c r="H362" s="82">
        <v>190</v>
      </c>
      <c r="I362" s="84" t="s">
        <v>616</v>
      </c>
      <c r="J362" s="54">
        <v>18</v>
      </c>
      <c r="K362" s="54">
        <v>18</v>
      </c>
      <c r="L362" s="54">
        <v>24.553958328963237</v>
      </c>
      <c r="M362" s="54">
        <v>23.382064863262723</v>
      </c>
      <c r="N362" s="54">
        <v>47.93602319222596</v>
      </c>
      <c r="O362" s="54">
        <v>65.93602319222596</v>
      </c>
      <c r="P362" s="40">
        <f>+Ene!J362+Feb!J362+Mar!J362+Abr!J362+May!J362+Jun!J362+Jul!J362+Ago!J362+Set!J362+Oct!J362+Nov!J362+Dic!J362</f>
        <v>1</v>
      </c>
      <c r="Q362" s="8">
        <f>+Ene!K362+Feb!K362+Mar!K362+Abr!K362+May!K362+Jun!K362+Jul!K362+Ago!K362+Set!K362+Oct!K362+Nov!K362+Dic!K362</f>
        <v>1</v>
      </c>
      <c r="R362" s="42">
        <f>+Ene!L362+Feb!L362+Mar!L362+Abr!L362+May!L362+Jun!L362+Jul!L362+Ago!L362+Set!L362+Oct!L362+Nov!L362+Dic!L362</f>
        <v>2</v>
      </c>
      <c r="S362" s="54">
        <f t="shared" si="85"/>
        <v>18</v>
      </c>
      <c r="T362" s="51">
        <f t="shared" si="86"/>
        <v>11.111111111111111</v>
      </c>
      <c r="U362" s="13">
        <f>+Ene!M362+Feb!M362+Mar!M362+Abr!M362+May!M362+Jun!M362+Jul!M362+Ago!M362+Set!M362+Oct!M362+Nov!M362+Dic!M362</f>
        <v>1</v>
      </c>
      <c r="V362" s="13">
        <f>+Ene!N362+Feb!N362+Mar!N362+Abr!N362+May!N362+Jun!N362+Jul!N362+Ago!N362+Set!N362+Oct!N362+Nov!N362+Dic!N362</f>
        <v>3</v>
      </c>
      <c r="W362" s="13">
        <f>+Ene!O362+Feb!O362+Mar!O362+Abr!O362+May!O362+Jun!O362+Jul!O362+Ago!O362+Set!O362+Oct!O362+Nov!O362+Dic!O362</f>
        <v>0</v>
      </c>
      <c r="X362" s="13">
        <f t="shared" si="87"/>
        <v>4</v>
      </c>
      <c r="Y362" s="56">
        <f t="shared" si="88"/>
        <v>65.93602319222596</v>
      </c>
      <c r="Z362" s="47">
        <f t="shared" si="89"/>
        <v>6.0664865825144441</v>
      </c>
      <c r="AA362" s="14">
        <f>+Ene!P362+Feb!P362+Mar!P362+Abr!P362+May!P362+Jun!P362+Jul!P362+Ago!P362+Set!P362+Oct!P362+Nov!P362+Dic!P362</f>
        <v>0</v>
      </c>
      <c r="AB362" s="13">
        <f>+Ene!Q362+Feb!Q362+Mar!Q362+Abr!Q362+May!Q362+Jun!Q362+Jul!Q362+Ago!Q362+Set!Q362+Oct!Q362+Nov!Q362+Dic!Q362</f>
        <v>3</v>
      </c>
      <c r="AC362" s="13">
        <f>+Ene!R362+Feb!R362+Mar!R362+Abr!R362+May!R362+Jun!R362+Jul!R362+Ago!R362+Set!R362+Oct!R362+Nov!R362+Dic!R362</f>
        <v>7</v>
      </c>
      <c r="AD362" s="13">
        <f>+Ene!S362+Feb!S362+Mar!S362+Abr!S362+May!S362+Jun!S362+Jul!S362+Ago!S362+Set!S362+Oct!S362+Nov!S362+Dic!S362</f>
        <v>2</v>
      </c>
      <c r="AE362" s="13">
        <f t="shared" si="90"/>
        <v>12</v>
      </c>
      <c r="AF362" s="52">
        <v>0</v>
      </c>
      <c r="AG362" s="47">
        <f t="shared" si="91"/>
        <v>0</v>
      </c>
      <c r="AH362" s="14">
        <f>+Ene!T362+Feb!T362+Mar!T362+Abr!T362+May!T362+Jun!T362+Jul!T362+Ago!T362+Set!T362+Oct!T362+Nov!T362+Dic!T362</f>
        <v>2</v>
      </c>
      <c r="AI362" s="13">
        <f>+Ene!U362+Feb!U362+Mar!U362+Abr!U362+May!U362+Jun!U362+Jul!U362+Ago!U362+Set!U362+Oct!U362+Nov!U362+Dic!U362</f>
        <v>0</v>
      </c>
      <c r="AJ362" s="13">
        <f>+Ene!V362+Feb!V362+Mar!V362+Abr!V362+May!V362+Jun!V362+Jul!V362+Ago!V362+Set!V362+Oct!V362+Nov!V362+Dic!V362</f>
        <v>0</v>
      </c>
      <c r="AK362" s="13">
        <f>+Ene!W362+Feb!W362+Mar!W362+Abr!W362+May!W362+Jun!W362+Jul!W362+Ago!W362+Set!W362+Oct!W362+Nov!W362+Dic!W362</f>
        <v>0</v>
      </c>
      <c r="AL362" s="13">
        <f t="shared" si="92"/>
        <v>2</v>
      </c>
      <c r="AM362" s="56">
        <f t="shared" si="93"/>
        <v>65.93602319222596</v>
      </c>
      <c r="AN362" s="47">
        <f t="shared" si="94"/>
        <v>3.033243291257222</v>
      </c>
      <c r="AO362" s="62">
        <f t="shared" si="95"/>
        <v>47.93602319222596</v>
      </c>
      <c r="AP362" s="40">
        <f>+Ene!X362+Feb!W362+Mar!W362+Abr!W362+May!W362+Jun!W362+Jul!W362+Ago!W362+Set!W362+Oct!W362+Nov!W362+Dic!W362</f>
        <v>0</v>
      </c>
      <c r="AQ362" s="59">
        <f t="shared" si="96"/>
        <v>0</v>
      </c>
      <c r="AR362" s="8">
        <f>+Ene!Y362+Feb!Y362+Mar!Y362+Abr!Y362+May!Y362+Jun!Y362+Jul!Y362+Ago!Y362+Set!Y362+Oct!Y362+Nov!Y362+Dic!Y362</f>
        <v>0</v>
      </c>
      <c r="AS362" s="59">
        <f t="shared" si="97"/>
        <v>0</v>
      </c>
      <c r="AT362" s="13">
        <f>+Ene!AA362+Feb!AA362+Mar!AA362+Abr!AA362+May!AA362+Jun!AA362+Jul!AA362+Ago!AA362+Set!AA362+Oct!AA362+Nov!AA362+Dic!AA362</f>
        <v>0</v>
      </c>
      <c r="AU362" s="13">
        <f>+Ene!AB362+Feb!AB362+Mar!AB362+Abr!AB362+May!AB362+Jun!AB362+Jul!AB362+Ago!AB362+Set!AB362+Oct!AB362+Nov!AB362+Dic!AB362</f>
        <v>0</v>
      </c>
      <c r="AV362" s="13">
        <f>+Ene!AC362+Feb!AC362+Mar!AC362+Abr!AC362+May!AC362+Jun!AC362+Jul!AC362+Ago!AC362+Set!AC362+Oct!AC362+Nov!AC362+Dic!AC362</f>
        <v>0</v>
      </c>
      <c r="AW362" s="14">
        <f t="shared" si="98"/>
        <v>0</v>
      </c>
      <c r="AX362" s="56">
        <f t="shared" si="99"/>
        <v>65.93602319222596</v>
      </c>
      <c r="AY362" s="47">
        <f t="shared" si="100"/>
        <v>0</v>
      </c>
    </row>
    <row r="363" spans="1:51" x14ac:dyDescent="0.3">
      <c r="A363" s="79" t="s">
        <v>21</v>
      </c>
      <c r="B363" s="79" t="s">
        <v>20</v>
      </c>
      <c r="C363" s="80">
        <v>401</v>
      </c>
      <c r="D363" s="79" t="s">
        <v>7</v>
      </c>
      <c r="E363" s="79" t="s">
        <v>21</v>
      </c>
      <c r="F363" s="79" t="s">
        <v>20</v>
      </c>
      <c r="G363" s="81" t="s">
        <v>264</v>
      </c>
      <c r="H363" s="82">
        <v>7413</v>
      </c>
      <c r="I363" s="84" t="s">
        <v>617</v>
      </c>
      <c r="J363" s="54">
        <v>40</v>
      </c>
      <c r="K363" s="54">
        <v>40</v>
      </c>
      <c r="L363" s="54">
        <v>34.953789536836929</v>
      </c>
      <c r="M363" s="54">
        <v>33.28554049076061</v>
      </c>
      <c r="N363" s="54">
        <v>68.239330027597532</v>
      </c>
      <c r="O363" s="54">
        <v>108.23933002759753</v>
      </c>
      <c r="P363" s="40">
        <f>+Ene!J363+Feb!J363+Mar!J363+Abr!J363+May!J363+Jun!J363+Jul!J363+Ago!J363+Set!J363+Oct!J363+Nov!J363+Dic!J363</f>
        <v>0</v>
      </c>
      <c r="Q363" s="8">
        <f>+Ene!K363+Feb!K363+Mar!K363+Abr!K363+May!K363+Jun!K363+Jul!K363+Ago!K363+Set!K363+Oct!K363+Nov!K363+Dic!K363</f>
        <v>1</v>
      </c>
      <c r="R363" s="42">
        <f>+Ene!L363+Feb!L363+Mar!L363+Abr!L363+May!L363+Jun!L363+Jul!L363+Ago!L363+Set!L363+Oct!L363+Nov!L363+Dic!L363</f>
        <v>2</v>
      </c>
      <c r="S363" s="54">
        <f t="shared" si="85"/>
        <v>40</v>
      </c>
      <c r="T363" s="51">
        <f t="shared" si="86"/>
        <v>5</v>
      </c>
      <c r="U363" s="13">
        <f>+Ene!M363+Feb!M363+Mar!M363+Abr!M363+May!M363+Jun!M363+Jul!M363+Ago!M363+Set!M363+Oct!M363+Nov!M363+Dic!M363</f>
        <v>4</v>
      </c>
      <c r="V363" s="13">
        <f>+Ene!N363+Feb!N363+Mar!N363+Abr!N363+May!N363+Jun!N363+Jul!N363+Ago!N363+Set!N363+Oct!N363+Nov!N363+Dic!N363</f>
        <v>2</v>
      </c>
      <c r="W363" s="13">
        <f>+Ene!O363+Feb!O363+Mar!O363+Abr!O363+May!O363+Jun!O363+Jul!O363+Ago!O363+Set!O363+Oct!O363+Nov!O363+Dic!O363</f>
        <v>2</v>
      </c>
      <c r="X363" s="13">
        <f t="shared" si="87"/>
        <v>8</v>
      </c>
      <c r="Y363" s="56">
        <f t="shared" si="88"/>
        <v>108.23933002759753</v>
      </c>
      <c r="Z363" s="47">
        <f t="shared" si="89"/>
        <v>7.3910287489402036</v>
      </c>
      <c r="AA363" s="14">
        <f>+Ene!P363+Feb!P363+Mar!P363+Abr!P363+May!P363+Jun!P363+Jul!P363+Ago!P363+Set!P363+Oct!P363+Nov!P363+Dic!P363</f>
        <v>0</v>
      </c>
      <c r="AB363" s="13">
        <f>+Ene!Q363+Feb!Q363+Mar!Q363+Abr!Q363+May!Q363+Jun!Q363+Jul!Q363+Ago!Q363+Set!Q363+Oct!Q363+Nov!Q363+Dic!Q363</f>
        <v>5</v>
      </c>
      <c r="AC363" s="13">
        <f>+Ene!R363+Feb!R363+Mar!R363+Abr!R363+May!R363+Jun!R363+Jul!R363+Ago!R363+Set!R363+Oct!R363+Nov!R363+Dic!R363</f>
        <v>3</v>
      </c>
      <c r="AD363" s="13">
        <f>+Ene!S363+Feb!S363+Mar!S363+Abr!S363+May!S363+Jun!S363+Jul!S363+Ago!S363+Set!S363+Oct!S363+Nov!S363+Dic!S363</f>
        <v>1</v>
      </c>
      <c r="AE363" s="13">
        <f t="shared" si="90"/>
        <v>9</v>
      </c>
      <c r="AF363" s="52">
        <v>0</v>
      </c>
      <c r="AG363" s="47">
        <f t="shared" si="91"/>
        <v>0</v>
      </c>
      <c r="AH363" s="14">
        <f>+Ene!T363+Feb!T363+Mar!T363+Abr!T363+May!T363+Jun!T363+Jul!T363+Ago!T363+Set!T363+Oct!T363+Nov!T363+Dic!T363</f>
        <v>2</v>
      </c>
      <c r="AI363" s="13">
        <f>+Ene!U363+Feb!U363+Mar!U363+Abr!U363+May!U363+Jun!U363+Jul!U363+Ago!U363+Set!U363+Oct!U363+Nov!U363+Dic!U363</f>
        <v>8</v>
      </c>
      <c r="AJ363" s="13">
        <f>+Ene!V363+Feb!V363+Mar!V363+Abr!V363+May!V363+Jun!V363+Jul!V363+Ago!V363+Set!V363+Oct!V363+Nov!V363+Dic!V363</f>
        <v>0</v>
      </c>
      <c r="AK363" s="13">
        <f>+Ene!W363+Feb!W363+Mar!W363+Abr!W363+May!W363+Jun!W363+Jul!W363+Ago!W363+Set!W363+Oct!W363+Nov!W363+Dic!W363</f>
        <v>0</v>
      </c>
      <c r="AL363" s="13">
        <f t="shared" si="92"/>
        <v>10</v>
      </c>
      <c r="AM363" s="56">
        <f t="shared" si="93"/>
        <v>108.23933002759753</v>
      </c>
      <c r="AN363" s="47">
        <f t="shared" si="94"/>
        <v>9.2387859361752547</v>
      </c>
      <c r="AO363" s="62">
        <f t="shared" si="95"/>
        <v>68.239330027597532</v>
      </c>
      <c r="AP363" s="40">
        <f>+Ene!X363+Feb!W363+Mar!W363+Abr!W363+May!W363+Jun!W363+Jul!W363+Ago!W363+Set!W363+Oct!W363+Nov!W363+Dic!W363</f>
        <v>0</v>
      </c>
      <c r="AQ363" s="59">
        <f t="shared" si="96"/>
        <v>0</v>
      </c>
      <c r="AR363" s="8">
        <f>+Ene!Y363+Feb!Y363+Mar!Y363+Abr!Y363+May!Y363+Jun!Y363+Jul!Y363+Ago!Y363+Set!Y363+Oct!Y363+Nov!Y363+Dic!Y363</f>
        <v>0</v>
      </c>
      <c r="AS363" s="59">
        <f t="shared" si="97"/>
        <v>0</v>
      </c>
      <c r="AT363" s="13">
        <f>+Ene!AA363+Feb!AA363+Mar!AA363+Abr!AA363+May!AA363+Jun!AA363+Jul!AA363+Ago!AA363+Set!AA363+Oct!AA363+Nov!AA363+Dic!AA363</f>
        <v>0</v>
      </c>
      <c r="AU363" s="13">
        <f>+Ene!AB363+Feb!AB363+Mar!AB363+Abr!AB363+May!AB363+Jun!AB363+Jul!AB363+Ago!AB363+Set!AB363+Oct!AB363+Nov!AB363+Dic!AB363</f>
        <v>0</v>
      </c>
      <c r="AV363" s="13">
        <f>+Ene!AC363+Feb!AC363+Mar!AC363+Abr!AC363+May!AC363+Jun!AC363+Jul!AC363+Ago!AC363+Set!AC363+Oct!AC363+Nov!AC363+Dic!AC363</f>
        <v>0</v>
      </c>
      <c r="AW363" s="14">
        <f t="shared" si="98"/>
        <v>0</v>
      </c>
      <c r="AX363" s="56">
        <f t="shared" si="99"/>
        <v>108.23933002759753</v>
      </c>
      <c r="AY363" s="47">
        <f t="shared" si="100"/>
        <v>0</v>
      </c>
    </row>
    <row r="364" spans="1:51" x14ac:dyDescent="0.3">
      <c r="A364" s="79" t="s">
        <v>21</v>
      </c>
      <c r="B364" s="79" t="s">
        <v>20</v>
      </c>
      <c r="C364" s="80">
        <v>401</v>
      </c>
      <c r="D364" s="79" t="s">
        <v>7</v>
      </c>
      <c r="E364" s="79" t="s">
        <v>21</v>
      </c>
      <c r="F364" s="79" t="s">
        <v>20</v>
      </c>
      <c r="G364" s="81" t="s">
        <v>264</v>
      </c>
      <c r="H364" s="82">
        <v>7462</v>
      </c>
      <c r="I364" s="84" t="s">
        <v>457</v>
      </c>
      <c r="J364" s="54">
        <v>21</v>
      </c>
      <c r="K364" s="54">
        <v>21</v>
      </c>
      <c r="L364" s="54">
        <v>35.385317802723826</v>
      </c>
      <c r="M364" s="54">
        <v>33.696473089412002</v>
      </c>
      <c r="N364" s="54">
        <v>69.081790892135828</v>
      </c>
      <c r="O364" s="54">
        <v>90.081790892135828</v>
      </c>
      <c r="P364" s="40">
        <f>+Ene!J364+Feb!J364+Mar!J364+Abr!J364+May!J364+Jun!J364+Jul!J364+Ago!J364+Set!J364+Oct!J364+Nov!J364+Dic!J364</f>
        <v>0</v>
      </c>
      <c r="Q364" s="8">
        <f>+Ene!K364+Feb!K364+Mar!K364+Abr!K364+May!K364+Jun!K364+Jul!K364+Ago!K364+Set!K364+Oct!K364+Nov!K364+Dic!K364</f>
        <v>0</v>
      </c>
      <c r="R364" s="42">
        <f>+Ene!L364+Feb!L364+Mar!L364+Abr!L364+May!L364+Jun!L364+Jul!L364+Ago!L364+Set!L364+Oct!L364+Nov!L364+Dic!L364</f>
        <v>0</v>
      </c>
      <c r="S364" s="54">
        <f t="shared" si="85"/>
        <v>21</v>
      </c>
      <c r="T364" s="51">
        <f t="shared" si="86"/>
        <v>0</v>
      </c>
      <c r="U364" s="13">
        <f>+Ene!M364+Feb!M364+Mar!M364+Abr!M364+May!M364+Jun!M364+Jul!M364+Ago!M364+Set!M364+Oct!M364+Nov!M364+Dic!M364</f>
        <v>3</v>
      </c>
      <c r="V364" s="13">
        <f>+Ene!N364+Feb!N364+Mar!N364+Abr!N364+May!N364+Jun!N364+Jul!N364+Ago!N364+Set!N364+Oct!N364+Nov!N364+Dic!N364</f>
        <v>0</v>
      </c>
      <c r="W364" s="13">
        <f>+Ene!O364+Feb!O364+Mar!O364+Abr!O364+May!O364+Jun!O364+Jul!O364+Ago!O364+Set!O364+Oct!O364+Nov!O364+Dic!O364</f>
        <v>1</v>
      </c>
      <c r="X364" s="13">
        <f t="shared" si="87"/>
        <v>4</v>
      </c>
      <c r="Y364" s="56">
        <f t="shared" si="88"/>
        <v>90.081790892135828</v>
      </c>
      <c r="Z364" s="47">
        <f t="shared" si="89"/>
        <v>4.4404090553546061</v>
      </c>
      <c r="AA364" s="14">
        <f>+Ene!P364+Feb!P364+Mar!P364+Abr!P364+May!P364+Jun!P364+Jul!P364+Ago!P364+Set!P364+Oct!P364+Nov!P364+Dic!P364</f>
        <v>0</v>
      </c>
      <c r="AB364" s="13">
        <f>+Ene!Q364+Feb!Q364+Mar!Q364+Abr!Q364+May!Q364+Jun!Q364+Jul!Q364+Ago!Q364+Set!Q364+Oct!Q364+Nov!Q364+Dic!Q364</f>
        <v>1</v>
      </c>
      <c r="AC364" s="13">
        <f>+Ene!R364+Feb!R364+Mar!R364+Abr!R364+May!R364+Jun!R364+Jul!R364+Ago!R364+Set!R364+Oct!R364+Nov!R364+Dic!R364</f>
        <v>4</v>
      </c>
      <c r="AD364" s="13">
        <f>+Ene!S364+Feb!S364+Mar!S364+Abr!S364+May!S364+Jun!S364+Jul!S364+Ago!S364+Set!S364+Oct!S364+Nov!S364+Dic!S364</f>
        <v>2</v>
      </c>
      <c r="AE364" s="13">
        <f t="shared" si="90"/>
        <v>7</v>
      </c>
      <c r="AF364" s="52">
        <v>0</v>
      </c>
      <c r="AG364" s="47">
        <f t="shared" si="91"/>
        <v>0</v>
      </c>
      <c r="AH364" s="14">
        <f>+Ene!T364+Feb!T364+Mar!T364+Abr!T364+May!T364+Jun!T364+Jul!T364+Ago!T364+Set!T364+Oct!T364+Nov!T364+Dic!T364</f>
        <v>0</v>
      </c>
      <c r="AI364" s="13">
        <f>+Ene!U364+Feb!U364+Mar!U364+Abr!U364+May!U364+Jun!U364+Jul!U364+Ago!U364+Set!U364+Oct!U364+Nov!U364+Dic!U364</f>
        <v>3</v>
      </c>
      <c r="AJ364" s="13">
        <f>+Ene!V364+Feb!V364+Mar!V364+Abr!V364+May!V364+Jun!V364+Jul!V364+Ago!V364+Set!V364+Oct!V364+Nov!V364+Dic!V364</f>
        <v>5</v>
      </c>
      <c r="AK364" s="13">
        <f>+Ene!W364+Feb!W364+Mar!W364+Abr!W364+May!W364+Jun!W364+Jul!W364+Ago!W364+Set!W364+Oct!W364+Nov!W364+Dic!W364</f>
        <v>1</v>
      </c>
      <c r="AL364" s="13">
        <f t="shared" si="92"/>
        <v>9</v>
      </c>
      <c r="AM364" s="56">
        <f t="shared" si="93"/>
        <v>90.081790892135828</v>
      </c>
      <c r="AN364" s="47">
        <f t="shared" si="94"/>
        <v>9.9909203745478639</v>
      </c>
      <c r="AO364" s="62">
        <f t="shared" si="95"/>
        <v>69.081790892135828</v>
      </c>
      <c r="AP364" s="40">
        <f>+Ene!X364+Feb!W364+Mar!W364+Abr!W364+May!W364+Jun!W364+Jul!W364+Ago!W364+Set!W364+Oct!W364+Nov!W364+Dic!W364</f>
        <v>0</v>
      </c>
      <c r="AQ364" s="59">
        <f t="shared" si="96"/>
        <v>0</v>
      </c>
      <c r="AR364" s="8">
        <f>+Ene!Y364+Feb!Y364+Mar!Y364+Abr!Y364+May!Y364+Jun!Y364+Jul!Y364+Ago!Y364+Set!Y364+Oct!Y364+Nov!Y364+Dic!Y364</f>
        <v>0</v>
      </c>
      <c r="AS364" s="59">
        <f t="shared" si="97"/>
        <v>0</v>
      </c>
      <c r="AT364" s="13">
        <f>+Ene!AA364+Feb!AA364+Mar!AA364+Abr!AA364+May!AA364+Jun!AA364+Jul!AA364+Ago!AA364+Set!AA364+Oct!AA364+Nov!AA364+Dic!AA364</f>
        <v>0</v>
      </c>
      <c r="AU364" s="13">
        <f>+Ene!AB364+Feb!AB364+Mar!AB364+Abr!AB364+May!AB364+Jun!AB364+Jul!AB364+Ago!AB364+Set!AB364+Oct!AB364+Nov!AB364+Dic!AB364</f>
        <v>0</v>
      </c>
      <c r="AV364" s="13">
        <f>+Ene!AC364+Feb!AC364+Mar!AC364+Abr!AC364+May!AC364+Jun!AC364+Jul!AC364+Ago!AC364+Set!AC364+Oct!AC364+Nov!AC364+Dic!AC364</f>
        <v>0</v>
      </c>
      <c r="AW364" s="14">
        <f t="shared" si="98"/>
        <v>0</v>
      </c>
      <c r="AX364" s="56">
        <f t="shared" si="99"/>
        <v>90.081790892135828</v>
      </c>
      <c r="AY364" s="47">
        <f t="shared" si="100"/>
        <v>0</v>
      </c>
    </row>
    <row r="365" spans="1:51" x14ac:dyDescent="0.3">
      <c r="A365" s="79" t="s">
        <v>21</v>
      </c>
      <c r="B365" s="79" t="s">
        <v>20</v>
      </c>
      <c r="C365" s="80">
        <v>401</v>
      </c>
      <c r="D365" s="79" t="s">
        <v>7</v>
      </c>
      <c r="E365" s="79" t="s">
        <v>21</v>
      </c>
      <c r="F365" s="79" t="s">
        <v>20</v>
      </c>
      <c r="G365" s="81" t="s">
        <v>264</v>
      </c>
      <c r="H365" s="82">
        <v>9729</v>
      </c>
      <c r="I365" s="84" t="s">
        <v>458</v>
      </c>
      <c r="J365" s="54">
        <v>29</v>
      </c>
      <c r="K365" s="54">
        <v>29</v>
      </c>
      <c r="L365" s="54">
        <v>32.407772768104365</v>
      </c>
      <c r="M365" s="54">
        <v>30.86103815871757</v>
      </c>
      <c r="N365" s="54">
        <v>63.268810926821935</v>
      </c>
      <c r="O365" s="54">
        <v>92.268810926821942</v>
      </c>
      <c r="P365" s="40">
        <f>+Ene!J365+Feb!J365+Mar!J365+Abr!J365+May!J365+Jun!J365+Jul!J365+Ago!J365+Set!J365+Oct!J365+Nov!J365+Dic!J365</f>
        <v>0</v>
      </c>
      <c r="Q365" s="8">
        <f>+Ene!K365+Feb!K365+Mar!K365+Abr!K365+May!K365+Jun!K365+Jul!K365+Ago!K365+Set!K365+Oct!K365+Nov!K365+Dic!K365</f>
        <v>0</v>
      </c>
      <c r="R365" s="42">
        <f>+Ene!L365+Feb!L365+Mar!L365+Abr!L365+May!L365+Jun!L365+Jul!L365+Ago!L365+Set!L365+Oct!L365+Nov!L365+Dic!L365</f>
        <v>0</v>
      </c>
      <c r="S365" s="54">
        <f t="shared" si="85"/>
        <v>29</v>
      </c>
      <c r="T365" s="51">
        <f t="shared" si="86"/>
        <v>0</v>
      </c>
      <c r="U365" s="13">
        <f>+Ene!M365+Feb!M365+Mar!M365+Abr!M365+May!M365+Jun!M365+Jul!M365+Ago!M365+Set!M365+Oct!M365+Nov!M365+Dic!M365</f>
        <v>0</v>
      </c>
      <c r="V365" s="13">
        <f>+Ene!N365+Feb!N365+Mar!N365+Abr!N365+May!N365+Jun!N365+Jul!N365+Ago!N365+Set!N365+Oct!N365+Nov!N365+Dic!N365</f>
        <v>0</v>
      </c>
      <c r="W365" s="13">
        <f>+Ene!O365+Feb!O365+Mar!O365+Abr!O365+May!O365+Jun!O365+Jul!O365+Ago!O365+Set!O365+Oct!O365+Nov!O365+Dic!O365</f>
        <v>0</v>
      </c>
      <c r="X365" s="13">
        <f t="shared" si="87"/>
        <v>0</v>
      </c>
      <c r="Y365" s="56">
        <f t="shared" si="88"/>
        <v>92.268810926821942</v>
      </c>
      <c r="Z365" s="47">
        <f t="shared" si="89"/>
        <v>0</v>
      </c>
      <c r="AA365" s="14">
        <f>+Ene!P365+Feb!P365+Mar!P365+Abr!P365+May!P365+Jun!P365+Jul!P365+Ago!P365+Set!P365+Oct!P365+Nov!P365+Dic!P365</f>
        <v>0</v>
      </c>
      <c r="AB365" s="13">
        <f>+Ene!Q365+Feb!Q365+Mar!Q365+Abr!Q365+May!Q365+Jun!Q365+Jul!Q365+Ago!Q365+Set!Q365+Oct!Q365+Nov!Q365+Dic!Q365</f>
        <v>0</v>
      </c>
      <c r="AC365" s="13">
        <f>+Ene!R365+Feb!R365+Mar!R365+Abr!R365+May!R365+Jun!R365+Jul!R365+Ago!R365+Set!R365+Oct!R365+Nov!R365+Dic!R365</f>
        <v>1</v>
      </c>
      <c r="AD365" s="13">
        <f>+Ene!S365+Feb!S365+Mar!S365+Abr!S365+May!S365+Jun!S365+Jul!S365+Ago!S365+Set!S365+Oct!S365+Nov!S365+Dic!S365</f>
        <v>0</v>
      </c>
      <c r="AE365" s="13">
        <f t="shared" si="90"/>
        <v>1</v>
      </c>
      <c r="AF365" s="52">
        <v>0</v>
      </c>
      <c r="AG365" s="47">
        <f t="shared" si="91"/>
        <v>0</v>
      </c>
      <c r="AH365" s="14">
        <f>+Ene!T365+Feb!T365+Mar!T365+Abr!T365+May!T365+Jun!T365+Jul!T365+Ago!T365+Set!T365+Oct!T365+Nov!T365+Dic!T365</f>
        <v>0</v>
      </c>
      <c r="AI365" s="13">
        <f>+Ene!U365+Feb!U365+Mar!U365+Abr!U365+May!U365+Jun!U365+Jul!U365+Ago!U365+Set!U365+Oct!U365+Nov!U365+Dic!U365</f>
        <v>4</v>
      </c>
      <c r="AJ365" s="13">
        <f>+Ene!V365+Feb!V365+Mar!V365+Abr!V365+May!V365+Jun!V365+Jul!V365+Ago!V365+Set!V365+Oct!V365+Nov!V365+Dic!V365</f>
        <v>0</v>
      </c>
      <c r="AK365" s="13">
        <f>+Ene!W365+Feb!W365+Mar!W365+Abr!W365+May!W365+Jun!W365+Jul!W365+Ago!W365+Set!W365+Oct!W365+Nov!W365+Dic!W365</f>
        <v>0</v>
      </c>
      <c r="AL365" s="13">
        <f t="shared" si="92"/>
        <v>4</v>
      </c>
      <c r="AM365" s="56">
        <f t="shared" si="93"/>
        <v>92.268810926821942</v>
      </c>
      <c r="AN365" s="47">
        <f t="shared" si="94"/>
        <v>4.3351593673103528</v>
      </c>
      <c r="AO365" s="62">
        <f t="shared" si="95"/>
        <v>63.268810926821935</v>
      </c>
      <c r="AP365" s="40">
        <f>+Ene!X365+Feb!W365+Mar!W365+Abr!W365+May!W365+Jun!W365+Jul!W365+Ago!W365+Set!W365+Oct!W365+Nov!W365+Dic!W365</f>
        <v>0</v>
      </c>
      <c r="AQ365" s="59">
        <f t="shared" si="96"/>
        <v>0</v>
      </c>
      <c r="AR365" s="8">
        <f>+Ene!Y365+Feb!Y365+Mar!Y365+Abr!Y365+May!Y365+Jun!Y365+Jul!Y365+Ago!Y365+Set!Y365+Oct!Y365+Nov!Y365+Dic!Y365</f>
        <v>0</v>
      </c>
      <c r="AS365" s="59">
        <f t="shared" si="97"/>
        <v>0</v>
      </c>
      <c r="AT365" s="13">
        <f>+Ene!AA365+Feb!AA365+Mar!AA365+Abr!AA365+May!AA365+Jun!AA365+Jul!AA365+Ago!AA365+Set!AA365+Oct!AA365+Nov!AA365+Dic!AA365</f>
        <v>0</v>
      </c>
      <c r="AU365" s="13">
        <f>+Ene!AB365+Feb!AB365+Mar!AB365+Abr!AB365+May!AB365+Jun!AB365+Jul!AB365+Ago!AB365+Set!AB365+Oct!AB365+Nov!AB365+Dic!AB365</f>
        <v>0</v>
      </c>
      <c r="AV365" s="13">
        <f>+Ene!AC365+Feb!AC365+Mar!AC365+Abr!AC365+May!AC365+Jun!AC365+Jul!AC365+Ago!AC365+Set!AC365+Oct!AC365+Nov!AC365+Dic!AC365</f>
        <v>0</v>
      </c>
      <c r="AW365" s="14">
        <f t="shared" si="98"/>
        <v>0</v>
      </c>
      <c r="AX365" s="56">
        <f t="shared" si="99"/>
        <v>92.268810926821942</v>
      </c>
      <c r="AY365" s="47">
        <f t="shared" si="100"/>
        <v>0</v>
      </c>
    </row>
    <row r="366" spans="1:51" x14ac:dyDescent="0.3">
      <c r="A366" s="79" t="s">
        <v>21</v>
      </c>
      <c r="B366" s="79" t="s">
        <v>20</v>
      </c>
      <c r="C366" s="80">
        <v>401</v>
      </c>
      <c r="D366" s="79" t="s">
        <v>7</v>
      </c>
      <c r="E366" s="79" t="s">
        <v>21</v>
      </c>
      <c r="F366" s="79" t="s">
        <v>20</v>
      </c>
      <c r="G366" s="81" t="s">
        <v>264</v>
      </c>
      <c r="H366" s="82">
        <v>17571</v>
      </c>
      <c r="I366" s="84" t="s">
        <v>618</v>
      </c>
      <c r="J366" s="54">
        <v>12</v>
      </c>
      <c r="K366" s="54">
        <v>12</v>
      </c>
      <c r="L366" s="54">
        <v>16.225462797346541</v>
      </c>
      <c r="M366" s="54">
        <v>15.451065709291361</v>
      </c>
      <c r="N366" s="54">
        <v>31.676528506637901</v>
      </c>
      <c r="O366" s="54">
        <v>43.676528506637901</v>
      </c>
      <c r="P366" s="40">
        <f>+Ene!J366+Feb!J366+Mar!J366+Abr!J366+May!J366+Jun!J366+Jul!J366+Ago!J366+Set!J366+Oct!J366+Nov!J366+Dic!J366</f>
        <v>3</v>
      </c>
      <c r="Q366" s="8">
        <f>+Ene!K366+Feb!K366+Mar!K366+Abr!K366+May!K366+Jun!K366+Jul!K366+Ago!K366+Set!K366+Oct!K366+Nov!K366+Dic!K366</f>
        <v>2</v>
      </c>
      <c r="R366" s="42">
        <f>+Ene!L366+Feb!L366+Mar!L366+Abr!L366+May!L366+Jun!L366+Jul!L366+Ago!L366+Set!L366+Oct!L366+Nov!L366+Dic!L366</f>
        <v>1</v>
      </c>
      <c r="S366" s="54">
        <f t="shared" si="85"/>
        <v>12</v>
      </c>
      <c r="T366" s="51">
        <f t="shared" si="86"/>
        <v>8.3333333333333321</v>
      </c>
      <c r="U366" s="13">
        <f>+Ene!M366+Feb!M366+Mar!M366+Abr!M366+May!M366+Jun!M366+Jul!M366+Ago!M366+Set!M366+Oct!M366+Nov!M366+Dic!M366</f>
        <v>0</v>
      </c>
      <c r="V366" s="13">
        <f>+Ene!N366+Feb!N366+Mar!N366+Abr!N366+May!N366+Jun!N366+Jul!N366+Ago!N366+Set!N366+Oct!N366+Nov!N366+Dic!N366</f>
        <v>0</v>
      </c>
      <c r="W366" s="13">
        <f>+Ene!O366+Feb!O366+Mar!O366+Abr!O366+May!O366+Jun!O366+Jul!O366+Ago!O366+Set!O366+Oct!O366+Nov!O366+Dic!O366</f>
        <v>1</v>
      </c>
      <c r="X366" s="13">
        <f t="shared" si="87"/>
        <v>1</v>
      </c>
      <c r="Y366" s="56">
        <f t="shared" si="88"/>
        <v>43.676528506637901</v>
      </c>
      <c r="Z366" s="47">
        <f t="shared" si="89"/>
        <v>2.2895592534283518</v>
      </c>
      <c r="AA366" s="14">
        <f>+Ene!P366+Feb!P366+Mar!P366+Abr!P366+May!P366+Jun!P366+Jul!P366+Ago!P366+Set!P366+Oct!P366+Nov!P366+Dic!P366</f>
        <v>0</v>
      </c>
      <c r="AB366" s="13">
        <f>+Ene!Q366+Feb!Q366+Mar!Q366+Abr!Q366+May!Q366+Jun!Q366+Jul!Q366+Ago!Q366+Set!Q366+Oct!Q366+Nov!Q366+Dic!Q366</f>
        <v>0</v>
      </c>
      <c r="AC366" s="13">
        <f>+Ene!R366+Feb!R366+Mar!R366+Abr!R366+May!R366+Jun!R366+Jul!R366+Ago!R366+Set!R366+Oct!R366+Nov!R366+Dic!R366</f>
        <v>1</v>
      </c>
      <c r="AD366" s="13">
        <f>+Ene!S366+Feb!S366+Mar!S366+Abr!S366+May!S366+Jun!S366+Jul!S366+Ago!S366+Set!S366+Oct!S366+Nov!S366+Dic!S366</f>
        <v>1</v>
      </c>
      <c r="AE366" s="13">
        <f t="shared" si="90"/>
        <v>2</v>
      </c>
      <c r="AF366" s="52">
        <v>0</v>
      </c>
      <c r="AG366" s="47">
        <f t="shared" si="91"/>
        <v>0</v>
      </c>
      <c r="AH366" s="14">
        <f>+Ene!T366+Feb!T366+Mar!T366+Abr!T366+May!T366+Jun!T366+Jul!T366+Ago!T366+Set!T366+Oct!T366+Nov!T366+Dic!T366</f>
        <v>12</v>
      </c>
      <c r="AI366" s="13">
        <f>+Ene!U366+Feb!U366+Mar!U366+Abr!U366+May!U366+Jun!U366+Jul!U366+Ago!U366+Set!U366+Oct!U366+Nov!U366+Dic!U366</f>
        <v>5</v>
      </c>
      <c r="AJ366" s="13">
        <f>+Ene!V366+Feb!V366+Mar!V366+Abr!V366+May!V366+Jun!V366+Jul!V366+Ago!V366+Set!V366+Oct!V366+Nov!V366+Dic!V366</f>
        <v>3</v>
      </c>
      <c r="AK366" s="13">
        <f>+Ene!W366+Feb!W366+Mar!W366+Abr!W366+May!W366+Jun!W366+Jul!W366+Ago!W366+Set!W366+Oct!W366+Nov!W366+Dic!W366</f>
        <v>0</v>
      </c>
      <c r="AL366" s="13">
        <f t="shared" si="92"/>
        <v>20</v>
      </c>
      <c r="AM366" s="56">
        <f t="shared" si="93"/>
        <v>43.676528506637901</v>
      </c>
      <c r="AN366" s="47">
        <f t="shared" si="94"/>
        <v>45.791185068567039</v>
      </c>
      <c r="AO366" s="62">
        <f t="shared" si="95"/>
        <v>31.676528506637901</v>
      </c>
      <c r="AP366" s="40">
        <f>+Ene!X366+Feb!W366+Mar!W366+Abr!W366+May!W366+Jun!W366+Jul!W366+Ago!W366+Set!W366+Oct!W366+Nov!W366+Dic!W366</f>
        <v>1</v>
      </c>
      <c r="AQ366" s="59">
        <f t="shared" si="96"/>
        <v>3.1569115908343535</v>
      </c>
      <c r="AR366" s="8">
        <f>+Ene!Y366+Feb!Y366+Mar!Y366+Abr!Y366+May!Y366+Jun!Y366+Jul!Y366+Ago!Y366+Set!Y366+Oct!Y366+Nov!Y366+Dic!Y366</f>
        <v>1</v>
      </c>
      <c r="AS366" s="59">
        <f t="shared" si="97"/>
        <v>3.1569115908343535</v>
      </c>
      <c r="AT366" s="13">
        <f>+Ene!AA366+Feb!AA366+Mar!AA366+Abr!AA366+May!AA366+Jun!AA366+Jul!AA366+Ago!AA366+Set!AA366+Oct!AA366+Nov!AA366+Dic!AA366</f>
        <v>0</v>
      </c>
      <c r="AU366" s="13">
        <f>+Ene!AB366+Feb!AB366+Mar!AB366+Abr!AB366+May!AB366+Jun!AB366+Jul!AB366+Ago!AB366+Set!AB366+Oct!AB366+Nov!AB366+Dic!AB366</f>
        <v>0</v>
      </c>
      <c r="AV366" s="13">
        <f>+Ene!AC366+Feb!AC366+Mar!AC366+Abr!AC366+May!AC366+Jun!AC366+Jul!AC366+Ago!AC366+Set!AC366+Oct!AC366+Nov!AC366+Dic!AC366</f>
        <v>0</v>
      </c>
      <c r="AW366" s="14">
        <f t="shared" si="98"/>
        <v>0</v>
      </c>
      <c r="AX366" s="56">
        <f t="shared" si="99"/>
        <v>43.676528506637901</v>
      </c>
      <c r="AY366" s="47">
        <f t="shared" si="100"/>
        <v>0</v>
      </c>
    </row>
    <row r="367" spans="1:51" x14ac:dyDescent="0.3">
      <c r="A367" s="79" t="s">
        <v>21</v>
      </c>
      <c r="B367" s="79" t="s">
        <v>20</v>
      </c>
      <c r="C367" s="80">
        <v>401</v>
      </c>
      <c r="D367" s="79" t="s">
        <v>7</v>
      </c>
      <c r="E367" s="79" t="s">
        <v>21</v>
      </c>
      <c r="F367" s="79" t="s">
        <v>20</v>
      </c>
      <c r="G367" s="81" t="s">
        <v>264</v>
      </c>
      <c r="H367" s="82">
        <v>17572</v>
      </c>
      <c r="I367" s="84" t="s">
        <v>619</v>
      </c>
      <c r="J367" s="54">
        <v>10</v>
      </c>
      <c r="K367" s="54">
        <v>10</v>
      </c>
      <c r="L367" s="54">
        <v>8.2421898784393264</v>
      </c>
      <c r="M367" s="54">
        <v>7.848812634241086</v>
      </c>
      <c r="N367" s="54">
        <v>16.091002512680411</v>
      </c>
      <c r="O367" s="54">
        <v>26.091002512680411</v>
      </c>
      <c r="P367" s="40">
        <f>+Ene!J367+Feb!J367+Mar!J367+Abr!J367+May!J367+Jun!J367+Jul!J367+Ago!J367+Set!J367+Oct!J367+Nov!J367+Dic!J367</f>
        <v>1</v>
      </c>
      <c r="Q367" s="8">
        <f>+Ene!K367+Feb!K367+Mar!K367+Abr!K367+May!K367+Jun!K367+Jul!K367+Ago!K367+Set!K367+Oct!K367+Nov!K367+Dic!K367</f>
        <v>2</v>
      </c>
      <c r="R367" s="42">
        <f>+Ene!L367+Feb!L367+Mar!L367+Abr!L367+May!L367+Jun!L367+Jul!L367+Ago!L367+Set!L367+Oct!L367+Nov!L367+Dic!L367</f>
        <v>2</v>
      </c>
      <c r="S367" s="54">
        <f t="shared" si="85"/>
        <v>10</v>
      </c>
      <c r="T367" s="51">
        <f t="shared" si="86"/>
        <v>20</v>
      </c>
      <c r="U367" s="13">
        <f>+Ene!M367+Feb!M367+Mar!M367+Abr!M367+May!M367+Jun!M367+Jul!M367+Ago!M367+Set!M367+Oct!M367+Nov!M367+Dic!M367</f>
        <v>1</v>
      </c>
      <c r="V367" s="13">
        <f>+Ene!N367+Feb!N367+Mar!N367+Abr!N367+May!N367+Jun!N367+Jul!N367+Ago!N367+Set!N367+Oct!N367+Nov!N367+Dic!N367</f>
        <v>0</v>
      </c>
      <c r="W367" s="13">
        <f>+Ene!O367+Feb!O367+Mar!O367+Abr!O367+May!O367+Jun!O367+Jul!O367+Ago!O367+Set!O367+Oct!O367+Nov!O367+Dic!O367</f>
        <v>1</v>
      </c>
      <c r="X367" s="13">
        <f t="shared" si="87"/>
        <v>2</v>
      </c>
      <c r="Y367" s="56">
        <f t="shared" si="88"/>
        <v>26.091002512680411</v>
      </c>
      <c r="Z367" s="47">
        <f t="shared" si="89"/>
        <v>7.6654777792765376</v>
      </c>
      <c r="AA367" s="14">
        <f>+Ene!P367+Feb!P367+Mar!P367+Abr!P367+May!P367+Jun!P367+Jul!P367+Ago!P367+Set!P367+Oct!P367+Nov!P367+Dic!P367</f>
        <v>0</v>
      </c>
      <c r="AB367" s="13">
        <f>+Ene!Q367+Feb!Q367+Mar!Q367+Abr!Q367+May!Q367+Jun!Q367+Jul!Q367+Ago!Q367+Set!Q367+Oct!Q367+Nov!Q367+Dic!Q367</f>
        <v>1</v>
      </c>
      <c r="AC367" s="13">
        <f>+Ene!R367+Feb!R367+Mar!R367+Abr!R367+May!R367+Jun!R367+Jul!R367+Ago!R367+Set!R367+Oct!R367+Nov!R367+Dic!R367</f>
        <v>2</v>
      </c>
      <c r="AD367" s="13">
        <f>+Ene!S367+Feb!S367+Mar!S367+Abr!S367+May!S367+Jun!S367+Jul!S367+Ago!S367+Set!S367+Oct!S367+Nov!S367+Dic!S367</f>
        <v>0</v>
      </c>
      <c r="AE367" s="13">
        <f t="shared" si="90"/>
        <v>3</v>
      </c>
      <c r="AF367" s="52">
        <v>0</v>
      </c>
      <c r="AG367" s="47">
        <f t="shared" si="91"/>
        <v>0</v>
      </c>
      <c r="AH367" s="14">
        <f>+Ene!T367+Feb!T367+Mar!T367+Abr!T367+May!T367+Jun!T367+Jul!T367+Ago!T367+Set!T367+Oct!T367+Nov!T367+Dic!T367</f>
        <v>4</v>
      </c>
      <c r="AI367" s="13">
        <f>+Ene!U367+Feb!U367+Mar!U367+Abr!U367+May!U367+Jun!U367+Jul!U367+Ago!U367+Set!U367+Oct!U367+Nov!U367+Dic!U367</f>
        <v>3</v>
      </c>
      <c r="AJ367" s="13">
        <f>+Ene!V367+Feb!V367+Mar!V367+Abr!V367+May!V367+Jun!V367+Jul!V367+Ago!V367+Set!V367+Oct!V367+Nov!V367+Dic!V367</f>
        <v>0</v>
      </c>
      <c r="AK367" s="13">
        <f>+Ene!W367+Feb!W367+Mar!W367+Abr!W367+May!W367+Jun!W367+Jul!W367+Ago!W367+Set!W367+Oct!W367+Nov!W367+Dic!W367</f>
        <v>0</v>
      </c>
      <c r="AL367" s="13">
        <f t="shared" si="92"/>
        <v>7</v>
      </c>
      <c r="AM367" s="56">
        <f t="shared" si="93"/>
        <v>26.091002512680411</v>
      </c>
      <c r="AN367" s="47">
        <f t="shared" si="94"/>
        <v>26.829172227467879</v>
      </c>
      <c r="AO367" s="62">
        <f t="shared" si="95"/>
        <v>16.091002512680411</v>
      </c>
      <c r="AP367" s="40">
        <f>+Ene!X367+Feb!W367+Mar!W367+Abr!W367+May!W367+Jun!W367+Jul!W367+Ago!W367+Set!W367+Oct!W367+Nov!W367+Dic!W367</f>
        <v>0</v>
      </c>
      <c r="AQ367" s="59">
        <f t="shared" si="96"/>
        <v>0</v>
      </c>
      <c r="AR367" s="8">
        <f>+Ene!Y367+Feb!Y367+Mar!Y367+Abr!Y367+May!Y367+Jun!Y367+Jul!Y367+Ago!Y367+Set!Y367+Oct!Y367+Nov!Y367+Dic!Y367</f>
        <v>0</v>
      </c>
      <c r="AS367" s="59">
        <f t="shared" si="97"/>
        <v>0</v>
      </c>
      <c r="AT367" s="13">
        <f>+Ene!AA367+Feb!AA367+Mar!AA367+Abr!AA367+May!AA367+Jun!AA367+Jul!AA367+Ago!AA367+Set!AA367+Oct!AA367+Nov!AA367+Dic!AA367</f>
        <v>0</v>
      </c>
      <c r="AU367" s="13">
        <f>+Ene!AB367+Feb!AB367+Mar!AB367+Abr!AB367+May!AB367+Jun!AB367+Jul!AB367+Ago!AB367+Set!AB367+Oct!AB367+Nov!AB367+Dic!AB367</f>
        <v>0</v>
      </c>
      <c r="AV367" s="13">
        <f>+Ene!AC367+Feb!AC367+Mar!AC367+Abr!AC367+May!AC367+Jun!AC367+Jul!AC367+Ago!AC367+Set!AC367+Oct!AC367+Nov!AC367+Dic!AC367</f>
        <v>0</v>
      </c>
      <c r="AW367" s="14">
        <f t="shared" si="98"/>
        <v>0</v>
      </c>
      <c r="AX367" s="56">
        <f t="shared" si="99"/>
        <v>26.091002512680411</v>
      </c>
      <c r="AY367" s="47">
        <f t="shared" si="100"/>
        <v>0</v>
      </c>
    </row>
    <row r="368" spans="1:51" x14ac:dyDescent="0.3">
      <c r="A368" s="79" t="s">
        <v>21</v>
      </c>
      <c r="B368" s="79" t="s">
        <v>20</v>
      </c>
      <c r="C368" s="80">
        <v>401</v>
      </c>
      <c r="D368" s="79" t="s">
        <v>7</v>
      </c>
      <c r="E368" s="79" t="s">
        <v>21</v>
      </c>
      <c r="F368" s="79" t="s">
        <v>20</v>
      </c>
      <c r="G368" s="81" t="s">
        <v>264</v>
      </c>
      <c r="H368" s="82">
        <v>17569</v>
      </c>
      <c r="I368" s="84" t="s">
        <v>620</v>
      </c>
      <c r="J368" s="54">
        <v>18</v>
      </c>
      <c r="K368" s="54">
        <v>18</v>
      </c>
      <c r="L368" s="54">
        <v>11.867027311889082</v>
      </c>
      <c r="M368" s="54">
        <v>11.30064646291256</v>
      </c>
      <c r="N368" s="54">
        <v>23.167673774801642</v>
      </c>
      <c r="O368" s="54">
        <v>41.167673774801642</v>
      </c>
      <c r="P368" s="40">
        <f>+Ene!J368+Feb!J368+Mar!J368+Abr!J368+May!J368+Jun!J368+Jul!J368+Ago!J368+Set!J368+Oct!J368+Nov!J368+Dic!J368</f>
        <v>1</v>
      </c>
      <c r="Q368" s="8">
        <f>+Ene!K368+Feb!K368+Mar!K368+Abr!K368+May!K368+Jun!K368+Jul!K368+Ago!K368+Set!K368+Oct!K368+Nov!K368+Dic!K368</f>
        <v>1</v>
      </c>
      <c r="R368" s="42">
        <f>+Ene!L368+Feb!L368+Mar!L368+Abr!L368+May!L368+Jun!L368+Jul!L368+Ago!L368+Set!L368+Oct!L368+Nov!L368+Dic!L368</f>
        <v>5</v>
      </c>
      <c r="S368" s="54">
        <f t="shared" si="85"/>
        <v>18</v>
      </c>
      <c r="T368" s="51">
        <f t="shared" si="86"/>
        <v>27.777777777777779</v>
      </c>
      <c r="U368" s="13">
        <f>+Ene!M368+Feb!M368+Mar!M368+Abr!M368+May!M368+Jun!M368+Jul!M368+Ago!M368+Set!M368+Oct!M368+Nov!M368+Dic!M368</f>
        <v>3</v>
      </c>
      <c r="V368" s="13">
        <f>+Ene!N368+Feb!N368+Mar!N368+Abr!N368+May!N368+Jun!N368+Jul!N368+Ago!N368+Set!N368+Oct!N368+Nov!N368+Dic!N368</f>
        <v>4</v>
      </c>
      <c r="W368" s="13">
        <f>+Ene!O368+Feb!O368+Mar!O368+Abr!O368+May!O368+Jun!O368+Jul!O368+Ago!O368+Set!O368+Oct!O368+Nov!O368+Dic!O368</f>
        <v>2</v>
      </c>
      <c r="X368" s="13">
        <f t="shared" si="87"/>
        <v>9</v>
      </c>
      <c r="Y368" s="56">
        <f t="shared" si="88"/>
        <v>41.167673774801642</v>
      </c>
      <c r="Z368" s="47">
        <f t="shared" si="89"/>
        <v>21.861813347123874</v>
      </c>
      <c r="AA368" s="14">
        <f>+Ene!P368+Feb!P368+Mar!P368+Abr!P368+May!P368+Jun!P368+Jul!P368+Ago!P368+Set!P368+Oct!P368+Nov!P368+Dic!P368</f>
        <v>0</v>
      </c>
      <c r="AB368" s="13">
        <f>+Ene!Q368+Feb!Q368+Mar!Q368+Abr!Q368+May!Q368+Jun!Q368+Jul!Q368+Ago!Q368+Set!Q368+Oct!Q368+Nov!Q368+Dic!Q368</f>
        <v>1</v>
      </c>
      <c r="AC368" s="13">
        <f>+Ene!R368+Feb!R368+Mar!R368+Abr!R368+May!R368+Jun!R368+Jul!R368+Ago!R368+Set!R368+Oct!R368+Nov!R368+Dic!R368</f>
        <v>13</v>
      </c>
      <c r="AD368" s="13">
        <f>+Ene!S368+Feb!S368+Mar!S368+Abr!S368+May!S368+Jun!S368+Jul!S368+Ago!S368+Set!S368+Oct!S368+Nov!S368+Dic!S368</f>
        <v>3</v>
      </c>
      <c r="AE368" s="13">
        <f t="shared" si="90"/>
        <v>17</v>
      </c>
      <c r="AF368" s="52">
        <v>0</v>
      </c>
      <c r="AG368" s="47">
        <f t="shared" si="91"/>
        <v>0</v>
      </c>
      <c r="AH368" s="14">
        <f>+Ene!T368+Feb!T368+Mar!T368+Abr!T368+May!T368+Jun!T368+Jul!T368+Ago!T368+Set!T368+Oct!T368+Nov!T368+Dic!T368</f>
        <v>2</v>
      </c>
      <c r="AI368" s="13">
        <f>+Ene!U368+Feb!U368+Mar!U368+Abr!U368+May!U368+Jun!U368+Jul!U368+Ago!U368+Set!U368+Oct!U368+Nov!U368+Dic!U368</f>
        <v>6</v>
      </c>
      <c r="AJ368" s="13">
        <f>+Ene!V368+Feb!V368+Mar!V368+Abr!V368+May!V368+Jun!V368+Jul!V368+Ago!V368+Set!V368+Oct!V368+Nov!V368+Dic!V368</f>
        <v>8</v>
      </c>
      <c r="AK368" s="13">
        <f>+Ene!W368+Feb!W368+Mar!W368+Abr!W368+May!W368+Jun!W368+Jul!W368+Ago!W368+Set!W368+Oct!W368+Nov!W368+Dic!W368</f>
        <v>1</v>
      </c>
      <c r="AL368" s="13">
        <f t="shared" si="92"/>
        <v>17</v>
      </c>
      <c r="AM368" s="56">
        <f t="shared" si="93"/>
        <v>41.167673774801642</v>
      </c>
      <c r="AN368" s="47">
        <f t="shared" si="94"/>
        <v>41.294536322345095</v>
      </c>
      <c r="AO368" s="62">
        <f t="shared" si="95"/>
        <v>23.167673774801642</v>
      </c>
      <c r="AP368" s="40">
        <f>+Ene!X368+Feb!W368+Mar!W368+Abr!W368+May!W368+Jun!W368+Jul!W368+Ago!W368+Set!W368+Oct!W368+Nov!W368+Dic!W368</f>
        <v>5</v>
      </c>
      <c r="AQ368" s="59">
        <f t="shared" si="96"/>
        <v>21.581795602794866</v>
      </c>
      <c r="AR368" s="8">
        <f>+Ene!Y368+Feb!Y368+Mar!Y368+Abr!Y368+May!Y368+Jun!Y368+Jul!Y368+Ago!Y368+Set!Y368+Oct!Y368+Nov!Y368+Dic!Y368</f>
        <v>5</v>
      </c>
      <c r="AS368" s="59">
        <f t="shared" si="97"/>
        <v>21.581795602794866</v>
      </c>
      <c r="AT368" s="13">
        <f>+Ene!AA368+Feb!AA368+Mar!AA368+Abr!AA368+May!AA368+Jun!AA368+Jul!AA368+Ago!AA368+Set!AA368+Oct!AA368+Nov!AA368+Dic!AA368</f>
        <v>0</v>
      </c>
      <c r="AU368" s="13">
        <f>+Ene!AB368+Feb!AB368+Mar!AB368+Abr!AB368+May!AB368+Jun!AB368+Jul!AB368+Ago!AB368+Set!AB368+Oct!AB368+Nov!AB368+Dic!AB368</f>
        <v>0</v>
      </c>
      <c r="AV368" s="13">
        <f>+Ene!AC368+Feb!AC368+Mar!AC368+Abr!AC368+May!AC368+Jun!AC368+Jul!AC368+Ago!AC368+Set!AC368+Oct!AC368+Nov!AC368+Dic!AC368</f>
        <v>0</v>
      </c>
      <c r="AW368" s="14">
        <f t="shared" si="98"/>
        <v>0</v>
      </c>
      <c r="AX368" s="56">
        <f t="shared" si="99"/>
        <v>41.167673774801642</v>
      </c>
      <c r="AY368" s="47">
        <f t="shared" si="100"/>
        <v>0</v>
      </c>
    </row>
    <row r="369" spans="1:51" x14ac:dyDescent="0.3">
      <c r="A369" s="79" t="s">
        <v>21</v>
      </c>
      <c r="B369" s="79" t="s">
        <v>223</v>
      </c>
      <c r="C369" s="80">
        <v>401</v>
      </c>
      <c r="D369" s="79" t="s">
        <v>7</v>
      </c>
      <c r="E369" s="79" t="s">
        <v>21</v>
      </c>
      <c r="F369" s="79" t="s">
        <v>223</v>
      </c>
      <c r="G369" s="81" t="s">
        <v>263</v>
      </c>
      <c r="H369" s="82">
        <v>202</v>
      </c>
      <c r="I369" s="84" t="s">
        <v>459</v>
      </c>
      <c r="J369" s="54">
        <v>24</v>
      </c>
      <c r="K369" s="54">
        <v>24</v>
      </c>
      <c r="L369" s="54">
        <v>39.098073820675957</v>
      </c>
      <c r="M369" s="54">
        <v>35.088014967273295</v>
      </c>
      <c r="N369" s="54">
        <v>74.186088787949245</v>
      </c>
      <c r="O369" s="54">
        <v>98.186088787949245</v>
      </c>
      <c r="P369" s="40">
        <f>+Ene!J369+Feb!J369+Mar!J369+Abr!J369+May!J369+Jun!J369+Jul!J369+Ago!J369+Set!J369+Oct!J369+Nov!J369+Dic!J369</f>
        <v>4</v>
      </c>
      <c r="Q369" s="8">
        <f>+Ene!K369+Feb!K369+Mar!K369+Abr!K369+May!K369+Jun!K369+Jul!K369+Ago!K369+Set!K369+Oct!K369+Nov!K369+Dic!K369</f>
        <v>2</v>
      </c>
      <c r="R369" s="42">
        <f>+Ene!L369+Feb!L369+Mar!L369+Abr!L369+May!L369+Jun!L369+Jul!L369+Ago!L369+Set!L369+Oct!L369+Nov!L369+Dic!L369</f>
        <v>3</v>
      </c>
      <c r="S369" s="54">
        <f t="shared" si="85"/>
        <v>24</v>
      </c>
      <c r="T369" s="51">
        <f t="shared" si="86"/>
        <v>12.5</v>
      </c>
      <c r="U369" s="13">
        <f>+Ene!M369+Feb!M369+Mar!M369+Abr!M369+May!M369+Jun!M369+Jul!M369+Ago!M369+Set!M369+Oct!M369+Nov!M369+Dic!M369</f>
        <v>2</v>
      </c>
      <c r="V369" s="13">
        <f>+Ene!N369+Feb!N369+Mar!N369+Abr!N369+May!N369+Jun!N369+Jul!N369+Ago!N369+Set!N369+Oct!N369+Nov!N369+Dic!N369</f>
        <v>0</v>
      </c>
      <c r="W369" s="13">
        <f>+Ene!O369+Feb!O369+Mar!O369+Abr!O369+May!O369+Jun!O369+Jul!O369+Ago!O369+Set!O369+Oct!O369+Nov!O369+Dic!O369</f>
        <v>2</v>
      </c>
      <c r="X369" s="13">
        <f t="shared" si="87"/>
        <v>4</v>
      </c>
      <c r="Y369" s="56">
        <f t="shared" si="88"/>
        <v>98.186088787949245</v>
      </c>
      <c r="Z369" s="47">
        <f t="shared" si="89"/>
        <v>4.0738968721309687</v>
      </c>
      <c r="AA369" s="14">
        <f>+Ene!P369+Feb!P369+Mar!P369+Abr!P369+May!P369+Jun!P369+Jul!P369+Ago!P369+Set!P369+Oct!P369+Nov!P369+Dic!P369</f>
        <v>1</v>
      </c>
      <c r="AB369" s="13">
        <f>+Ene!Q369+Feb!Q369+Mar!Q369+Abr!Q369+May!Q369+Jun!Q369+Jul!Q369+Ago!Q369+Set!Q369+Oct!Q369+Nov!Q369+Dic!Q369</f>
        <v>3</v>
      </c>
      <c r="AC369" s="13">
        <f>+Ene!R369+Feb!R369+Mar!R369+Abr!R369+May!R369+Jun!R369+Jul!R369+Ago!R369+Set!R369+Oct!R369+Nov!R369+Dic!R369</f>
        <v>5</v>
      </c>
      <c r="AD369" s="13">
        <f>+Ene!S369+Feb!S369+Mar!S369+Abr!S369+May!S369+Jun!S369+Jul!S369+Ago!S369+Set!S369+Oct!S369+Nov!S369+Dic!S369</f>
        <v>11</v>
      </c>
      <c r="AE369" s="13">
        <f t="shared" si="90"/>
        <v>20</v>
      </c>
      <c r="AF369" s="52">
        <v>0</v>
      </c>
      <c r="AG369" s="47">
        <f t="shared" si="91"/>
        <v>0</v>
      </c>
      <c r="AH369" s="14">
        <f>+Ene!T369+Feb!T369+Mar!T369+Abr!T369+May!T369+Jun!T369+Jul!T369+Ago!T369+Set!T369+Oct!T369+Nov!T369+Dic!T369</f>
        <v>12</v>
      </c>
      <c r="AI369" s="13">
        <f>+Ene!U369+Feb!U369+Mar!U369+Abr!U369+May!U369+Jun!U369+Jul!U369+Ago!U369+Set!U369+Oct!U369+Nov!U369+Dic!U369</f>
        <v>5</v>
      </c>
      <c r="AJ369" s="13">
        <f>+Ene!V369+Feb!V369+Mar!V369+Abr!V369+May!V369+Jun!V369+Jul!V369+Ago!V369+Set!V369+Oct!V369+Nov!V369+Dic!V369</f>
        <v>0</v>
      </c>
      <c r="AK369" s="13">
        <f>+Ene!W369+Feb!W369+Mar!W369+Abr!W369+May!W369+Jun!W369+Jul!W369+Ago!W369+Set!W369+Oct!W369+Nov!W369+Dic!W369</f>
        <v>0</v>
      </c>
      <c r="AL369" s="13">
        <f t="shared" si="92"/>
        <v>17</v>
      </c>
      <c r="AM369" s="56">
        <f t="shared" si="93"/>
        <v>98.186088787949245</v>
      </c>
      <c r="AN369" s="47">
        <f t="shared" si="94"/>
        <v>17.314061706556615</v>
      </c>
      <c r="AO369" s="62">
        <f t="shared" si="95"/>
        <v>74.186088787949245</v>
      </c>
      <c r="AP369" s="40">
        <f>+Ene!X369+Feb!W369+Mar!W369+Abr!W369+May!W369+Jun!W369+Jul!W369+Ago!W369+Set!W369+Oct!W369+Nov!W369+Dic!W369</f>
        <v>0</v>
      </c>
      <c r="AQ369" s="59">
        <f t="shared" si="96"/>
        <v>0</v>
      </c>
      <c r="AR369" s="8">
        <f>+Ene!Y369+Feb!Y369+Mar!Y369+Abr!Y369+May!Y369+Jun!Y369+Jul!Y369+Ago!Y369+Set!Y369+Oct!Y369+Nov!Y369+Dic!Y369</f>
        <v>0</v>
      </c>
      <c r="AS369" s="59">
        <f t="shared" si="97"/>
        <v>0</v>
      </c>
      <c r="AT369" s="13">
        <f>+Ene!AA369+Feb!AA369+Mar!AA369+Abr!AA369+May!AA369+Jun!AA369+Jul!AA369+Ago!AA369+Set!AA369+Oct!AA369+Nov!AA369+Dic!AA369</f>
        <v>0</v>
      </c>
      <c r="AU369" s="13">
        <f>+Ene!AB369+Feb!AB369+Mar!AB369+Abr!AB369+May!AB369+Jun!AB369+Jul!AB369+Ago!AB369+Set!AB369+Oct!AB369+Nov!AB369+Dic!AB369</f>
        <v>0</v>
      </c>
      <c r="AV369" s="13">
        <f>+Ene!AC369+Feb!AC369+Mar!AC369+Abr!AC369+May!AC369+Jun!AC369+Jul!AC369+Ago!AC369+Set!AC369+Oct!AC369+Nov!AC369+Dic!AC369</f>
        <v>0</v>
      </c>
      <c r="AW369" s="14">
        <f t="shared" si="98"/>
        <v>0</v>
      </c>
      <c r="AX369" s="56">
        <f t="shared" si="99"/>
        <v>98.186088787949245</v>
      </c>
      <c r="AY369" s="47">
        <f t="shared" si="100"/>
        <v>0</v>
      </c>
    </row>
    <row r="370" spans="1:51" x14ac:dyDescent="0.3">
      <c r="A370" s="79" t="s">
        <v>21</v>
      </c>
      <c r="B370" s="79" t="s">
        <v>223</v>
      </c>
      <c r="C370" s="80">
        <v>401</v>
      </c>
      <c r="D370" s="79" t="s">
        <v>7</v>
      </c>
      <c r="E370" s="79" t="s">
        <v>21</v>
      </c>
      <c r="F370" s="79" t="s">
        <v>223</v>
      </c>
      <c r="G370" s="81" t="s">
        <v>264</v>
      </c>
      <c r="H370" s="82">
        <v>27451</v>
      </c>
      <c r="I370" s="84" t="s">
        <v>621</v>
      </c>
      <c r="J370" s="54">
        <v>5</v>
      </c>
      <c r="K370" s="54">
        <v>5</v>
      </c>
      <c r="L370" s="54">
        <v>2.1722959754863056</v>
      </c>
      <c r="M370" s="54">
        <v>1.9494963882569412</v>
      </c>
      <c r="N370" s="54">
        <v>4.1217923637432463</v>
      </c>
      <c r="O370" s="54">
        <v>9.1217923637432463</v>
      </c>
      <c r="P370" s="40">
        <f>+Ene!J370+Feb!J370+Mar!J370+Abr!J370+May!J370+Jun!J370+Jul!J370+Ago!J370+Set!J370+Oct!J370+Nov!J370+Dic!J370</f>
        <v>2</v>
      </c>
      <c r="Q370" s="8">
        <f>+Ene!K370+Feb!K370+Mar!K370+Abr!K370+May!K370+Jun!K370+Jul!K370+Ago!K370+Set!K370+Oct!K370+Nov!K370+Dic!K370</f>
        <v>4</v>
      </c>
      <c r="R370" s="42">
        <f>+Ene!L370+Feb!L370+Mar!L370+Abr!L370+May!L370+Jun!L370+Jul!L370+Ago!L370+Set!L370+Oct!L370+Nov!L370+Dic!L370</f>
        <v>2</v>
      </c>
      <c r="S370" s="54">
        <f t="shared" si="85"/>
        <v>5</v>
      </c>
      <c r="T370" s="51">
        <f t="shared" si="86"/>
        <v>40</v>
      </c>
      <c r="U370" s="13">
        <f>+Ene!M370+Feb!M370+Mar!M370+Abr!M370+May!M370+Jun!M370+Jul!M370+Ago!M370+Set!M370+Oct!M370+Nov!M370+Dic!M370</f>
        <v>2</v>
      </c>
      <c r="V370" s="13">
        <f>+Ene!N370+Feb!N370+Mar!N370+Abr!N370+May!N370+Jun!N370+Jul!N370+Ago!N370+Set!N370+Oct!N370+Nov!N370+Dic!N370</f>
        <v>0</v>
      </c>
      <c r="W370" s="13">
        <f>+Ene!O370+Feb!O370+Mar!O370+Abr!O370+May!O370+Jun!O370+Jul!O370+Ago!O370+Set!O370+Oct!O370+Nov!O370+Dic!O370</f>
        <v>0</v>
      </c>
      <c r="X370" s="13">
        <f t="shared" si="87"/>
        <v>2</v>
      </c>
      <c r="Y370" s="56">
        <f t="shared" si="88"/>
        <v>9.1217923637432463</v>
      </c>
      <c r="Z370" s="47">
        <f t="shared" si="89"/>
        <v>21.925515515453743</v>
      </c>
      <c r="AA370" s="14">
        <f>+Ene!P370+Feb!P370+Mar!P370+Abr!P370+May!P370+Jun!P370+Jul!P370+Ago!P370+Set!P370+Oct!P370+Nov!P370+Dic!P370</f>
        <v>0</v>
      </c>
      <c r="AB370" s="13">
        <f>+Ene!Q370+Feb!Q370+Mar!Q370+Abr!Q370+May!Q370+Jun!Q370+Jul!Q370+Ago!Q370+Set!Q370+Oct!Q370+Nov!Q370+Dic!Q370</f>
        <v>0</v>
      </c>
      <c r="AC370" s="13">
        <f>+Ene!R370+Feb!R370+Mar!R370+Abr!R370+May!R370+Jun!R370+Jul!R370+Ago!R370+Set!R370+Oct!R370+Nov!R370+Dic!R370</f>
        <v>1</v>
      </c>
      <c r="AD370" s="13">
        <f>+Ene!S370+Feb!S370+Mar!S370+Abr!S370+May!S370+Jun!S370+Jul!S370+Ago!S370+Set!S370+Oct!S370+Nov!S370+Dic!S370</f>
        <v>2</v>
      </c>
      <c r="AE370" s="13">
        <f t="shared" si="90"/>
        <v>3</v>
      </c>
      <c r="AF370" s="52">
        <v>0</v>
      </c>
      <c r="AG370" s="47">
        <f t="shared" si="91"/>
        <v>0</v>
      </c>
      <c r="AH370" s="14">
        <f>+Ene!T370+Feb!T370+Mar!T370+Abr!T370+May!T370+Jun!T370+Jul!T370+Ago!T370+Set!T370+Oct!T370+Nov!T370+Dic!T370</f>
        <v>4</v>
      </c>
      <c r="AI370" s="13">
        <f>+Ene!U370+Feb!U370+Mar!U370+Abr!U370+May!U370+Jun!U370+Jul!U370+Ago!U370+Set!U370+Oct!U370+Nov!U370+Dic!U370</f>
        <v>4</v>
      </c>
      <c r="AJ370" s="13">
        <f>+Ene!V370+Feb!V370+Mar!V370+Abr!V370+May!V370+Jun!V370+Jul!V370+Ago!V370+Set!V370+Oct!V370+Nov!V370+Dic!V370</f>
        <v>1</v>
      </c>
      <c r="AK370" s="13">
        <f>+Ene!W370+Feb!W370+Mar!W370+Abr!W370+May!W370+Jun!W370+Jul!W370+Ago!W370+Set!W370+Oct!W370+Nov!W370+Dic!W370</f>
        <v>4</v>
      </c>
      <c r="AL370" s="13">
        <f t="shared" si="92"/>
        <v>13</v>
      </c>
      <c r="AM370" s="56">
        <f t="shared" si="93"/>
        <v>9.1217923637432463</v>
      </c>
      <c r="AN370" s="47">
        <f t="shared" si="94"/>
        <v>142.51585085044931</v>
      </c>
      <c r="AO370" s="62">
        <f t="shared" si="95"/>
        <v>4.1217923637432463</v>
      </c>
      <c r="AP370" s="40">
        <f>+Ene!X370+Feb!W370+Mar!W370+Abr!W370+May!W370+Jun!W370+Jul!W370+Ago!W370+Set!W370+Oct!W370+Nov!W370+Dic!W370</f>
        <v>0</v>
      </c>
      <c r="AQ370" s="59">
        <f t="shared" si="96"/>
        <v>0</v>
      </c>
      <c r="AR370" s="8">
        <f>+Ene!Y370+Feb!Y370+Mar!Y370+Abr!Y370+May!Y370+Jun!Y370+Jul!Y370+Ago!Y370+Set!Y370+Oct!Y370+Nov!Y370+Dic!Y370</f>
        <v>0</v>
      </c>
      <c r="AS370" s="59">
        <f t="shared" si="97"/>
        <v>0</v>
      </c>
      <c r="AT370" s="13">
        <f>+Ene!AA370+Feb!AA370+Mar!AA370+Abr!AA370+May!AA370+Jun!AA370+Jul!AA370+Ago!AA370+Set!AA370+Oct!AA370+Nov!AA370+Dic!AA370</f>
        <v>2</v>
      </c>
      <c r="AU370" s="13">
        <f>+Ene!AB370+Feb!AB370+Mar!AB370+Abr!AB370+May!AB370+Jun!AB370+Jul!AB370+Ago!AB370+Set!AB370+Oct!AB370+Nov!AB370+Dic!AB370</f>
        <v>1</v>
      </c>
      <c r="AV370" s="13">
        <f>+Ene!AC370+Feb!AC370+Mar!AC370+Abr!AC370+May!AC370+Jun!AC370+Jul!AC370+Ago!AC370+Set!AC370+Oct!AC370+Nov!AC370+Dic!AC370</f>
        <v>2</v>
      </c>
      <c r="AW370" s="14">
        <f t="shared" si="98"/>
        <v>5</v>
      </c>
      <c r="AX370" s="56">
        <f t="shared" si="99"/>
        <v>9.1217923637432463</v>
      </c>
      <c r="AY370" s="47">
        <f t="shared" si="100"/>
        <v>54.813788788634355</v>
      </c>
    </row>
    <row r="371" spans="1:51" x14ac:dyDescent="0.3">
      <c r="A371" s="79" t="s">
        <v>21</v>
      </c>
      <c r="B371" s="79" t="s">
        <v>223</v>
      </c>
      <c r="C371" s="80">
        <v>401</v>
      </c>
      <c r="D371" s="79" t="s">
        <v>7</v>
      </c>
      <c r="E371" s="79" t="s">
        <v>21</v>
      </c>
      <c r="F371" s="79" t="s">
        <v>223</v>
      </c>
      <c r="G371" s="81" t="s">
        <v>264</v>
      </c>
      <c r="H371" s="82">
        <v>205</v>
      </c>
      <c r="I371" s="84" t="s">
        <v>460</v>
      </c>
      <c r="J371" s="54">
        <v>7</v>
      </c>
      <c r="K371" s="54">
        <v>7</v>
      </c>
      <c r="L371" s="54">
        <v>10.672822283676705</v>
      </c>
      <c r="M371" s="54">
        <v>9.5781738443252493</v>
      </c>
      <c r="N371" s="54">
        <v>20.250996128001955</v>
      </c>
      <c r="O371" s="54">
        <v>27.250996128001955</v>
      </c>
      <c r="P371" s="40">
        <f>+Ene!J371+Feb!J371+Mar!J371+Abr!J371+May!J371+Jun!J371+Jul!J371+Ago!J371+Set!J371+Oct!J371+Nov!J371+Dic!J371</f>
        <v>0</v>
      </c>
      <c r="Q371" s="8">
        <f>+Ene!K371+Feb!K371+Mar!K371+Abr!K371+May!K371+Jun!K371+Jul!K371+Ago!K371+Set!K371+Oct!K371+Nov!K371+Dic!K371</f>
        <v>0</v>
      </c>
      <c r="R371" s="42">
        <f>+Ene!L371+Feb!L371+Mar!L371+Abr!L371+May!L371+Jun!L371+Jul!L371+Ago!L371+Set!L371+Oct!L371+Nov!L371+Dic!L371</f>
        <v>0</v>
      </c>
      <c r="S371" s="54">
        <f t="shared" si="85"/>
        <v>7</v>
      </c>
      <c r="T371" s="51">
        <f t="shared" si="86"/>
        <v>0</v>
      </c>
      <c r="U371" s="13">
        <f>+Ene!M371+Feb!M371+Mar!M371+Abr!M371+May!M371+Jun!M371+Jul!M371+Ago!M371+Set!M371+Oct!M371+Nov!M371+Dic!M371</f>
        <v>0</v>
      </c>
      <c r="V371" s="13">
        <f>+Ene!N371+Feb!N371+Mar!N371+Abr!N371+May!N371+Jun!N371+Jul!N371+Ago!N371+Set!N371+Oct!N371+Nov!N371+Dic!N371</f>
        <v>0</v>
      </c>
      <c r="W371" s="13">
        <f>+Ene!O371+Feb!O371+Mar!O371+Abr!O371+May!O371+Jun!O371+Jul!O371+Ago!O371+Set!O371+Oct!O371+Nov!O371+Dic!O371</f>
        <v>0</v>
      </c>
      <c r="X371" s="13">
        <f t="shared" si="87"/>
        <v>0</v>
      </c>
      <c r="Y371" s="56">
        <f t="shared" si="88"/>
        <v>27.250996128001955</v>
      </c>
      <c r="Z371" s="47">
        <f t="shared" si="89"/>
        <v>0</v>
      </c>
      <c r="AA371" s="14">
        <f>+Ene!P371+Feb!P371+Mar!P371+Abr!P371+May!P371+Jun!P371+Jul!P371+Ago!P371+Set!P371+Oct!P371+Nov!P371+Dic!P371</f>
        <v>0</v>
      </c>
      <c r="AB371" s="13">
        <f>+Ene!Q371+Feb!Q371+Mar!Q371+Abr!Q371+May!Q371+Jun!Q371+Jul!Q371+Ago!Q371+Set!Q371+Oct!Q371+Nov!Q371+Dic!Q371</f>
        <v>0</v>
      </c>
      <c r="AC371" s="13">
        <f>+Ene!R371+Feb!R371+Mar!R371+Abr!R371+May!R371+Jun!R371+Jul!R371+Ago!R371+Set!R371+Oct!R371+Nov!R371+Dic!R371</f>
        <v>0</v>
      </c>
      <c r="AD371" s="13">
        <f>+Ene!S371+Feb!S371+Mar!S371+Abr!S371+May!S371+Jun!S371+Jul!S371+Ago!S371+Set!S371+Oct!S371+Nov!S371+Dic!S371</f>
        <v>0</v>
      </c>
      <c r="AE371" s="13">
        <f t="shared" si="90"/>
        <v>0</v>
      </c>
      <c r="AF371" s="52">
        <v>0</v>
      </c>
      <c r="AG371" s="47">
        <f t="shared" si="91"/>
        <v>0</v>
      </c>
      <c r="AH371" s="14">
        <f>+Ene!T371+Feb!T371+Mar!T371+Abr!T371+May!T371+Jun!T371+Jul!T371+Ago!T371+Set!T371+Oct!T371+Nov!T371+Dic!T371</f>
        <v>0</v>
      </c>
      <c r="AI371" s="13">
        <f>+Ene!U371+Feb!U371+Mar!U371+Abr!U371+May!U371+Jun!U371+Jul!U371+Ago!U371+Set!U371+Oct!U371+Nov!U371+Dic!U371</f>
        <v>0</v>
      </c>
      <c r="AJ371" s="13">
        <f>+Ene!V371+Feb!V371+Mar!V371+Abr!V371+May!V371+Jun!V371+Jul!V371+Ago!V371+Set!V371+Oct!V371+Nov!V371+Dic!V371</f>
        <v>0</v>
      </c>
      <c r="AK371" s="13">
        <f>+Ene!W371+Feb!W371+Mar!W371+Abr!W371+May!W371+Jun!W371+Jul!W371+Ago!W371+Set!W371+Oct!W371+Nov!W371+Dic!W371</f>
        <v>0</v>
      </c>
      <c r="AL371" s="13">
        <f t="shared" si="92"/>
        <v>0</v>
      </c>
      <c r="AM371" s="56">
        <f t="shared" si="93"/>
        <v>27.250996128001955</v>
      </c>
      <c r="AN371" s="47">
        <f t="shared" si="94"/>
        <v>0</v>
      </c>
      <c r="AO371" s="62">
        <f t="shared" si="95"/>
        <v>20.250996128001955</v>
      </c>
      <c r="AP371" s="40">
        <f>+Ene!X371+Feb!W371+Mar!W371+Abr!W371+May!W371+Jun!W371+Jul!W371+Ago!W371+Set!W371+Oct!W371+Nov!W371+Dic!W371</f>
        <v>0</v>
      </c>
      <c r="AQ371" s="59">
        <f t="shared" si="96"/>
        <v>0</v>
      </c>
      <c r="AR371" s="8">
        <f>+Ene!Y371+Feb!Y371+Mar!Y371+Abr!Y371+May!Y371+Jun!Y371+Jul!Y371+Ago!Y371+Set!Y371+Oct!Y371+Nov!Y371+Dic!Y371</f>
        <v>0</v>
      </c>
      <c r="AS371" s="59">
        <f t="shared" si="97"/>
        <v>0</v>
      </c>
      <c r="AT371" s="13">
        <f>+Ene!AA371+Feb!AA371+Mar!AA371+Abr!AA371+May!AA371+Jun!AA371+Jul!AA371+Ago!AA371+Set!AA371+Oct!AA371+Nov!AA371+Dic!AA371</f>
        <v>0</v>
      </c>
      <c r="AU371" s="13">
        <f>+Ene!AB371+Feb!AB371+Mar!AB371+Abr!AB371+May!AB371+Jun!AB371+Jul!AB371+Ago!AB371+Set!AB371+Oct!AB371+Nov!AB371+Dic!AB371</f>
        <v>0</v>
      </c>
      <c r="AV371" s="13">
        <f>+Ene!AC371+Feb!AC371+Mar!AC371+Abr!AC371+May!AC371+Jun!AC371+Jul!AC371+Ago!AC371+Set!AC371+Oct!AC371+Nov!AC371+Dic!AC371</f>
        <v>0</v>
      </c>
      <c r="AW371" s="14">
        <f t="shared" si="98"/>
        <v>0</v>
      </c>
      <c r="AX371" s="56">
        <f t="shared" si="99"/>
        <v>27.250996128001955</v>
      </c>
      <c r="AY371" s="47">
        <f t="shared" si="100"/>
        <v>0</v>
      </c>
    </row>
    <row r="372" spans="1:51" x14ac:dyDescent="0.3">
      <c r="A372" s="79" t="s">
        <v>21</v>
      </c>
      <c r="B372" s="79" t="s">
        <v>223</v>
      </c>
      <c r="C372" s="80">
        <v>401</v>
      </c>
      <c r="D372" s="79" t="s">
        <v>7</v>
      </c>
      <c r="E372" s="79" t="s">
        <v>21</v>
      </c>
      <c r="F372" s="79" t="s">
        <v>223</v>
      </c>
      <c r="G372" s="81" t="s">
        <v>264</v>
      </c>
      <c r="H372" s="82">
        <v>204</v>
      </c>
      <c r="I372" s="84" t="s">
        <v>461</v>
      </c>
      <c r="J372" s="54">
        <v>5</v>
      </c>
      <c r="K372" s="54">
        <v>5</v>
      </c>
      <c r="L372" s="54">
        <v>12.213518413866254</v>
      </c>
      <c r="M372" s="54">
        <v>10.960849858597921</v>
      </c>
      <c r="N372" s="54">
        <v>23.174368272464175</v>
      </c>
      <c r="O372" s="54">
        <v>28.174368272464175</v>
      </c>
      <c r="P372" s="40">
        <f>+Ene!J372+Feb!J372+Mar!J372+Abr!J372+May!J372+Jun!J372+Jul!J372+Ago!J372+Set!J372+Oct!J372+Nov!J372+Dic!J372</f>
        <v>0</v>
      </c>
      <c r="Q372" s="8">
        <f>+Ene!K372+Feb!K372+Mar!K372+Abr!K372+May!K372+Jun!K372+Jul!K372+Ago!K372+Set!K372+Oct!K372+Nov!K372+Dic!K372</f>
        <v>0</v>
      </c>
      <c r="R372" s="42">
        <f>+Ene!L372+Feb!L372+Mar!L372+Abr!L372+May!L372+Jun!L372+Jul!L372+Ago!L372+Set!L372+Oct!L372+Nov!L372+Dic!L372</f>
        <v>1</v>
      </c>
      <c r="S372" s="54">
        <f t="shared" si="85"/>
        <v>5</v>
      </c>
      <c r="T372" s="51">
        <f t="shared" si="86"/>
        <v>20</v>
      </c>
      <c r="U372" s="13">
        <f>+Ene!M372+Feb!M372+Mar!M372+Abr!M372+May!M372+Jun!M372+Jul!M372+Ago!M372+Set!M372+Oct!M372+Nov!M372+Dic!M372</f>
        <v>3</v>
      </c>
      <c r="V372" s="13">
        <f>+Ene!N372+Feb!N372+Mar!N372+Abr!N372+May!N372+Jun!N372+Jul!N372+Ago!N372+Set!N372+Oct!N372+Nov!N372+Dic!N372</f>
        <v>2</v>
      </c>
      <c r="W372" s="13">
        <f>+Ene!O372+Feb!O372+Mar!O372+Abr!O372+May!O372+Jun!O372+Jul!O372+Ago!O372+Set!O372+Oct!O372+Nov!O372+Dic!O372</f>
        <v>0</v>
      </c>
      <c r="X372" s="13">
        <f t="shared" si="87"/>
        <v>5</v>
      </c>
      <c r="Y372" s="56">
        <f t="shared" si="88"/>
        <v>28.174368272464175</v>
      </c>
      <c r="Z372" s="47">
        <f t="shared" si="89"/>
        <v>17.746626833463665</v>
      </c>
      <c r="AA372" s="14">
        <f>+Ene!P372+Feb!P372+Mar!P372+Abr!P372+May!P372+Jun!P372+Jul!P372+Ago!P372+Set!P372+Oct!P372+Nov!P372+Dic!P372</f>
        <v>0</v>
      </c>
      <c r="AB372" s="13">
        <f>+Ene!Q372+Feb!Q372+Mar!Q372+Abr!Q372+May!Q372+Jun!Q372+Jul!Q372+Ago!Q372+Set!Q372+Oct!Q372+Nov!Q372+Dic!Q372</f>
        <v>0</v>
      </c>
      <c r="AC372" s="13">
        <f>+Ene!R372+Feb!R372+Mar!R372+Abr!R372+May!R372+Jun!R372+Jul!R372+Ago!R372+Set!R372+Oct!R372+Nov!R372+Dic!R372</f>
        <v>2</v>
      </c>
      <c r="AD372" s="13">
        <f>+Ene!S372+Feb!S372+Mar!S372+Abr!S372+May!S372+Jun!S372+Jul!S372+Ago!S372+Set!S372+Oct!S372+Nov!S372+Dic!S372</f>
        <v>1</v>
      </c>
      <c r="AE372" s="13">
        <f t="shared" si="90"/>
        <v>3</v>
      </c>
      <c r="AF372" s="52">
        <v>0</v>
      </c>
      <c r="AG372" s="47">
        <f t="shared" si="91"/>
        <v>0</v>
      </c>
      <c r="AH372" s="14">
        <f>+Ene!T372+Feb!T372+Mar!T372+Abr!T372+May!T372+Jun!T372+Jul!T372+Ago!T372+Set!T372+Oct!T372+Nov!T372+Dic!T372</f>
        <v>0</v>
      </c>
      <c r="AI372" s="13">
        <f>+Ene!U372+Feb!U372+Mar!U372+Abr!U372+May!U372+Jun!U372+Jul!U372+Ago!U372+Set!U372+Oct!U372+Nov!U372+Dic!U372</f>
        <v>5</v>
      </c>
      <c r="AJ372" s="13">
        <f>+Ene!V372+Feb!V372+Mar!V372+Abr!V372+May!V372+Jun!V372+Jul!V372+Ago!V372+Set!V372+Oct!V372+Nov!V372+Dic!V372</f>
        <v>0</v>
      </c>
      <c r="AK372" s="13">
        <f>+Ene!W372+Feb!W372+Mar!W372+Abr!W372+May!W372+Jun!W372+Jul!W372+Ago!W372+Set!W372+Oct!W372+Nov!W372+Dic!W372</f>
        <v>0</v>
      </c>
      <c r="AL372" s="13">
        <f t="shared" si="92"/>
        <v>5</v>
      </c>
      <c r="AM372" s="56">
        <f t="shared" si="93"/>
        <v>28.174368272464175</v>
      </c>
      <c r="AN372" s="47">
        <f t="shared" si="94"/>
        <v>17.746626833463665</v>
      </c>
      <c r="AO372" s="62">
        <f t="shared" si="95"/>
        <v>23.174368272464175</v>
      </c>
      <c r="AP372" s="40">
        <f>+Ene!X372+Feb!W372+Mar!W372+Abr!W372+May!W372+Jun!W372+Jul!W372+Ago!W372+Set!W372+Oct!W372+Nov!W372+Dic!W372</f>
        <v>0</v>
      </c>
      <c r="AQ372" s="59">
        <f t="shared" si="96"/>
        <v>0</v>
      </c>
      <c r="AR372" s="8">
        <f>+Ene!Y372+Feb!Y372+Mar!Y372+Abr!Y372+May!Y372+Jun!Y372+Jul!Y372+Ago!Y372+Set!Y372+Oct!Y372+Nov!Y372+Dic!Y372</f>
        <v>0</v>
      </c>
      <c r="AS372" s="59">
        <f t="shared" si="97"/>
        <v>0</v>
      </c>
      <c r="AT372" s="13">
        <f>+Ene!AA372+Feb!AA372+Mar!AA372+Abr!AA372+May!AA372+Jun!AA372+Jul!AA372+Ago!AA372+Set!AA372+Oct!AA372+Nov!AA372+Dic!AA372</f>
        <v>0</v>
      </c>
      <c r="AU372" s="13">
        <f>+Ene!AB372+Feb!AB372+Mar!AB372+Abr!AB372+May!AB372+Jun!AB372+Jul!AB372+Ago!AB372+Set!AB372+Oct!AB372+Nov!AB372+Dic!AB372</f>
        <v>0</v>
      </c>
      <c r="AV372" s="13">
        <f>+Ene!AC372+Feb!AC372+Mar!AC372+Abr!AC372+May!AC372+Jun!AC372+Jul!AC372+Ago!AC372+Set!AC372+Oct!AC372+Nov!AC372+Dic!AC372</f>
        <v>0</v>
      </c>
      <c r="AW372" s="14">
        <f t="shared" si="98"/>
        <v>0</v>
      </c>
      <c r="AX372" s="56">
        <f t="shared" si="99"/>
        <v>28.174368272464175</v>
      </c>
      <c r="AY372" s="47">
        <f t="shared" si="100"/>
        <v>0</v>
      </c>
    </row>
    <row r="373" spans="1:51" x14ac:dyDescent="0.3">
      <c r="A373" s="79" t="s">
        <v>21</v>
      </c>
      <c r="B373" s="79" t="s">
        <v>223</v>
      </c>
      <c r="C373" s="80">
        <v>401</v>
      </c>
      <c r="D373" s="79" t="s">
        <v>7</v>
      </c>
      <c r="E373" s="79" t="s">
        <v>21</v>
      </c>
      <c r="F373" s="79" t="s">
        <v>223</v>
      </c>
      <c r="G373" s="81" t="s">
        <v>264</v>
      </c>
      <c r="H373" s="82">
        <v>6695</v>
      </c>
      <c r="I373" s="84" t="s">
        <v>462</v>
      </c>
      <c r="J373" s="54">
        <v>12</v>
      </c>
      <c r="K373" s="54">
        <v>12</v>
      </c>
      <c r="L373" s="54">
        <v>15.294910674245365</v>
      </c>
      <c r="M373" s="54">
        <v>13.726201887143279</v>
      </c>
      <c r="N373" s="54">
        <v>29.021112561388644</v>
      </c>
      <c r="O373" s="54">
        <v>41.021112561388648</v>
      </c>
      <c r="P373" s="40">
        <f>+Ene!J373+Feb!J373+Mar!J373+Abr!J373+May!J373+Jun!J373+Jul!J373+Ago!J373+Set!J373+Oct!J373+Nov!J373+Dic!J373</f>
        <v>1</v>
      </c>
      <c r="Q373" s="8">
        <f>+Ene!K373+Feb!K373+Mar!K373+Abr!K373+May!K373+Jun!K373+Jul!K373+Ago!K373+Set!K373+Oct!K373+Nov!K373+Dic!K373</f>
        <v>1</v>
      </c>
      <c r="R373" s="42">
        <f>+Ene!L373+Feb!L373+Mar!L373+Abr!L373+May!L373+Jun!L373+Jul!L373+Ago!L373+Set!L373+Oct!L373+Nov!L373+Dic!L373</f>
        <v>1</v>
      </c>
      <c r="S373" s="54">
        <f t="shared" si="85"/>
        <v>12</v>
      </c>
      <c r="T373" s="51">
        <f t="shared" si="86"/>
        <v>8.3333333333333321</v>
      </c>
      <c r="U373" s="13">
        <f>+Ene!M373+Feb!M373+Mar!M373+Abr!M373+May!M373+Jun!M373+Jul!M373+Ago!M373+Set!M373+Oct!M373+Nov!M373+Dic!M373</f>
        <v>0</v>
      </c>
      <c r="V373" s="13">
        <f>+Ene!N373+Feb!N373+Mar!N373+Abr!N373+May!N373+Jun!N373+Jul!N373+Ago!N373+Set!N373+Oct!N373+Nov!N373+Dic!N373</f>
        <v>0</v>
      </c>
      <c r="W373" s="13">
        <f>+Ene!O373+Feb!O373+Mar!O373+Abr!O373+May!O373+Jun!O373+Jul!O373+Ago!O373+Set!O373+Oct!O373+Nov!O373+Dic!O373</f>
        <v>1</v>
      </c>
      <c r="X373" s="13">
        <f t="shared" si="87"/>
        <v>1</v>
      </c>
      <c r="Y373" s="56">
        <f t="shared" si="88"/>
        <v>41.021112561388648</v>
      </c>
      <c r="Z373" s="47">
        <f t="shared" si="89"/>
        <v>2.4377690841599837</v>
      </c>
      <c r="AA373" s="14">
        <f>+Ene!P373+Feb!P373+Mar!P373+Abr!P373+May!P373+Jun!P373+Jul!P373+Ago!P373+Set!P373+Oct!P373+Nov!P373+Dic!P373</f>
        <v>0</v>
      </c>
      <c r="AB373" s="13">
        <f>+Ene!Q373+Feb!Q373+Mar!Q373+Abr!Q373+May!Q373+Jun!Q373+Jul!Q373+Ago!Q373+Set!Q373+Oct!Q373+Nov!Q373+Dic!Q373</f>
        <v>3</v>
      </c>
      <c r="AC373" s="13">
        <f>+Ene!R373+Feb!R373+Mar!R373+Abr!R373+May!R373+Jun!R373+Jul!R373+Ago!R373+Set!R373+Oct!R373+Nov!R373+Dic!R373</f>
        <v>5</v>
      </c>
      <c r="AD373" s="13">
        <f>+Ene!S373+Feb!S373+Mar!S373+Abr!S373+May!S373+Jun!S373+Jul!S373+Ago!S373+Set!S373+Oct!S373+Nov!S373+Dic!S373</f>
        <v>2</v>
      </c>
      <c r="AE373" s="13">
        <f t="shared" si="90"/>
        <v>10</v>
      </c>
      <c r="AF373" s="56">
        <v>35</v>
      </c>
      <c r="AG373" s="47">
        <f t="shared" si="91"/>
        <v>28.571428571428569</v>
      </c>
      <c r="AH373" s="14">
        <f>+Ene!T373+Feb!T373+Mar!T373+Abr!T373+May!T373+Jun!T373+Jul!T373+Ago!T373+Set!T373+Oct!T373+Nov!T373+Dic!T373</f>
        <v>4</v>
      </c>
      <c r="AI373" s="13">
        <f>+Ene!U373+Feb!U373+Mar!U373+Abr!U373+May!U373+Jun!U373+Jul!U373+Ago!U373+Set!U373+Oct!U373+Nov!U373+Dic!U373</f>
        <v>6</v>
      </c>
      <c r="AJ373" s="13">
        <f>+Ene!V373+Feb!V373+Mar!V373+Abr!V373+May!V373+Jun!V373+Jul!V373+Ago!V373+Set!V373+Oct!V373+Nov!V373+Dic!V373</f>
        <v>0</v>
      </c>
      <c r="AK373" s="13">
        <f>+Ene!W373+Feb!W373+Mar!W373+Abr!W373+May!W373+Jun!W373+Jul!W373+Ago!W373+Set!W373+Oct!W373+Nov!W373+Dic!W373</f>
        <v>0</v>
      </c>
      <c r="AL373" s="13">
        <f t="shared" si="92"/>
        <v>10</v>
      </c>
      <c r="AM373" s="56">
        <f t="shared" si="93"/>
        <v>41.021112561388648</v>
      </c>
      <c r="AN373" s="47">
        <f t="shared" si="94"/>
        <v>24.377690841599836</v>
      </c>
      <c r="AO373" s="62">
        <f t="shared" si="95"/>
        <v>29.021112561388644</v>
      </c>
      <c r="AP373" s="40">
        <f>+Ene!X373+Feb!W373+Mar!W373+Abr!W373+May!W373+Jun!W373+Jul!W373+Ago!W373+Set!W373+Oct!W373+Nov!W373+Dic!W373</f>
        <v>0</v>
      </c>
      <c r="AQ373" s="59">
        <f t="shared" si="96"/>
        <v>0</v>
      </c>
      <c r="AR373" s="8">
        <f>+Ene!Y373+Feb!Y373+Mar!Y373+Abr!Y373+May!Y373+Jun!Y373+Jul!Y373+Ago!Y373+Set!Y373+Oct!Y373+Nov!Y373+Dic!Y373</f>
        <v>0</v>
      </c>
      <c r="AS373" s="59">
        <f t="shared" si="97"/>
        <v>0</v>
      </c>
      <c r="AT373" s="13">
        <f>+Ene!AA373+Feb!AA373+Mar!AA373+Abr!AA373+May!AA373+Jun!AA373+Jul!AA373+Ago!AA373+Set!AA373+Oct!AA373+Nov!AA373+Dic!AA373</f>
        <v>0</v>
      </c>
      <c r="AU373" s="13">
        <f>+Ene!AB373+Feb!AB373+Mar!AB373+Abr!AB373+May!AB373+Jun!AB373+Jul!AB373+Ago!AB373+Set!AB373+Oct!AB373+Nov!AB373+Dic!AB373</f>
        <v>0</v>
      </c>
      <c r="AV373" s="13">
        <f>+Ene!AC373+Feb!AC373+Mar!AC373+Abr!AC373+May!AC373+Jun!AC373+Jul!AC373+Ago!AC373+Set!AC373+Oct!AC373+Nov!AC373+Dic!AC373</f>
        <v>0</v>
      </c>
      <c r="AW373" s="14">
        <f t="shared" si="98"/>
        <v>0</v>
      </c>
      <c r="AX373" s="56">
        <f t="shared" si="99"/>
        <v>41.021112561388648</v>
      </c>
      <c r="AY373" s="47">
        <f t="shared" si="100"/>
        <v>0</v>
      </c>
    </row>
    <row r="374" spans="1:51" x14ac:dyDescent="0.3">
      <c r="A374" s="79" t="s">
        <v>21</v>
      </c>
      <c r="B374" s="79" t="s">
        <v>223</v>
      </c>
      <c r="C374" s="80">
        <v>401</v>
      </c>
      <c r="D374" s="79" t="s">
        <v>7</v>
      </c>
      <c r="E374" s="79" t="s">
        <v>21</v>
      </c>
      <c r="F374" s="79" t="s">
        <v>223</v>
      </c>
      <c r="G374" s="81" t="s">
        <v>573</v>
      </c>
      <c r="H374" s="82">
        <v>15657</v>
      </c>
      <c r="I374" s="84" t="s">
        <v>622</v>
      </c>
      <c r="J374" s="54">
        <v>8</v>
      </c>
      <c r="K374" s="54">
        <v>8</v>
      </c>
      <c r="L374" s="54">
        <v>13.551444238850365</v>
      </c>
      <c r="M374" s="54">
        <v>12.161552522045199</v>
      </c>
      <c r="N374" s="54">
        <v>25.712996760895564</v>
      </c>
      <c r="O374" s="54">
        <v>33.712996760895564</v>
      </c>
      <c r="P374" s="40">
        <f>+Ene!J374+Feb!J374+Mar!J374+Abr!J374+May!J374+Jun!J374+Jul!J374+Ago!J374+Set!J374+Oct!J374+Nov!J374+Dic!J374</f>
        <v>0</v>
      </c>
      <c r="Q374" s="8">
        <f>+Ene!K374+Feb!K374+Mar!K374+Abr!K374+May!K374+Jun!K374+Jul!K374+Ago!K374+Set!K374+Oct!K374+Nov!K374+Dic!K374</f>
        <v>0</v>
      </c>
      <c r="R374" s="42">
        <f>+Ene!L374+Feb!L374+Mar!L374+Abr!L374+May!L374+Jun!L374+Jul!L374+Ago!L374+Set!L374+Oct!L374+Nov!L374+Dic!L374</f>
        <v>0</v>
      </c>
      <c r="S374" s="54">
        <f t="shared" si="85"/>
        <v>8</v>
      </c>
      <c r="T374" s="51">
        <f t="shared" si="86"/>
        <v>0</v>
      </c>
      <c r="U374" s="13">
        <f>+Ene!M374+Feb!M374+Mar!M374+Abr!M374+May!M374+Jun!M374+Jul!M374+Ago!M374+Set!M374+Oct!M374+Nov!M374+Dic!M374</f>
        <v>1</v>
      </c>
      <c r="V374" s="13">
        <f>+Ene!N374+Feb!N374+Mar!N374+Abr!N374+May!N374+Jun!N374+Jul!N374+Ago!N374+Set!N374+Oct!N374+Nov!N374+Dic!N374</f>
        <v>2</v>
      </c>
      <c r="W374" s="13">
        <f>+Ene!O374+Feb!O374+Mar!O374+Abr!O374+May!O374+Jun!O374+Jul!O374+Ago!O374+Set!O374+Oct!O374+Nov!O374+Dic!O374</f>
        <v>1</v>
      </c>
      <c r="X374" s="13">
        <f t="shared" si="87"/>
        <v>4</v>
      </c>
      <c r="Y374" s="56">
        <f t="shared" si="88"/>
        <v>33.712996760895564</v>
      </c>
      <c r="Z374" s="47">
        <f t="shared" si="89"/>
        <v>11.864860393068605</v>
      </c>
      <c r="AA374" s="14">
        <f>+Ene!P374+Feb!P374+Mar!P374+Abr!P374+May!P374+Jun!P374+Jul!P374+Ago!P374+Set!P374+Oct!P374+Nov!P374+Dic!P374</f>
        <v>0</v>
      </c>
      <c r="AB374" s="13">
        <f>+Ene!Q374+Feb!Q374+Mar!Q374+Abr!Q374+May!Q374+Jun!Q374+Jul!Q374+Ago!Q374+Set!Q374+Oct!Q374+Nov!Q374+Dic!Q374</f>
        <v>0</v>
      </c>
      <c r="AC374" s="13">
        <f>+Ene!R374+Feb!R374+Mar!R374+Abr!R374+May!R374+Jun!R374+Jul!R374+Ago!R374+Set!R374+Oct!R374+Nov!R374+Dic!R374</f>
        <v>4</v>
      </c>
      <c r="AD374" s="13">
        <f>+Ene!S374+Feb!S374+Mar!S374+Abr!S374+May!S374+Jun!S374+Jul!S374+Ago!S374+Set!S374+Oct!S374+Nov!S374+Dic!S374</f>
        <v>1</v>
      </c>
      <c r="AE374" s="13">
        <f t="shared" si="90"/>
        <v>5</v>
      </c>
      <c r="AF374" s="52">
        <v>0</v>
      </c>
      <c r="AG374" s="47">
        <f t="shared" si="91"/>
        <v>0</v>
      </c>
      <c r="AH374" s="14">
        <f>+Ene!T374+Feb!T374+Mar!T374+Abr!T374+May!T374+Jun!T374+Jul!T374+Ago!T374+Set!T374+Oct!T374+Nov!T374+Dic!T374</f>
        <v>0</v>
      </c>
      <c r="AI374" s="13">
        <f>+Ene!U374+Feb!U374+Mar!U374+Abr!U374+May!U374+Jun!U374+Jul!U374+Ago!U374+Set!U374+Oct!U374+Nov!U374+Dic!U374</f>
        <v>4</v>
      </c>
      <c r="AJ374" s="13">
        <f>+Ene!V374+Feb!V374+Mar!V374+Abr!V374+May!V374+Jun!V374+Jul!V374+Ago!V374+Set!V374+Oct!V374+Nov!V374+Dic!V374</f>
        <v>0</v>
      </c>
      <c r="AK374" s="13">
        <f>+Ene!W374+Feb!W374+Mar!W374+Abr!W374+May!W374+Jun!W374+Jul!W374+Ago!W374+Set!W374+Oct!W374+Nov!W374+Dic!W374</f>
        <v>0</v>
      </c>
      <c r="AL374" s="13">
        <f t="shared" si="92"/>
        <v>4</v>
      </c>
      <c r="AM374" s="56">
        <f t="shared" si="93"/>
        <v>33.712996760895564</v>
      </c>
      <c r="AN374" s="47">
        <f t="shared" si="94"/>
        <v>11.864860393068605</v>
      </c>
      <c r="AO374" s="62">
        <f t="shared" si="95"/>
        <v>25.712996760895564</v>
      </c>
      <c r="AP374" s="40">
        <f>+Ene!X374+Feb!W374+Mar!W374+Abr!W374+May!W374+Jun!W374+Jul!W374+Ago!W374+Set!W374+Oct!W374+Nov!W374+Dic!W374</f>
        <v>0</v>
      </c>
      <c r="AQ374" s="59">
        <f t="shared" si="96"/>
        <v>0</v>
      </c>
      <c r="AR374" s="8">
        <f>+Ene!Y374+Feb!Y374+Mar!Y374+Abr!Y374+May!Y374+Jun!Y374+Jul!Y374+Ago!Y374+Set!Y374+Oct!Y374+Nov!Y374+Dic!Y374</f>
        <v>0</v>
      </c>
      <c r="AS374" s="59">
        <f t="shared" si="97"/>
        <v>0</v>
      </c>
      <c r="AT374" s="13">
        <f>+Ene!AA374+Feb!AA374+Mar!AA374+Abr!AA374+May!AA374+Jun!AA374+Jul!AA374+Ago!AA374+Set!AA374+Oct!AA374+Nov!AA374+Dic!AA374</f>
        <v>0</v>
      </c>
      <c r="AU374" s="13">
        <f>+Ene!AB374+Feb!AB374+Mar!AB374+Abr!AB374+May!AB374+Jun!AB374+Jul!AB374+Ago!AB374+Set!AB374+Oct!AB374+Nov!AB374+Dic!AB374</f>
        <v>0</v>
      </c>
      <c r="AV374" s="13">
        <f>+Ene!AC374+Feb!AC374+Mar!AC374+Abr!AC374+May!AC374+Jun!AC374+Jul!AC374+Ago!AC374+Set!AC374+Oct!AC374+Nov!AC374+Dic!AC374</f>
        <v>0</v>
      </c>
      <c r="AW374" s="14">
        <f t="shared" si="98"/>
        <v>0</v>
      </c>
      <c r="AX374" s="56">
        <f t="shared" si="99"/>
        <v>33.712996760895564</v>
      </c>
      <c r="AY374" s="47">
        <f t="shared" si="100"/>
        <v>0</v>
      </c>
    </row>
    <row r="375" spans="1:51" x14ac:dyDescent="0.3">
      <c r="A375" s="79" t="s">
        <v>21</v>
      </c>
      <c r="B375" s="79" t="s">
        <v>223</v>
      </c>
      <c r="C375" s="80">
        <v>401</v>
      </c>
      <c r="D375" s="79" t="s">
        <v>7</v>
      </c>
      <c r="E375" s="79" t="s">
        <v>21</v>
      </c>
      <c r="F375" s="79" t="s">
        <v>223</v>
      </c>
      <c r="G375" s="81" t="s">
        <v>264</v>
      </c>
      <c r="H375" s="82">
        <v>15854</v>
      </c>
      <c r="I375" s="84" t="s">
        <v>463</v>
      </c>
      <c r="J375" s="54">
        <v>12</v>
      </c>
      <c r="K375" s="54">
        <v>12</v>
      </c>
      <c r="L375" s="54">
        <v>11.849353874003272</v>
      </c>
      <c r="M375" s="54">
        <v>10.634035527951655</v>
      </c>
      <c r="N375" s="54">
        <v>22.483389401954927</v>
      </c>
      <c r="O375" s="54">
        <v>34.483389401954923</v>
      </c>
      <c r="P375" s="40">
        <f>+Ene!J375+Feb!J375+Mar!J375+Abr!J375+May!J375+Jun!J375+Jul!J375+Ago!J375+Set!J375+Oct!J375+Nov!J375+Dic!J375</f>
        <v>0</v>
      </c>
      <c r="Q375" s="8">
        <f>+Ene!K375+Feb!K375+Mar!K375+Abr!K375+May!K375+Jun!K375+Jul!K375+Ago!K375+Set!K375+Oct!K375+Nov!K375+Dic!K375</f>
        <v>0</v>
      </c>
      <c r="R375" s="42">
        <f>+Ene!L375+Feb!L375+Mar!L375+Abr!L375+May!L375+Jun!L375+Jul!L375+Ago!L375+Set!L375+Oct!L375+Nov!L375+Dic!L375</f>
        <v>0</v>
      </c>
      <c r="S375" s="54">
        <f t="shared" si="85"/>
        <v>12</v>
      </c>
      <c r="T375" s="51">
        <f t="shared" si="86"/>
        <v>0</v>
      </c>
      <c r="U375" s="13">
        <f>+Ene!M375+Feb!M375+Mar!M375+Abr!M375+May!M375+Jun!M375+Jul!M375+Ago!M375+Set!M375+Oct!M375+Nov!M375+Dic!M375</f>
        <v>0</v>
      </c>
      <c r="V375" s="13">
        <f>+Ene!N375+Feb!N375+Mar!N375+Abr!N375+May!N375+Jun!N375+Jul!N375+Ago!N375+Set!N375+Oct!N375+Nov!N375+Dic!N375</f>
        <v>0</v>
      </c>
      <c r="W375" s="13">
        <f>+Ene!O375+Feb!O375+Mar!O375+Abr!O375+May!O375+Jun!O375+Jul!O375+Ago!O375+Set!O375+Oct!O375+Nov!O375+Dic!O375</f>
        <v>0</v>
      </c>
      <c r="X375" s="13">
        <f t="shared" si="87"/>
        <v>0</v>
      </c>
      <c r="Y375" s="56">
        <f t="shared" si="88"/>
        <v>34.483389401954923</v>
      </c>
      <c r="Z375" s="47">
        <f t="shared" si="89"/>
        <v>0</v>
      </c>
      <c r="AA375" s="14">
        <f>+Ene!P375+Feb!P375+Mar!P375+Abr!P375+May!P375+Jun!P375+Jul!P375+Ago!P375+Set!P375+Oct!P375+Nov!P375+Dic!P375</f>
        <v>0</v>
      </c>
      <c r="AB375" s="13">
        <f>+Ene!Q375+Feb!Q375+Mar!Q375+Abr!Q375+May!Q375+Jun!Q375+Jul!Q375+Ago!Q375+Set!Q375+Oct!Q375+Nov!Q375+Dic!Q375</f>
        <v>0</v>
      </c>
      <c r="AC375" s="13">
        <f>+Ene!R375+Feb!R375+Mar!R375+Abr!R375+May!R375+Jun!R375+Jul!R375+Ago!R375+Set!R375+Oct!R375+Nov!R375+Dic!R375</f>
        <v>2</v>
      </c>
      <c r="AD375" s="13">
        <f>+Ene!S375+Feb!S375+Mar!S375+Abr!S375+May!S375+Jun!S375+Jul!S375+Ago!S375+Set!S375+Oct!S375+Nov!S375+Dic!S375</f>
        <v>1</v>
      </c>
      <c r="AE375" s="13">
        <f t="shared" si="90"/>
        <v>3</v>
      </c>
      <c r="AF375" s="52">
        <v>0</v>
      </c>
      <c r="AG375" s="47">
        <f t="shared" si="91"/>
        <v>0</v>
      </c>
      <c r="AH375" s="14">
        <f>+Ene!T375+Feb!T375+Mar!T375+Abr!T375+May!T375+Jun!T375+Jul!T375+Ago!T375+Set!T375+Oct!T375+Nov!T375+Dic!T375</f>
        <v>0</v>
      </c>
      <c r="AI375" s="13">
        <f>+Ene!U375+Feb!U375+Mar!U375+Abr!U375+May!U375+Jun!U375+Jul!U375+Ago!U375+Set!U375+Oct!U375+Nov!U375+Dic!U375</f>
        <v>0</v>
      </c>
      <c r="AJ375" s="13">
        <f>+Ene!V375+Feb!V375+Mar!V375+Abr!V375+May!V375+Jun!V375+Jul!V375+Ago!V375+Set!V375+Oct!V375+Nov!V375+Dic!V375</f>
        <v>0</v>
      </c>
      <c r="AK375" s="13">
        <f>+Ene!W375+Feb!W375+Mar!W375+Abr!W375+May!W375+Jun!W375+Jul!W375+Ago!W375+Set!W375+Oct!W375+Nov!W375+Dic!W375</f>
        <v>0</v>
      </c>
      <c r="AL375" s="13">
        <f t="shared" si="92"/>
        <v>0</v>
      </c>
      <c r="AM375" s="56">
        <f t="shared" si="93"/>
        <v>34.483389401954923</v>
      </c>
      <c r="AN375" s="47">
        <f t="shared" si="94"/>
        <v>0</v>
      </c>
      <c r="AO375" s="62">
        <f t="shared" si="95"/>
        <v>22.483389401954927</v>
      </c>
      <c r="AP375" s="40">
        <f>+Ene!X375+Feb!W375+Mar!W375+Abr!W375+May!W375+Jun!W375+Jul!W375+Ago!W375+Set!W375+Oct!W375+Nov!W375+Dic!W375</f>
        <v>0</v>
      </c>
      <c r="AQ375" s="59">
        <f t="shared" si="96"/>
        <v>0</v>
      </c>
      <c r="AR375" s="8">
        <f>+Ene!Y375+Feb!Y375+Mar!Y375+Abr!Y375+May!Y375+Jun!Y375+Jul!Y375+Ago!Y375+Set!Y375+Oct!Y375+Nov!Y375+Dic!Y375</f>
        <v>0</v>
      </c>
      <c r="AS375" s="59">
        <f t="shared" si="97"/>
        <v>0</v>
      </c>
      <c r="AT375" s="13">
        <f>+Ene!AA375+Feb!AA375+Mar!AA375+Abr!AA375+May!AA375+Jun!AA375+Jul!AA375+Ago!AA375+Set!AA375+Oct!AA375+Nov!AA375+Dic!AA375</f>
        <v>0</v>
      </c>
      <c r="AU375" s="13">
        <f>+Ene!AB375+Feb!AB375+Mar!AB375+Abr!AB375+May!AB375+Jun!AB375+Jul!AB375+Ago!AB375+Set!AB375+Oct!AB375+Nov!AB375+Dic!AB375</f>
        <v>0</v>
      </c>
      <c r="AV375" s="13">
        <f>+Ene!AC375+Feb!AC375+Mar!AC375+Abr!AC375+May!AC375+Jun!AC375+Jul!AC375+Ago!AC375+Set!AC375+Oct!AC375+Nov!AC375+Dic!AC375</f>
        <v>0</v>
      </c>
      <c r="AW375" s="14">
        <f t="shared" si="98"/>
        <v>0</v>
      </c>
      <c r="AX375" s="56">
        <f t="shared" si="99"/>
        <v>34.483389401954923</v>
      </c>
      <c r="AY375" s="47">
        <f t="shared" si="100"/>
        <v>0</v>
      </c>
    </row>
    <row r="376" spans="1:51" x14ac:dyDescent="0.3">
      <c r="A376" s="79" t="s">
        <v>21</v>
      </c>
      <c r="B376" s="79" t="s">
        <v>223</v>
      </c>
      <c r="C376" s="80">
        <v>401</v>
      </c>
      <c r="D376" s="79" t="s">
        <v>7</v>
      </c>
      <c r="E376" s="79" t="s">
        <v>21</v>
      </c>
      <c r="F376" s="79" t="s">
        <v>223</v>
      </c>
      <c r="G376" s="81" t="s">
        <v>264</v>
      </c>
      <c r="H376" s="82">
        <v>17685</v>
      </c>
      <c r="I376" s="84" t="s">
        <v>464</v>
      </c>
      <c r="J376" s="54">
        <v>6</v>
      </c>
      <c r="K376" s="54">
        <v>6</v>
      </c>
      <c r="L376" s="54">
        <v>4.4540124490934234</v>
      </c>
      <c r="M376" s="54">
        <v>3.9971906594428166</v>
      </c>
      <c r="N376" s="54">
        <v>8.4512031085362409</v>
      </c>
      <c r="O376" s="54">
        <v>14.451203108536239</v>
      </c>
      <c r="P376" s="40">
        <f>+Ene!J376+Feb!J376+Mar!J376+Abr!J376+May!J376+Jun!J376+Jul!J376+Ago!J376+Set!J376+Oct!J376+Nov!J376+Dic!J376</f>
        <v>2</v>
      </c>
      <c r="Q376" s="8">
        <f>+Ene!K376+Feb!K376+Mar!K376+Abr!K376+May!K376+Jun!K376+Jul!K376+Ago!K376+Set!K376+Oct!K376+Nov!K376+Dic!K376</f>
        <v>2</v>
      </c>
      <c r="R376" s="42">
        <f>+Ene!L376+Feb!L376+Mar!L376+Abr!L376+May!L376+Jun!L376+Jul!L376+Ago!L376+Set!L376+Oct!L376+Nov!L376+Dic!L376</f>
        <v>2</v>
      </c>
      <c r="S376" s="54">
        <f t="shared" si="85"/>
        <v>6</v>
      </c>
      <c r="T376" s="51">
        <f t="shared" si="86"/>
        <v>33.333333333333329</v>
      </c>
      <c r="U376" s="13">
        <f>+Ene!M376+Feb!M376+Mar!M376+Abr!M376+May!M376+Jun!M376+Jul!M376+Ago!M376+Set!M376+Oct!M376+Nov!M376+Dic!M376</f>
        <v>0</v>
      </c>
      <c r="V376" s="13">
        <f>+Ene!N376+Feb!N376+Mar!N376+Abr!N376+May!N376+Jun!N376+Jul!N376+Ago!N376+Set!N376+Oct!N376+Nov!N376+Dic!N376</f>
        <v>1</v>
      </c>
      <c r="W376" s="13">
        <f>+Ene!O376+Feb!O376+Mar!O376+Abr!O376+May!O376+Jun!O376+Jul!O376+Ago!O376+Set!O376+Oct!O376+Nov!O376+Dic!O376</f>
        <v>0</v>
      </c>
      <c r="X376" s="13">
        <f t="shared" si="87"/>
        <v>1</v>
      </c>
      <c r="Y376" s="56">
        <f t="shared" si="88"/>
        <v>14.451203108536239</v>
      </c>
      <c r="Z376" s="47">
        <f t="shared" si="89"/>
        <v>6.9198390783761523</v>
      </c>
      <c r="AA376" s="14">
        <f>+Ene!P376+Feb!P376+Mar!P376+Abr!P376+May!P376+Jun!P376+Jul!P376+Ago!P376+Set!P376+Oct!P376+Nov!P376+Dic!P376</f>
        <v>0</v>
      </c>
      <c r="AB376" s="13">
        <f>+Ene!Q376+Feb!Q376+Mar!Q376+Abr!Q376+May!Q376+Jun!Q376+Jul!Q376+Ago!Q376+Set!Q376+Oct!Q376+Nov!Q376+Dic!Q376</f>
        <v>0</v>
      </c>
      <c r="AC376" s="13">
        <f>+Ene!R376+Feb!R376+Mar!R376+Abr!R376+May!R376+Jun!R376+Jul!R376+Ago!R376+Set!R376+Oct!R376+Nov!R376+Dic!R376</f>
        <v>3</v>
      </c>
      <c r="AD376" s="13">
        <f>+Ene!S376+Feb!S376+Mar!S376+Abr!S376+May!S376+Jun!S376+Jul!S376+Ago!S376+Set!S376+Oct!S376+Nov!S376+Dic!S376</f>
        <v>1</v>
      </c>
      <c r="AE376" s="13">
        <f t="shared" si="90"/>
        <v>4</v>
      </c>
      <c r="AF376" s="52">
        <v>0</v>
      </c>
      <c r="AG376" s="47">
        <f t="shared" si="91"/>
        <v>0</v>
      </c>
      <c r="AH376" s="14">
        <f>+Ene!T376+Feb!T376+Mar!T376+Abr!T376+May!T376+Jun!T376+Jul!T376+Ago!T376+Set!T376+Oct!T376+Nov!T376+Dic!T376</f>
        <v>4</v>
      </c>
      <c r="AI376" s="13">
        <f>+Ene!U376+Feb!U376+Mar!U376+Abr!U376+May!U376+Jun!U376+Jul!U376+Ago!U376+Set!U376+Oct!U376+Nov!U376+Dic!U376</f>
        <v>0</v>
      </c>
      <c r="AJ376" s="13">
        <f>+Ene!V376+Feb!V376+Mar!V376+Abr!V376+May!V376+Jun!V376+Jul!V376+Ago!V376+Set!V376+Oct!V376+Nov!V376+Dic!V376</f>
        <v>0</v>
      </c>
      <c r="AK376" s="13">
        <f>+Ene!W376+Feb!W376+Mar!W376+Abr!W376+May!W376+Jun!W376+Jul!W376+Ago!W376+Set!W376+Oct!W376+Nov!W376+Dic!W376</f>
        <v>0</v>
      </c>
      <c r="AL376" s="13">
        <f t="shared" si="92"/>
        <v>4</v>
      </c>
      <c r="AM376" s="56">
        <f t="shared" si="93"/>
        <v>14.451203108536239</v>
      </c>
      <c r="AN376" s="47">
        <f t="shared" si="94"/>
        <v>27.679356313504609</v>
      </c>
      <c r="AO376" s="62">
        <f t="shared" si="95"/>
        <v>8.4512031085362409</v>
      </c>
      <c r="AP376" s="40">
        <f>+Ene!X376+Feb!W376+Mar!W376+Abr!W376+May!W376+Jun!W376+Jul!W376+Ago!W376+Set!W376+Oct!W376+Nov!W376+Dic!W376</f>
        <v>0</v>
      </c>
      <c r="AQ376" s="59">
        <f t="shared" si="96"/>
        <v>0</v>
      </c>
      <c r="AR376" s="8">
        <f>+Ene!Y376+Feb!Y376+Mar!Y376+Abr!Y376+May!Y376+Jun!Y376+Jul!Y376+Ago!Y376+Set!Y376+Oct!Y376+Nov!Y376+Dic!Y376</f>
        <v>0</v>
      </c>
      <c r="AS376" s="59">
        <f t="shared" si="97"/>
        <v>0</v>
      </c>
      <c r="AT376" s="13">
        <f>+Ene!AA376+Feb!AA376+Mar!AA376+Abr!AA376+May!AA376+Jun!AA376+Jul!AA376+Ago!AA376+Set!AA376+Oct!AA376+Nov!AA376+Dic!AA376</f>
        <v>0</v>
      </c>
      <c r="AU376" s="13">
        <f>+Ene!AB376+Feb!AB376+Mar!AB376+Abr!AB376+May!AB376+Jun!AB376+Jul!AB376+Ago!AB376+Set!AB376+Oct!AB376+Nov!AB376+Dic!AB376</f>
        <v>0</v>
      </c>
      <c r="AV376" s="13">
        <f>+Ene!AC376+Feb!AC376+Mar!AC376+Abr!AC376+May!AC376+Jun!AC376+Jul!AC376+Ago!AC376+Set!AC376+Oct!AC376+Nov!AC376+Dic!AC376</f>
        <v>0</v>
      </c>
      <c r="AW376" s="14">
        <f t="shared" si="98"/>
        <v>0</v>
      </c>
      <c r="AX376" s="56">
        <f t="shared" si="99"/>
        <v>14.451203108536239</v>
      </c>
      <c r="AY376" s="47">
        <f t="shared" si="100"/>
        <v>0</v>
      </c>
    </row>
    <row r="377" spans="1:51" x14ac:dyDescent="0.3">
      <c r="A377" s="79" t="s">
        <v>21</v>
      </c>
      <c r="B377" s="79" t="s">
        <v>223</v>
      </c>
      <c r="C377" s="80">
        <v>401</v>
      </c>
      <c r="D377" s="79" t="s">
        <v>7</v>
      </c>
      <c r="E377" s="79" t="s">
        <v>21</v>
      </c>
      <c r="F377" s="79" t="s">
        <v>223</v>
      </c>
      <c r="G377" s="81" t="s">
        <v>264</v>
      </c>
      <c r="H377" s="82">
        <v>31671</v>
      </c>
      <c r="I377" s="84" t="s">
        <v>623</v>
      </c>
      <c r="J377" s="54">
        <v>10</v>
      </c>
      <c r="K377" s="54">
        <v>10</v>
      </c>
      <c r="L377" s="54">
        <v>5.5854391172394244</v>
      </c>
      <c r="M377" s="54">
        <v>5.0125735667533293</v>
      </c>
      <c r="N377" s="54">
        <v>10.598012683992753</v>
      </c>
      <c r="O377" s="54">
        <v>20.598012683992753</v>
      </c>
      <c r="P377" s="40">
        <f>+Ene!J377+Feb!J377+Mar!J377+Abr!J377+May!J377+Jun!J377+Jul!J377+Ago!J377+Set!J377+Oct!J377+Nov!J377+Dic!J377</f>
        <v>1</v>
      </c>
      <c r="Q377" s="8">
        <f>+Ene!K377+Feb!K377+Mar!K377+Abr!K377+May!K377+Jun!K377+Jul!K377+Ago!K377+Set!K377+Oct!K377+Nov!K377+Dic!K377</f>
        <v>1</v>
      </c>
      <c r="R377" s="42">
        <f>+Ene!L377+Feb!L377+Mar!L377+Abr!L377+May!L377+Jun!L377+Jul!L377+Ago!L377+Set!L377+Oct!L377+Nov!L377+Dic!L377</f>
        <v>0</v>
      </c>
      <c r="S377" s="54">
        <f t="shared" si="85"/>
        <v>10</v>
      </c>
      <c r="T377" s="51">
        <f t="shared" si="86"/>
        <v>0</v>
      </c>
      <c r="U377" s="13">
        <f>+Ene!M377+Feb!M377+Mar!M377+Abr!M377+May!M377+Jun!M377+Jul!M377+Ago!M377+Set!M377+Oct!M377+Nov!M377+Dic!M377</f>
        <v>1</v>
      </c>
      <c r="V377" s="13">
        <f>+Ene!N377+Feb!N377+Mar!N377+Abr!N377+May!N377+Jun!N377+Jul!N377+Ago!N377+Set!N377+Oct!N377+Nov!N377+Dic!N377</f>
        <v>2</v>
      </c>
      <c r="W377" s="13">
        <f>+Ene!O377+Feb!O377+Mar!O377+Abr!O377+May!O377+Jun!O377+Jul!O377+Ago!O377+Set!O377+Oct!O377+Nov!O377+Dic!O377</f>
        <v>2</v>
      </c>
      <c r="X377" s="13">
        <f t="shared" si="87"/>
        <v>5</v>
      </c>
      <c r="Y377" s="56">
        <f t="shared" si="88"/>
        <v>20.598012683992753</v>
      </c>
      <c r="Z377" s="47">
        <f t="shared" si="89"/>
        <v>24.274186431031907</v>
      </c>
      <c r="AA377" s="14">
        <f>+Ene!P377+Feb!P377+Mar!P377+Abr!P377+May!P377+Jun!P377+Jul!P377+Ago!P377+Set!P377+Oct!P377+Nov!P377+Dic!P377</f>
        <v>0</v>
      </c>
      <c r="AB377" s="13">
        <f>+Ene!Q377+Feb!Q377+Mar!Q377+Abr!Q377+May!Q377+Jun!Q377+Jul!Q377+Ago!Q377+Set!Q377+Oct!Q377+Nov!Q377+Dic!Q377</f>
        <v>0</v>
      </c>
      <c r="AC377" s="13">
        <f>+Ene!R377+Feb!R377+Mar!R377+Abr!R377+May!R377+Jun!R377+Jul!R377+Ago!R377+Set!R377+Oct!R377+Nov!R377+Dic!R377</f>
        <v>5</v>
      </c>
      <c r="AD377" s="13">
        <f>+Ene!S377+Feb!S377+Mar!S377+Abr!S377+May!S377+Jun!S377+Jul!S377+Ago!S377+Set!S377+Oct!S377+Nov!S377+Dic!S377</f>
        <v>3</v>
      </c>
      <c r="AE377" s="13">
        <f t="shared" si="90"/>
        <v>8</v>
      </c>
      <c r="AF377" s="52">
        <v>0</v>
      </c>
      <c r="AG377" s="47">
        <f t="shared" si="91"/>
        <v>0</v>
      </c>
      <c r="AH377" s="14">
        <f>+Ene!T377+Feb!T377+Mar!T377+Abr!T377+May!T377+Jun!T377+Jul!T377+Ago!T377+Set!T377+Oct!T377+Nov!T377+Dic!T377</f>
        <v>2</v>
      </c>
      <c r="AI377" s="13">
        <f>+Ene!U377+Feb!U377+Mar!U377+Abr!U377+May!U377+Jun!U377+Jul!U377+Ago!U377+Set!U377+Oct!U377+Nov!U377+Dic!U377</f>
        <v>3</v>
      </c>
      <c r="AJ377" s="13">
        <f>+Ene!V377+Feb!V377+Mar!V377+Abr!V377+May!V377+Jun!V377+Jul!V377+Ago!V377+Set!V377+Oct!V377+Nov!V377+Dic!V377</f>
        <v>0</v>
      </c>
      <c r="AK377" s="13">
        <f>+Ene!W377+Feb!W377+Mar!W377+Abr!W377+May!W377+Jun!W377+Jul!W377+Ago!W377+Set!W377+Oct!W377+Nov!W377+Dic!W377</f>
        <v>0</v>
      </c>
      <c r="AL377" s="13">
        <f t="shared" si="92"/>
        <v>5</v>
      </c>
      <c r="AM377" s="56">
        <f t="shared" si="93"/>
        <v>20.598012683992753</v>
      </c>
      <c r="AN377" s="47">
        <f t="shared" si="94"/>
        <v>24.274186431031907</v>
      </c>
      <c r="AO377" s="62">
        <f t="shared" si="95"/>
        <v>10.598012683992753</v>
      </c>
      <c r="AP377" s="40">
        <f>+Ene!X377+Feb!W377+Mar!W377+Abr!W377+May!W377+Jun!W377+Jul!W377+Ago!W377+Set!W377+Oct!W377+Nov!W377+Dic!W377</f>
        <v>0</v>
      </c>
      <c r="AQ377" s="59">
        <f t="shared" si="96"/>
        <v>0</v>
      </c>
      <c r="AR377" s="8">
        <f>+Ene!Y377+Feb!Y377+Mar!Y377+Abr!Y377+May!Y377+Jun!Y377+Jul!Y377+Ago!Y377+Set!Y377+Oct!Y377+Nov!Y377+Dic!Y377</f>
        <v>0</v>
      </c>
      <c r="AS377" s="59">
        <f t="shared" si="97"/>
        <v>0</v>
      </c>
      <c r="AT377" s="13">
        <f>+Ene!AA377+Feb!AA377+Mar!AA377+Abr!AA377+May!AA377+Jun!AA377+Jul!AA377+Ago!AA377+Set!AA377+Oct!AA377+Nov!AA377+Dic!AA377</f>
        <v>0</v>
      </c>
      <c r="AU377" s="13">
        <f>+Ene!AB377+Feb!AB377+Mar!AB377+Abr!AB377+May!AB377+Jun!AB377+Jul!AB377+Ago!AB377+Set!AB377+Oct!AB377+Nov!AB377+Dic!AB377</f>
        <v>0</v>
      </c>
      <c r="AV377" s="13">
        <f>+Ene!AC377+Feb!AC377+Mar!AC377+Abr!AC377+May!AC377+Jun!AC377+Jul!AC377+Ago!AC377+Set!AC377+Oct!AC377+Nov!AC377+Dic!AC377</f>
        <v>0</v>
      </c>
      <c r="AW377" s="14">
        <f t="shared" si="98"/>
        <v>0</v>
      </c>
      <c r="AX377" s="56">
        <f t="shared" si="99"/>
        <v>20.598012683992753</v>
      </c>
      <c r="AY377" s="47">
        <f t="shared" si="100"/>
        <v>0</v>
      </c>
    </row>
    <row r="378" spans="1:51" x14ac:dyDescent="0.3">
      <c r="A378" s="79" t="s">
        <v>21</v>
      </c>
      <c r="B378" s="79" t="s">
        <v>223</v>
      </c>
      <c r="C378" s="80">
        <v>401</v>
      </c>
      <c r="D378" s="79" t="s">
        <v>7</v>
      </c>
      <c r="E378" s="79" t="s">
        <v>21</v>
      </c>
      <c r="F378" s="79" t="s">
        <v>223</v>
      </c>
      <c r="G378" s="81" t="s">
        <v>264</v>
      </c>
      <c r="H378" s="82">
        <v>31239</v>
      </c>
      <c r="I378" s="84" t="s">
        <v>624</v>
      </c>
      <c r="J378" s="54">
        <v>5</v>
      </c>
      <c r="K378" s="54">
        <v>5</v>
      </c>
      <c r="L378" s="54">
        <v>7.7358331773766009</v>
      </c>
      <c r="M378" s="54">
        <v>6.9424143899533597</v>
      </c>
      <c r="N378" s="54">
        <v>14.678247567329961</v>
      </c>
      <c r="O378" s="54">
        <v>19.678247567329961</v>
      </c>
      <c r="P378" s="40">
        <f>+Ene!J378+Feb!J378+Mar!J378+Abr!J378+May!J378+Jun!J378+Jul!J378+Ago!J378+Set!J378+Oct!J378+Nov!J378+Dic!J378</f>
        <v>1</v>
      </c>
      <c r="Q378" s="8">
        <f>+Ene!K378+Feb!K378+Mar!K378+Abr!K378+May!K378+Jun!K378+Jul!K378+Ago!K378+Set!K378+Oct!K378+Nov!K378+Dic!K378</f>
        <v>0</v>
      </c>
      <c r="R378" s="42">
        <f>+Ene!L378+Feb!L378+Mar!L378+Abr!L378+May!L378+Jun!L378+Jul!L378+Ago!L378+Set!L378+Oct!L378+Nov!L378+Dic!L378</f>
        <v>1</v>
      </c>
      <c r="S378" s="54">
        <f t="shared" si="85"/>
        <v>5</v>
      </c>
      <c r="T378" s="51">
        <f t="shared" si="86"/>
        <v>20</v>
      </c>
      <c r="U378" s="13">
        <f>+Ene!M378+Feb!M378+Mar!M378+Abr!M378+May!M378+Jun!M378+Jul!M378+Ago!M378+Set!M378+Oct!M378+Nov!M378+Dic!M378</f>
        <v>0</v>
      </c>
      <c r="V378" s="13">
        <f>+Ene!N378+Feb!N378+Mar!N378+Abr!N378+May!N378+Jun!N378+Jul!N378+Ago!N378+Set!N378+Oct!N378+Nov!N378+Dic!N378</f>
        <v>0</v>
      </c>
      <c r="W378" s="13">
        <f>+Ene!O378+Feb!O378+Mar!O378+Abr!O378+May!O378+Jun!O378+Jul!O378+Ago!O378+Set!O378+Oct!O378+Nov!O378+Dic!O378</f>
        <v>1</v>
      </c>
      <c r="X378" s="13">
        <f t="shared" si="87"/>
        <v>1</v>
      </c>
      <c r="Y378" s="56">
        <f t="shared" si="88"/>
        <v>19.678247567329961</v>
      </c>
      <c r="Z378" s="47">
        <f t="shared" si="89"/>
        <v>5.081753324722933</v>
      </c>
      <c r="AA378" s="14">
        <f>+Ene!P378+Feb!P378+Mar!P378+Abr!P378+May!P378+Jun!P378+Jul!P378+Ago!P378+Set!P378+Oct!P378+Nov!P378+Dic!P378</f>
        <v>0</v>
      </c>
      <c r="AB378" s="13">
        <f>+Ene!Q378+Feb!Q378+Mar!Q378+Abr!Q378+May!Q378+Jun!Q378+Jul!Q378+Ago!Q378+Set!Q378+Oct!Q378+Nov!Q378+Dic!Q378</f>
        <v>0</v>
      </c>
      <c r="AC378" s="13">
        <f>+Ene!R378+Feb!R378+Mar!R378+Abr!R378+May!R378+Jun!R378+Jul!R378+Ago!R378+Set!R378+Oct!R378+Nov!R378+Dic!R378</f>
        <v>0</v>
      </c>
      <c r="AD378" s="13">
        <f>+Ene!S378+Feb!S378+Mar!S378+Abr!S378+May!S378+Jun!S378+Jul!S378+Ago!S378+Set!S378+Oct!S378+Nov!S378+Dic!S378</f>
        <v>2</v>
      </c>
      <c r="AE378" s="13">
        <f t="shared" si="90"/>
        <v>2</v>
      </c>
      <c r="AF378" s="56">
        <v>60</v>
      </c>
      <c r="AG378" s="47">
        <f t="shared" si="91"/>
        <v>3.3333333333333335</v>
      </c>
      <c r="AH378" s="14">
        <f>+Ene!T378+Feb!T378+Mar!T378+Abr!T378+May!T378+Jun!T378+Jul!T378+Ago!T378+Set!T378+Oct!T378+Nov!T378+Dic!T378</f>
        <v>2</v>
      </c>
      <c r="AI378" s="13">
        <f>+Ene!U378+Feb!U378+Mar!U378+Abr!U378+May!U378+Jun!U378+Jul!U378+Ago!U378+Set!U378+Oct!U378+Nov!U378+Dic!U378</f>
        <v>1</v>
      </c>
      <c r="AJ378" s="13">
        <f>+Ene!V378+Feb!V378+Mar!V378+Abr!V378+May!V378+Jun!V378+Jul!V378+Ago!V378+Set!V378+Oct!V378+Nov!V378+Dic!V378</f>
        <v>0</v>
      </c>
      <c r="AK378" s="13">
        <f>+Ene!W378+Feb!W378+Mar!W378+Abr!W378+May!W378+Jun!W378+Jul!W378+Ago!W378+Set!W378+Oct!W378+Nov!W378+Dic!W378</f>
        <v>0</v>
      </c>
      <c r="AL378" s="13">
        <f t="shared" si="92"/>
        <v>3</v>
      </c>
      <c r="AM378" s="56">
        <f t="shared" si="93"/>
        <v>19.678247567329961</v>
      </c>
      <c r="AN378" s="47">
        <f t="shared" si="94"/>
        <v>15.245259974168798</v>
      </c>
      <c r="AO378" s="62">
        <f t="shared" si="95"/>
        <v>14.678247567329961</v>
      </c>
      <c r="AP378" s="40">
        <f>+Ene!X378+Feb!W378+Mar!W378+Abr!W378+May!W378+Jun!W378+Jul!W378+Ago!W378+Set!W378+Oct!W378+Nov!W378+Dic!W378</f>
        <v>0</v>
      </c>
      <c r="AQ378" s="59">
        <f t="shared" si="96"/>
        <v>0</v>
      </c>
      <c r="AR378" s="8">
        <f>+Ene!Y378+Feb!Y378+Mar!Y378+Abr!Y378+May!Y378+Jun!Y378+Jul!Y378+Ago!Y378+Set!Y378+Oct!Y378+Nov!Y378+Dic!Y378</f>
        <v>0</v>
      </c>
      <c r="AS378" s="59">
        <f t="shared" si="97"/>
        <v>0</v>
      </c>
      <c r="AT378" s="13">
        <f>+Ene!AA378+Feb!AA378+Mar!AA378+Abr!AA378+May!AA378+Jun!AA378+Jul!AA378+Ago!AA378+Set!AA378+Oct!AA378+Nov!AA378+Dic!AA378</f>
        <v>0</v>
      </c>
      <c r="AU378" s="13">
        <f>+Ene!AB378+Feb!AB378+Mar!AB378+Abr!AB378+May!AB378+Jun!AB378+Jul!AB378+Ago!AB378+Set!AB378+Oct!AB378+Nov!AB378+Dic!AB378</f>
        <v>0</v>
      </c>
      <c r="AV378" s="13">
        <f>+Ene!AC378+Feb!AC378+Mar!AC378+Abr!AC378+May!AC378+Jun!AC378+Jul!AC378+Ago!AC378+Set!AC378+Oct!AC378+Nov!AC378+Dic!AC378</f>
        <v>0</v>
      </c>
      <c r="AW378" s="14">
        <f t="shared" si="98"/>
        <v>0</v>
      </c>
      <c r="AX378" s="56">
        <f t="shared" si="99"/>
        <v>19.678247567329961</v>
      </c>
      <c r="AY378" s="47">
        <f t="shared" si="100"/>
        <v>0</v>
      </c>
    </row>
    <row r="379" spans="1:51" x14ac:dyDescent="0.3">
      <c r="A379" s="79" t="s">
        <v>21</v>
      </c>
      <c r="B379" s="79" t="s">
        <v>93</v>
      </c>
      <c r="C379" s="80">
        <v>401</v>
      </c>
      <c r="D379" s="79" t="s">
        <v>7</v>
      </c>
      <c r="E379" s="79" t="s">
        <v>21</v>
      </c>
      <c r="F379" s="79" t="s">
        <v>93</v>
      </c>
      <c r="G379" s="81" t="s">
        <v>251</v>
      </c>
      <c r="H379" s="82">
        <v>193</v>
      </c>
      <c r="I379" s="84" t="s">
        <v>93</v>
      </c>
      <c r="J379" s="54">
        <v>70</v>
      </c>
      <c r="K379" s="54">
        <v>70</v>
      </c>
      <c r="L379" s="54">
        <v>69.873194690063812</v>
      </c>
      <c r="M379" s="54">
        <v>80.861318048581921</v>
      </c>
      <c r="N379" s="54">
        <v>150.73451273864572</v>
      </c>
      <c r="O379" s="54">
        <v>220.73451273864575</v>
      </c>
      <c r="P379" s="40">
        <f>+Ene!J379+Feb!J379+Mar!J379+Abr!J379+May!J379+Jun!J379+Jul!J379+Ago!J379+Set!J379+Oct!J379+Nov!J379+Dic!J379</f>
        <v>6</v>
      </c>
      <c r="Q379" s="8">
        <f>+Ene!K379+Feb!K379+Mar!K379+Abr!K379+May!K379+Jun!K379+Jul!K379+Ago!K379+Set!K379+Oct!K379+Nov!K379+Dic!K379</f>
        <v>6</v>
      </c>
      <c r="R379" s="42">
        <f>+Ene!L379+Feb!L379+Mar!L379+Abr!L379+May!L379+Jun!L379+Jul!L379+Ago!L379+Set!L379+Oct!L379+Nov!L379+Dic!L379</f>
        <v>8</v>
      </c>
      <c r="S379" s="54">
        <f t="shared" si="85"/>
        <v>70</v>
      </c>
      <c r="T379" s="51">
        <f t="shared" si="86"/>
        <v>11.428571428571429</v>
      </c>
      <c r="U379" s="13">
        <f>+Ene!M379+Feb!M379+Mar!M379+Abr!M379+May!M379+Jun!M379+Jul!M379+Ago!M379+Set!M379+Oct!M379+Nov!M379+Dic!M379</f>
        <v>12</v>
      </c>
      <c r="V379" s="13">
        <f>+Ene!N379+Feb!N379+Mar!N379+Abr!N379+May!N379+Jun!N379+Jul!N379+Ago!N379+Set!N379+Oct!N379+Nov!N379+Dic!N379</f>
        <v>5</v>
      </c>
      <c r="W379" s="13">
        <f>+Ene!O379+Feb!O379+Mar!O379+Abr!O379+May!O379+Jun!O379+Jul!O379+Ago!O379+Set!O379+Oct!O379+Nov!O379+Dic!O379</f>
        <v>3</v>
      </c>
      <c r="X379" s="13">
        <f t="shared" si="87"/>
        <v>20</v>
      </c>
      <c r="Y379" s="56">
        <f t="shared" si="88"/>
        <v>220.73451273864575</v>
      </c>
      <c r="Z379" s="47">
        <f t="shared" si="89"/>
        <v>9.0606583229150104</v>
      </c>
      <c r="AA379" s="14">
        <f>+Ene!P379+Feb!P379+Mar!P379+Abr!P379+May!P379+Jun!P379+Jul!P379+Ago!P379+Set!P379+Oct!P379+Nov!P379+Dic!P379</f>
        <v>0</v>
      </c>
      <c r="AB379" s="13">
        <f>+Ene!Q379+Feb!Q379+Mar!Q379+Abr!Q379+May!Q379+Jun!Q379+Jul!Q379+Ago!Q379+Set!Q379+Oct!Q379+Nov!Q379+Dic!Q379</f>
        <v>7</v>
      </c>
      <c r="AC379" s="13">
        <f>+Ene!R379+Feb!R379+Mar!R379+Abr!R379+May!R379+Jun!R379+Jul!R379+Ago!R379+Set!R379+Oct!R379+Nov!R379+Dic!R379</f>
        <v>38</v>
      </c>
      <c r="AD379" s="13">
        <f>+Ene!S379+Feb!S379+Mar!S379+Abr!S379+May!S379+Jun!S379+Jul!S379+Ago!S379+Set!S379+Oct!S379+Nov!S379+Dic!S379</f>
        <v>12</v>
      </c>
      <c r="AE379" s="13">
        <f t="shared" si="90"/>
        <v>57</v>
      </c>
      <c r="AF379" s="56">
        <v>42</v>
      </c>
      <c r="AG379" s="47">
        <f t="shared" si="91"/>
        <v>135.71428571428572</v>
      </c>
      <c r="AH379" s="14">
        <f>+Ene!T379+Feb!T379+Mar!T379+Abr!T379+May!T379+Jun!T379+Jul!T379+Ago!T379+Set!T379+Oct!T379+Nov!T379+Dic!T379</f>
        <v>0</v>
      </c>
      <c r="AI379" s="13">
        <f>+Ene!U379+Feb!U379+Mar!U379+Abr!U379+May!U379+Jun!U379+Jul!U379+Ago!U379+Set!U379+Oct!U379+Nov!U379+Dic!U379</f>
        <v>9</v>
      </c>
      <c r="AJ379" s="13">
        <f>+Ene!V379+Feb!V379+Mar!V379+Abr!V379+May!V379+Jun!V379+Jul!V379+Ago!V379+Set!V379+Oct!V379+Nov!V379+Dic!V379</f>
        <v>11</v>
      </c>
      <c r="AK379" s="13">
        <f>+Ene!W379+Feb!W379+Mar!W379+Abr!W379+May!W379+Jun!W379+Jul!W379+Ago!W379+Set!W379+Oct!W379+Nov!W379+Dic!W379</f>
        <v>11</v>
      </c>
      <c r="AL379" s="13">
        <f t="shared" si="92"/>
        <v>31</v>
      </c>
      <c r="AM379" s="56">
        <f t="shared" si="93"/>
        <v>220.73451273864575</v>
      </c>
      <c r="AN379" s="47">
        <f t="shared" si="94"/>
        <v>14.044020400518267</v>
      </c>
      <c r="AO379" s="62">
        <f t="shared" si="95"/>
        <v>150.73451273864572</v>
      </c>
      <c r="AP379" s="40">
        <f>+Ene!X379+Feb!W379+Mar!W379+Abr!W379+May!W379+Jun!W379+Jul!W379+Ago!W379+Set!W379+Oct!W379+Nov!W379+Dic!W379</f>
        <v>5</v>
      </c>
      <c r="AQ379" s="59">
        <f t="shared" si="96"/>
        <v>3.3170903658071711</v>
      </c>
      <c r="AR379" s="8">
        <f>+Ene!Y379+Feb!Y379+Mar!Y379+Abr!Y379+May!Y379+Jun!Y379+Jul!Y379+Ago!Y379+Set!Y379+Oct!Y379+Nov!Y379+Dic!Y379</f>
        <v>10</v>
      </c>
      <c r="AS379" s="59">
        <f t="shared" si="97"/>
        <v>6.6341807316143422</v>
      </c>
      <c r="AT379" s="13">
        <f>+Ene!AA379+Feb!AA379+Mar!AA379+Abr!AA379+May!AA379+Jun!AA379+Jul!AA379+Ago!AA379+Set!AA379+Oct!AA379+Nov!AA379+Dic!AA379</f>
        <v>0</v>
      </c>
      <c r="AU379" s="13">
        <f>+Ene!AB379+Feb!AB379+Mar!AB379+Abr!AB379+May!AB379+Jun!AB379+Jul!AB379+Ago!AB379+Set!AB379+Oct!AB379+Nov!AB379+Dic!AB379</f>
        <v>0</v>
      </c>
      <c r="AV379" s="13">
        <f>+Ene!AC379+Feb!AC379+Mar!AC379+Abr!AC379+May!AC379+Jun!AC379+Jul!AC379+Ago!AC379+Set!AC379+Oct!AC379+Nov!AC379+Dic!AC379</f>
        <v>0</v>
      </c>
      <c r="AW379" s="14">
        <f t="shared" si="98"/>
        <v>0</v>
      </c>
      <c r="AX379" s="56">
        <f t="shared" si="99"/>
        <v>220.73451273864575</v>
      </c>
      <c r="AY379" s="47">
        <f t="shared" si="100"/>
        <v>0</v>
      </c>
    </row>
    <row r="380" spans="1:51" x14ac:dyDescent="0.3">
      <c r="A380" s="79" t="s">
        <v>21</v>
      </c>
      <c r="B380" s="79" t="s">
        <v>93</v>
      </c>
      <c r="C380" s="80">
        <v>401</v>
      </c>
      <c r="D380" s="79" t="s">
        <v>7</v>
      </c>
      <c r="E380" s="79" t="s">
        <v>21</v>
      </c>
      <c r="F380" s="79" t="s">
        <v>93</v>
      </c>
      <c r="G380" s="81" t="s">
        <v>264</v>
      </c>
      <c r="H380" s="82">
        <v>194</v>
      </c>
      <c r="I380" s="84" t="s">
        <v>466</v>
      </c>
      <c r="J380" s="54">
        <v>5</v>
      </c>
      <c r="K380" s="54">
        <v>5</v>
      </c>
      <c r="L380" s="54">
        <v>5.6817589316948807</v>
      </c>
      <c r="M380" s="54">
        <v>6.5752613443404462</v>
      </c>
      <c r="N380" s="54">
        <v>12.257020276035327</v>
      </c>
      <c r="O380" s="54">
        <v>17.257020276035327</v>
      </c>
      <c r="P380" s="40">
        <f>+Ene!J380+Feb!J380+Mar!J380+Abr!J380+May!J380+Jun!J380+Jul!J380+Ago!J380+Set!J380+Oct!J380+Nov!J380+Dic!J380</f>
        <v>0</v>
      </c>
      <c r="Q380" s="8">
        <f>+Ene!K380+Feb!K380+Mar!K380+Abr!K380+May!K380+Jun!K380+Jul!K380+Ago!K380+Set!K380+Oct!K380+Nov!K380+Dic!K380</f>
        <v>0</v>
      </c>
      <c r="R380" s="42">
        <f>+Ene!L380+Feb!L380+Mar!L380+Abr!L380+May!L380+Jun!L380+Jul!L380+Ago!L380+Set!L380+Oct!L380+Nov!L380+Dic!L380</f>
        <v>0</v>
      </c>
      <c r="S380" s="54">
        <f t="shared" si="85"/>
        <v>5</v>
      </c>
      <c r="T380" s="51">
        <f t="shared" si="86"/>
        <v>0</v>
      </c>
      <c r="U380" s="13">
        <f>+Ene!M380+Feb!M380+Mar!M380+Abr!M380+May!M380+Jun!M380+Jul!M380+Ago!M380+Set!M380+Oct!M380+Nov!M380+Dic!M380</f>
        <v>0</v>
      </c>
      <c r="V380" s="13">
        <f>+Ene!N380+Feb!N380+Mar!N380+Abr!N380+May!N380+Jun!N380+Jul!N380+Ago!N380+Set!N380+Oct!N380+Nov!N380+Dic!N380</f>
        <v>0</v>
      </c>
      <c r="W380" s="13">
        <f>+Ene!O380+Feb!O380+Mar!O380+Abr!O380+May!O380+Jun!O380+Jul!O380+Ago!O380+Set!O380+Oct!O380+Nov!O380+Dic!O380</f>
        <v>0</v>
      </c>
      <c r="X380" s="13">
        <f t="shared" si="87"/>
        <v>0</v>
      </c>
      <c r="Y380" s="56">
        <f t="shared" si="88"/>
        <v>17.257020276035327</v>
      </c>
      <c r="Z380" s="47">
        <f t="shared" si="89"/>
        <v>0</v>
      </c>
      <c r="AA380" s="14">
        <f>+Ene!P380+Feb!P380+Mar!P380+Abr!P380+May!P380+Jun!P380+Jul!P380+Ago!P380+Set!P380+Oct!P380+Nov!P380+Dic!P380</f>
        <v>0</v>
      </c>
      <c r="AB380" s="13">
        <f>+Ene!Q380+Feb!Q380+Mar!Q380+Abr!Q380+May!Q380+Jun!Q380+Jul!Q380+Ago!Q380+Set!Q380+Oct!Q380+Nov!Q380+Dic!Q380</f>
        <v>0</v>
      </c>
      <c r="AC380" s="13">
        <f>+Ene!R380+Feb!R380+Mar!R380+Abr!R380+May!R380+Jun!R380+Jul!R380+Ago!R380+Set!R380+Oct!R380+Nov!R380+Dic!R380</f>
        <v>1</v>
      </c>
      <c r="AD380" s="13">
        <f>+Ene!S380+Feb!S380+Mar!S380+Abr!S380+May!S380+Jun!S380+Jul!S380+Ago!S380+Set!S380+Oct!S380+Nov!S380+Dic!S380</f>
        <v>0</v>
      </c>
      <c r="AE380" s="13">
        <f t="shared" si="90"/>
        <v>1</v>
      </c>
      <c r="AF380" s="52">
        <v>35</v>
      </c>
      <c r="AG380" s="47">
        <f t="shared" si="91"/>
        <v>2.8571428571428572</v>
      </c>
      <c r="AH380" s="14">
        <f>+Ene!T380+Feb!T380+Mar!T380+Abr!T380+May!T380+Jun!T380+Jul!T380+Ago!T380+Set!T380+Oct!T380+Nov!T380+Dic!T380</f>
        <v>0</v>
      </c>
      <c r="AI380" s="13">
        <f>+Ene!U380+Feb!U380+Mar!U380+Abr!U380+May!U380+Jun!U380+Jul!U380+Ago!U380+Set!U380+Oct!U380+Nov!U380+Dic!U380</f>
        <v>0</v>
      </c>
      <c r="AJ380" s="13">
        <f>+Ene!V380+Feb!V380+Mar!V380+Abr!V380+May!V380+Jun!V380+Jul!V380+Ago!V380+Set!V380+Oct!V380+Nov!V380+Dic!V380</f>
        <v>1</v>
      </c>
      <c r="AK380" s="13">
        <f>+Ene!W380+Feb!W380+Mar!W380+Abr!W380+May!W380+Jun!W380+Jul!W380+Ago!W380+Set!W380+Oct!W380+Nov!W380+Dic!W380</f>
        <v>0</v>
      </c>
      <c r="AL380" s="13">
        <f t="shared" si="92"/>
        <v>1</v>
      </c>
      <c r="AM380" s="56">
        <f t="shared" si="93"/>
        <v>17.257020276035327</v>
      </c>
      <c r="AN380" s="47">
        <f t="shared" si="94"/>
        <v>5.79474314803171</v>
      </c>
      <c r="AO380" s="62">
        <f t="shared" si="95"/>
        <v>12.257020276035327</v>
      </c>
      <c r="AP380" s="40">
        <f>+Ene!X380+Feb!W380+Mar!W380+Abr!W380+May!W380+Jun!W380+Jul!W380+Ago!W380+Set!W380+Oct!W380+Nov!W380+Dic!W380</f>
        <v>0</v>
      </c>
      <c r="AQ380" s="59">
        <f t="shared" si="96"/>
        <v>0</v>
      </c>
      <c r="AR380" s="8">
        <f>+Ene!Y380+Feb!Y380+Mar!Y380+Abr!Y380+May!Y380+Jun!Y380+Jul!Y380+Ago!Y380+Set!Y380+Oct!Y380+Nov!Y380+Dic!Y380</f>
        <v>0</v>
      </c>
      <c r="AS380" s="59">
        <f t="shared" si="97"/>
        <v>0</v>
      </c>
      <c r="AT380" s="13">
        <f>+Ene!AA380+Feb!AA380+Mar!AA380+Abr!AA380+May!AA380+Jun!AA380+Jul!AA380+Ago!AA380+Set!AA380+Oct!AA380+Nov!AA380+Dic!AA380</f>
        <v>0</v>
      </c>
      <c r="AU380" s="13">
        <f>+Ene!AB380+Feb!AB380+Mar!AB380+Abr!AB380+May!AB380+Jun!AB380+Jul!AB380+Ago!AB380+Set!AB380+Oct!AB380+Nov!AB380+Dic!AB380</f>
        <v>0</v>
      </c>
      <c r="AV380" s="13">
        <f>+Ene!AC380+Feb!AC380+Mar!AC380+Abr!AC380+May!AC380+Jun!AC380+Jul!AC380+Ago!AC380+Set!AC380+Oct!AC380+Nov!AC380+Dic!AC380</f>
        <v>0</v>
      </c>
      <c r="AW380" s="14">
        <f t="shared" si="98"/>
        <v>0</v>
      </c>
      <c r="AX380" s="56">
        <f t="shared" si="99"/>
        <v>17.257020276035327</v>
      </c>
      <c r="AY380" s="47">
        <f t="shared" si="100"/>
        <v>0</v>
      </c>
    </row>
    <row r="381" spans="1:51" x14ac:dyDescent="0.3">
      <c r="A381" s="79" t="s">
        <v>21</v>
      </c>
      <c r="B381" s="79" t="s">
        <v>93</v>
      </c>
      <c r="C381" s="80">
        <v>401</v>
      </c>
      <c r="D381" s="79" t="s">
        <v>7</v>
      </c>
      <c r="E381" s="79" t="s">
        <v>21</v>
      </c>
      <c r="F381" s="79" t="s">
        <v>93</v>
      </c>
      <c r="G381" s="81" t="s">
        <v>264</v>
      </c>
      <c r="H381" s="82">
        <v>196</v>
      </c>
      <c r="I381" s="84" t="s">
        <v>467</v>
      </c>
      <c r="J381" s="54">
        <v>20</v>
      </c>
      <c r="K381" s="54">
        <v>20</v>
      </c>
      <c r="L381" s="54">
        <v>17.982474144642573</v>
      </c>
      <c r="M381" s="54">
        <v>20.810363223840405</v>
      </c>
      <c r="N381" s="54">
        <v>38.792837368482978</v>
      </c>
      <c r="O381" s="54">
        <v>58.792837368482978</v>
      </c>
      <c r="P381" s="40">
        <f>+Ene!J381+Feb!J381+Mar!J381+Abr!J381+May!J381+Jun!J381+Jul!J381+Ago!J381+Set!J381+Oct!J381+Nov!J381+Dic!J381</f>
        <v>1</v>
      </c>
      <c r="Q381" s="8">
        <f>+Ene!K381+Feb!K381+Mar!K381+Abr!K381+May!K381+Jun!K381+Jul!K381+Ago!K381+Set!K381+Oct!K381+Nov!K381+Dic!K381</f>
        <v>1</v>
      </c>
      <c r="R381" s="42">
        <f>+Ene!L381+Feb!L381+Mar!L381+Abr!L381+May!L381+Jun!L381+Jul!L381+Ago!L381+Set!L381+Oct!L381+Nov!L381+Dic!L381</f>
        <v>3</v>
      </c>
      <c r="S381" s="54">
        <f t="shared" si="85"/>
        <v>20</v>
      </c>
      <c r="T381" s="51">
        <f t="shared" si="86"/>
        <v>15</v>
      </c>
      <c r="U381" s="13">
        <f>+Ene!M381+Feb!M381+Mar!M381+Abr!M381+May!M381+Jun!M381+Jul!M381+Ago!M381+Set!M381+Oct!M381+Nov!M381+Dic!M381</f>
        <v>3</v>
      </c>
      <c r="V381" s="13">
        <f>+Ene!N381+Feb!N381+Mar!N381+Abr!N381+May!N381+Jun!N381+Jul!N381+Ago!N381+Set!N381+Oct!N381+Nov!N381+Dic!N381</f>
        <v>3</v>
      </c>
      <c r="W381" s="13">
        <f>+Ene!O381+Feb!O381+Mar!O381+Abr!O381+May!O381+Jun!O381+Jul!O381+Ago!O381+Set!O381+Oct!O381+Nov!O381+Dic!O381</f>
        <v>0</v>
      </c>
      <c r="X381" s="13">
        <f t="shared" si="87"/>
        <v>6</v>
      </c>
      <c r="Y381" s="56">
        <f t="shared" si="88"/>
        <v>58.792837368482978</v>
      </c>
      <c r="Z381" s="47">
        <f t="shared" si="89"/>
        <v>10.205324778586744</v>
      </c>
      <c r="AA381" s="14">
        <f>+Ene!P381+Feb!P381+Mar!P381+Abr!P381+May!P381+Jun!P381+Jul!P381+Ago!P381+Set!P381+Oct!P381+Nov!P381+Dic!P381</f>
        <v>0</v>
      </c>
      <c r="AB381" s="13">
        <f>+Ene!Q381+Feb!Q381+Mar!Q381+Abr!Q381+May!Q381+Jun!Q381+Jul!Q381+Ago!Q381+Set!Q381+Oct!Q381+Nov!Q381+Dic!Q381</f>
        <v>0</v>
      </c>
      <c r="AC381" s="13">
        <f>+Ene!R381+Feb!R381+Mar!R381+Abr!R381+May!R381+Jun!R381+Jul!R381+Ago!R381+Set!R381+Oct!R381+Nov!R381+Dic!R381</f>
        <v>10</v>
      </c>
      <c r="AD381" s="13">
        <f>+Ene!S381+Feb!S381+Mar!S381+Abr!S381+May!S381+Jun!S381+Jul!S381+Ago!S381+Set!S381+Oct!S381+Nov!S381+Dic!S381</f>
        <v>3</v>
      </c>
      <c r="AE381" s="13">
        <f t="shared" si="90"/>
        <v>13</v>
      </c>
      <c r="AF381" s="52">
        <v>79</v>
      </c>
      <c r="AG381" s="47">
        <f t="shared" si="91"/>
        <v>16.455696202531644</v>
      </c>
      <c r="AH381" s="14">
        <f>+Ene!T381+Feb!T381+Mar!T381+Abr!T381+May!T381+Jun!T381+Jul!T381+Ago!T381+Set!T381+Oct!T381+Nov!T381+Dic!T381</f>
        <v>2</v>
      </c>
      <c r="AI381" s="13">
        <f>+Ene!U381+Feb!U381+Mar!U381+Abr!U381+May!U381+Jun!U381+Jul!U381+Ago!U381+Set!U381+Oct!U381+Nov!U381+Dic!U381</f>
        <v>6</v>
      </c>
      <c r="AJ381" s="13">
        <f>+Ene!V381+Feb!V381+Mar!V381+Abr!V381+May!V381+Jun!V381+Jul!V381+Ago!V381+Set!V381+Oct!V381+Nov!V381+Dic!V381</f>
        <v>2</v>
      </c>
      <c r="AK381" s="13">
        <f>+Ene!W381+Feb!W381+Mar!W381+Abr!W381+May!W381+Jun!W381+Jul!W381+Ago!W381+Set!W381+Oct!W381+Nov!W381+Dic!W381</f>
        <v>0</v>
      </c>
      <c r="AL381" s="13">
        <f t="shared" si="92"/>
        <v>10</v>
      </c>
      <c r="AM381" s="56">
        <f t="shared" si="93"/>
        <v>58.792837368482978</v>
      </c>
      <c r="AN381" s="47">
        <f t="shared" si="94"/>
        <v>17.008874630977907</v>
      </c>
      <c r="AO381" s="62">
        <f t="shared" si="95"/>
        <v>38.792837368482978</v>
      </c>
      <c r="AP381" s="40">
        <f>+Ene!X381+Feb!W381+Mar!W381+Abr!W381+May!W381+Jun!W381+Jul!W381+Ago!W381+Set!W381+Oct!W381+Nov!W381+Dic!W381</f>
        <v>0</v>
      </c>
      <c r="AQ381" s="59">
        <f t="shared" si="96"/>
        <v>0</v>
      </c>
      <c r="AR381" s="8">
        <f>+Ene!Y381+Feb!Y381+Mar!Y381+Abr!Y381+May!Y381+Jun!Y381+Jul!Y381+Ago!Y381+Set!Y381+Oct!Y381+Nov!Y381+Dic!Y381</f>
        <v>0</v>
      </c>
      <c r="AS381" s="59">
        <f t="shared" si="97"/>
        <v>0</v>
      </c>
      <c r="AT381" s="13">
        <f>+Ene!AA381+Feb!AA381+Mar!AA381+Abr!AA381+May!AA381+Jun!AA381+Jul!AA381+Ago!AA381+Set!AA381+Oct!AA381+Nov!AA381+Dic!AA381</f>
        <v>0</v>
      </c>
      <c r="AU381" s="13">
        <f>+Ene!AB381+Feb!AB381+Mar!AB381+Abr!AB381+May!AB381+Jun!AB381+Jul!AB381+Ago!AB381+Set!AB381+Oct!AB381+Nov!AB381+Dic!AB381</f>
        <v>0</v>
      </c>
      <c r="AV381" s="13">
        <f>+Ene!AC381+Feb!AC381+Mar!AC381+Abr!AC381+May!AC381+Jun!AC381+Jul!AC381+Ago!AC381+Set!AC381+Oct!AC381+Nov!AC381+Dic!AC381</f>
        <v>0</v>
      </c>
      <c r="AW381" s="14">
        <f t="shared" si="98"/>
        <v>0</v>
      </c>
      <c r="AX381" s="56">
        <f t="shared" si="99"/>
        <v>58.792837368482978</v>
      </c>
      <c r="AY381" s="47">
        <f t="shared" si="100"/>
        <v>0</v>
      </c>
    </row>
    <row r="382" spans="1:51" x14ac:dyDescent="0.3">
      <c r="A382" s="79" t="s">
        <v>21</v>
      </c>
      <c r="B382" s="79" t="s">
        <v>93</v>
      </c>
      <c r="C382" s="80">
        <v>401</v>
      </c>
      <c r="D382" s="79" t="s">
        <v>7</v>
      </c>
      <c r="E382" s="79" t="s">
        <v>21</v>
      </c>
      <c r="F382" s="79" t="s">
        <v>93</v>
      </c>
      <c r="G382" s="81" t="s">
        <v>264</v>
      </c>
      <c r="H382" s="82">
        <v>197</v>
      </c>
      <c r="I382" s="84" t="s">
        <v>468</v>
      </c>
      <c r="J382" s="54">
        <v>18</v>
      </c>
      <c r="K382" s="54">
        <v>18</v>
      </c>
      <c r="L382" s="54">
        <v>14.559494317699386</v>
      </c>
      <c r="M382" s="54">
        <v>16.849092214434371</v>
      </c>
      <c r="N382" s="54">
        <v>31.408586532133757</v>
      </c>
      <c r="O382" s="54">
        <v>49.408586532133761</v>
      </c>
      <c r="P382" s="40">
        <f>+Ene!J382+Feb!J382+Mar!J382+Abr!J382+May!J382+Jun!J382+Jul!J382+Ago!J382+Set!J382+Oct!J382+Nov!J382+Dic!J382</f>
        <v>1</v>
      </c>
      <c r="Q382" s="8">
        <f>+Ene!K382+Feb!K382+Mar!K382+Abr!K382+May!K382+Jun!K382+Jul!K382+Ago!K382+Set!K382+Oct!K382+Nov!K382+Dic!K382</f>
        <v>1</v>
      </c>
      <c r="R382" s="42">
        <f>+Ene!L382+Feb!L382+Mar!L382+Abr!L382+May!L382+Jun!L382+Jul!L382+Ago!L382+Set!L382+Oct!L382+Nov!L382+Dic!L382</f>
        <v>0</v>
      </c>
      <c r="S382" s="54">
        <f t="shared" si="85"/>
        <v>18</v>
      </c>
      <c r="T382" s="51">
        <f t="shared" si="86"/>
        <v>0</v>
      </c>
      <c r="U382" s="13">
        <f>+Ene!M382+Feb!M382+Mar!M382+Abr!M382+May!M382+Jun!M382+Jul!M382+Ago!M382+Set!M382+Oct!M382+Nov!M382+Dic!M382</f>
        <v>3</v>
      </c>
      <c r="V382" s="13">
        <f>+Ene!N382+Feb!N382+Mar!N382+Abr!N382+May!N382+Jun!N382+Jul!N382+Ago!N382+Set!N382+Oct!N382+Nov!N382+Dic!N382</f>
        <v>1</v>
      </c>
      <c r="W382" s="13">
        <f>+Ene!O382+Feb!O382+Mar!O382+Abr!O382+May!O382+Jun!O382+Jul!O382+Ago!O382+Set!O382+Oct!O382+Nov!O382+Dic!O382</f>
        <v>2</v>
      </c>
      <c r="X382" s="13">
        <f t="shared" si="87"/>
        <v>6</v>
      </c>
      <c r="Y382" s="56">
        <f t="shared" si="88"/>
        <v>49.408586532133761</v>
      </c>
      <c r="Z382" s="47">
        <f t="shared" si="89"/>
        <v>12.143638223890077</v>
      </c>
      <c r="AA382" s="14">
        <f>+Ene!P382+Feb!P382+Mar!P382+Abr!P382+May!P382+Jun!P382+Jul!P382+Ago!P382+Set!P382+Oct!P382+Nov!P382+Dic!P382</f>
        <v>0</v>
      </c>
      <c r="AB382" s="13">
        <f>+Ene!Q382+Feb!Q382+Mar!Q382+Abr!Q382+May!Q382+Jun!Q382+Jul!Q382+Ago!Q382+Set!Q382+Oct!Q382+Nov!Q382+Dic!Q382</f>
        <v>0</v>
      </c>
      <c r="AC382" s="13">
        <f>+Ene!R382+Feb!R382+Mar!R382+Abr!R382+May!R382+Jun!R382+Jul!R382+Ago!R382+Set!R382+Oct!R382+Nov!R382+Dic!R382</f>
        <v>11</v>
      </c>
      <c r="AD382" s="13">
        <f>+Ene!S382+Feb!S382+Mar!S382+Abr!S382+May!S382+Jun!S382+Jul!S382+Ago!S382+Set!S382+Oct!S382+Nov!S382+Dic!S382</f>
        <v>4</v>
      </c>
      <c r="AE382" s="13">
        <f t="shared" si="90"/>
        <v>15</v>
      </c>
      <c r="AF382" s="52">
        <v>0</v>
      </c>
      <c r="AG382" s="47">
        <f t="shared" si="91"/>
        <v>0</v>
      </c>
      <c r="AH382" s="14">
        <f>+Ene!T382+Feb!T382+Mar!T382+Abr!T382+May!T382+Jun!T382+Jul!T382+Ago!T382+Set!T382+Oct!T382+Nov!T382+Dic!T382</f>
        <v>4</v>
      </c>
      <c r="AI382" s="13">
        <f>+Ene!U382+Feb!U382+Mar!U382+Abr!U382+May!U382+Jun!U382+Jul!U382+Ago!U382+Set!U382+Oct!U382+Nov!U382+Dic!U382</f>
        <v>2</v>
      </c>
      <c r="AJ382" s="13">
        <f>+Ene!V382+Feb!V382+Mar!V382+Abr!V382+May!V382+Jun!V382+Jul!V382+Ago!V382+Set!V382+Oct!V382+Nov!V382+Dic!V382</f>
        <v>2</v>
      </c>
      <c r="AK382" s="13">
        <f>+Ene!W382+Feb!W382+Mar!W382+Abr!W382+May!W382+Jun!W382+Jul!W382+Ago!W382+Set!W382+Oct!W382+Nov!W382+Dic!W382</f>
        <v>4</v>
      </c>
      <c r="AL382" s="13">
        <f t="shared" si="92"/>
        <v>12</v>
      </c>
      <c r="AM382" s="56">
        <f t="shared" si="93"/>
        <v>49.408586532133761</v>
      </c>
      <c r="AN382" s="47">
        <f t="shared" si="94"/>
        <v>24.287276447780155</v>
      </c>
      <c r="AO382" s="62">
        <f t="shared" si="95"/>
        <v>31.408586532133757</v>
      </c>
      <c r="AP382" s="40">
        <f>+Ene!X382+Feb!W382+Mar!W382+Abr!W382+May!W382+Jun!W382+Jul!W382+Ago!W382+Set!W382+Oct!W382+Nov!W382+Dic!W382</f>
        <v>4</v>
      </c>
      <c r="AQ382" s="59">
        <f t="shared" si="96"/>
        <v>12.735370934020374</v>
      </c>
      <c r="AR382" s="8">
        <f>+Ene!Y382+Feb!Y382+Mar!Y382+Abr!Y382+May!Y382+Jun!Y382+Jul!Y382+Ago!Y382+Set!Y382+Oct!Y382+Nov!Y382+Dic!Y382</f>
        <v>0</v>
      </c>
      <c r="AS382" s="59">
        <f t="shared" si="97"/>
        <v>0</v>
      </c>
      <c r="AT382" s="13">
        <f>+Ene!AA382+Feb!AA382+Mar!AA382+Abr!AA382+May!AA382+Jun!AA382+Jul!AA382+Ago!AA382+Set!AA382+Oct!AA382+Nov!AA382+Dic!AA382</f>
        <v>0</v>
      </c>
      <c r="AU382" s="13">
        <f>+Ene!AB382+Feb!AB382+Mar!AB382+Abr!AB382+May!AB382+Jun!AB382+Jul!AB382+Ago!AB382+Set!AB382+Oct!AB382+Nov!AB382+Dic!AB382</f>
        <v>0</v>
      </c>
      <c r="AV382" s="13">
        <f>+Ene!AC382+Feb!AC382+Mar!AC382+Abr!AC382+May!AC382+Jun!AC382+Jul!AC382+Ago!AC382+Set!AC382+Oct!AC382+Nov!AC382+Dic!AC382</f>
        <v>0</v>
      </c>
      <c r="AW382" s="14">
        <f t="shared" si="98"/>
        <v>0</v>
      </c>
      <c r="AX382" s="56">
        <f t="shared" si="99"/>
        <v>49.408586532133761</v>
      </c>
      <c r="AY382" s="47">
        <f t="shared" si="100"/>
        <v>0</v>
      </c>
    </row>
    <row r="383" spans="1:51" x14ac:dyDescent="0.3">
      <c r="A383" s="79" t="s">
        <v>21</v>
      </c>
      <c r="B383" s="79" t="s">
        <v>93</v>
      </c>
      <c r="C383" s="80">
        <v>401</v>
      </c>
      <c r="D383" s="79" t="s">
        <v>7</v>
      </c>
      <c r="E383" s="79" t="s">
        <v>21</v>
      </c>
      <c r="F383" s="79" t="s">
        <v>93</v>
      </c>
      <c r="G383" s="81" t="s">
        <v>264</v>
      </c>
      <c r="H383" s="82">
        <v>199</v>
      </c>
      <c r="I383" s="84" t="s">
        <v>469</v>
      </c>
      <c r="J383" s="54">
        <v>8</v>
      </c>
      <c r="K383" s="54">
        <v>8</v>
      </c>
      <c r="L383" s="54">
        <v>11.851641482951177</v>
      </c>
      <c r="M383" s="54">
        <v>13.715407683899148</v>
      </c>
      <c r="N383" s="54">
        <v>25.567049166850325</v>
      </c>
      <c r="O383" s="54">
        <v>33.567049166850325</v>
      </c>
      <c r="P383" s="40">
        <f>+Ene!J383+Feb!J383+Mar!J383+Abr!J383+May!J383+Jun!J383+Jul!J383+Ago!J383+Set!J383+Oct!J383+Nov!J383+Dic!J383</f>
        <v>1</v>
      </c>
      <c r="Q383" s="8">
        <f>+Ene!K383+Feb!K383+Mar!K383+Abr!K383+May!K383+Jun!K383+Jul!K383+Ago!K383+Set!K383+Oct!K383+Nov!K383+Dic!K383</f>
        <v>1</v>
      </c>
      <c r="R383" s="42">
        <f>+Ene!L383+Feb!L383+Mar!L383+Abr!L383+May!L383+Jun!L383+Jul!L383+Ago!L383+Set!L383+Oct!L383+Nov!L383+Dic!L383</f>
        <v>1</v>
      </c>
      <c r="S383" s="54">
        <f t="shared" si="85"/>
        <v>8</v>
      </c>
      <c r="T383" s="51">
        <f t="shared" si="86"/>
        <v>12.5</v>
      </c>
      <c r="U383" s="13">
        <f>+Ene!M383+Feb!M383+Mar!M383+Abr!M383+May!M383+Jun!M383+Jul!M383+Ago!M383+Set!M383+Oct!M383+Nov!M383+Dic!M383</f>
        <v>1</v>
      </c>
      <c r="V383" s="13">
        <f>+Ene!N383+Feb!N383+Mar!N383+Abr!N383+May!N383+Jun!N383+Jul!N383+Ago!N383+Set!N383+Oct!N383+Nov!N383+Dic!N383</f>
        <v>3</v>
      </c>
      <c r="W383" s="13">
        <f>+Ene!O383+Feb!O383+Mar!O383+Abr!O383+May!O383+Jun!O383+Jul!O383+Ago!O383+Set!O383+Oct!O383+Nov!O383+Dic!O383</f>
        <v>1</v>
      </c>
      <c r="X383" s="13">
        <f t="shared" si="87"/>
        <v>5</v>
      </c>
      <c r="Y383" s="56">
        <f t="shared" si="88"/>
        <v>33.567049166850325</v>
      </c>
      <c r="Z383" s="47">
        <f t="shared" si="89"/>
        <v>14.895560152299089</v>
      </c>
      <c r="AA383" s="14">
        <f>+Ene!P383+Feb!P383+Mar!P383+Abr!P383+May!P383+Jun!P383+Jul!P383+Ago!P383+Set!P383+Oct!P383+Nov!P383+Dic!P383</f>
        <v>0</v>
      </c>
      <c r="AB383" s="13">
        <f>+Ene!Q383+Feb!Q383+Mar!Q383+Abr!Q383+May!Q383+Jun!Q383+Jul!Q383+Ago!Q383+Set!Q383+Oct!Q383+Nov!Q383+Dic!Q383</f>
        <v>0</v>
      </c>
      <c r="AC383" s="13">
        <f>+Ene!R383+Feb!R383+Mar!R383+Abr!R383+May!R383+Jun!R383+Jul!R383+Ago!R383+Set!R383+Oct!R383+Nov!R383+Dic!R383</f>
        <v>3</v>
      </c>
      <c r="AD383" s="13">
        <f>+Ene!S383+Feb!S383+Mar!S383+Abr!S383+May!S383+Jun!S383+Jul!S383+Ago!S383+Set!S383+Oct!S383+Nov!S383+Dic!S383</f>
        <v>1</v>
      </c>
      <c r="AE383" s="13">
        <f t="shared" si="90"/>
        <v>4</v>
      </c>
      <c r="AF383" s="52">
        <v>0</v>
      </c>
      <c r="AG383" s="47">
        <f t="shared" si="91"/>
        <v>0</v>
      </c>
      <c r="AH383" s="14">
        <f>+Ene!T383+Feb!T383+Mar!T383+Abr!T383+May!T383+Jun!T383+Jul!T383+Ago!T383+Set!T383+Oct!T383+Nov!T383+Dic!T383</f>
        <v>0</v>
      </c>
      <c r="AI383" s="13">
        <f>+Ene!U383+Feb!U383+Mar!U383+Abr!U383+May!U383+Jun!U383+Jul!U383+Ago!U383+Set!U383+Oct!U383+Nov!U383+Dic!U383</f>
        <v>0</v>
      </c>
      <c r="AJ383" s="13">
        <f>+Ene!V383+Feb!V383+Mar!V383+Abr!V383+May!V383+Jun!V383+Jul!V383+Ago!V383+Set!V383+Oct!V383+Nov!V383+Dic!V383</f>
        <v>0</v>
      </c>
      <c r="AK383" s="13">
        <f>+Ene!W383+Feb!W383+Mar!W383+Abr!W383+May!W383+Jun!W383+Jul!W383+Ago!W383+Set!W383+Oct!W383+Nov!W383+Dic!W383</f>
        <v>0</v>
      </c>
      <c r="AL383" s="13">
        <f t="shared" si="92"/>
        <v>0</v>
      </c>
      <c r="AM383" s="56">
        <f t="shared" si="93"/>
        <v>33.567049166850325</v>
      </c>
      <c r="AN383" s="47">
        <f t="shared" si="94"/>
        <v>0</v>
      </c>
      <c r="AO383" s="62">
        <f t="shared" si="95"/>
        <v>25.567049166850325</v>
      </c>
      <c r="AP383" s="40">
        <f>+Ene!X383+Feb!W383+Mar!W383+Abr!W383+May!W383+Jun!W383+Jul!W383+Ago!W383+Set!W383+Oct!W383+Nov!W383+Dic!W383</f>
        <v>0</v>
      </c>
      <c r="AQ383" s="59">
        <f t="shared" si="96"/>
        <v>0</v>
      </c>
      <c r="AR383" s="8">
        <f>+Ene!Y383+Feb!Y383+Mar!Y383+Abr!Y383+May!Y383+Jun!Y383+Jul!Y383+Ago!Y383+Set!Y383+Oct!Y383+Nov!Y383+Dic!Y383</f>
        <v>0</v>
      </c>
      <c r="AS383" s="59">
        <f t="shared" si="97"/>
        <v>0</v>
      </c>
      <c r="AT383" s="13">
        <f>+Ene!AA383+Feb!AA383+Mar!AA383+Abr!AA383+May!AA383+Jun!AA383+Jul!AA383+Ago!AA383+Set!AA383+Oct!AA383+Nov!AA383+Dic!AA383</f>
        <v>0</v>
      </c>
      <c r="AU383" s="13">
        <f>+Ene!AB383+Feb!AB383+Mar!AB383+Abr!AB383+May!AB383+Jun!AB383+Jul!AB383+Ago!AB383+Set!AB383+Oct!AB383+Nov!AB383+Dic!AB383</f>
        <v>0</v>
      </c>
      <c r="AV383" s="13">
        <f>+Ene!AC383+Feb!AC383+Mar!AC383+Abr!AC383+May!AC383+Jun!AC383+Jul!AC383+Ago!AC383+Set!AC383+Oct!AC383+Nov!AC383+Dic!AC383</f>
        <v>0</v>
      </c>
      <c r="AW383" s="14">
        <f t="shared" si="98"/>
        <v>0</v>
      </c>
      <c r="AX383" s="56">
        <f t="shared" si="99"/>
        <v>33.567049166850325</v>
      </c>
      <c r="AY383" s="47">
        <f t="shared" si="100"/>
        <v>0</v>
      </c>
    </row>
    <row r="384" spans="1:51" x14ac:dyDescent="0.3">
      <c r="A384" s="79" t="s">
        <v>21</v>
      </c>
      <c r="B384" s="79" t="s">
        <v>93</v>
      </c>
      <c r="C384" s="80">
        <v>401</v>
      </c>
      <c r="D384" s="79" t="s">
        <v>7</v>
      </c>
      <c r="E384" s="79" t="s">
        <v>21</v>
      </c>
      <c r="F384" s="79" t="s">
        <v>93</v>
      </c>
      <c r="G384" s="81" t="s">
        <v>264</v>
      </c>
      <c r="H384" s="82">
        <v>200</v>
      </c>
      <c r="I384" s="84" t="s">
        <v>470</v>
      </c>
      <c r="J384" s="54">
        <v>5</v>
      </c>
      <c r="K384" s="54">
        <v>5</v>
      </c>
      <c r="L384" s="54">
        <v>8.1209403516133936</v>
      </c>
      <c r="M384" s="54">
        <v>9.3980237133590485</v>
      </c>
      <c r="N384" s="54">
        <v>17.518964064972444</v>
      </c>
      <c r="O384" s="54">
        <v>22.518964064972444</v>
      </c>
      <c r="P384" s="40">
        <f>+Ene!J384+Feb!J384+Mar!J384+Abr!J384+May!J384+Jun!J384+Jul!J384+Ago!J384+Set!J384+Oct!J384+Nov!J384+Dic!J384</f>
        <v>1</v>
      </c>
      <c r="Q384" s="8">
        <f>+Ene!K384+Feb!K384+Mar!K384+Abr!K384+May!K384+Jun!K384+Jul!K384+Ago!K384+Set!K384+Oct!K384+Nov!K384+Dic!K384</f>
        <v>2</v>
      </c>
      <c r="R384" s="42">
        <f>+Ene!L384+Feb!L384+Mar!L384+Abr!L384+May!L384+Jun!L384+Jul!L384+Ago!L384+Set!L384+Oct!L384+Nov!L384+Dic!L384</f>
        <v>1</v>
      </c>
      <c r="S384" s="54">
        <f t="shared" si="85"/>
        <v>5</v>
      </c>
      <c r="T384" s="51">
        <f t="shared" si="86"/>
        <v>20</v>
      </c>
      <c r="U384" s="13">
        <f>+Ene!M384+Feb!M384+Mar!M384+Abr!M384+May!M384+Jun!M384+Jul!M384+Ago!M384+Set!M384+Oct!M384+Nov!M384+Dic!M384</f>
        <v>0</v>
      </c>
      <c r="V384" s="13">
        <f>+Ene!N384+Feb!N384+Mar!N384+Abr!N384+May!N384+Jun!N384+Jul!N384+Ago!N384+Set!N384+Oct!N384+Nov!N384+Dic!N384</f>
        <v>1</v>
      </c>
      <c r="W384" s="13">
        <f>+Ene!O384+Feb!O384+Mar!O384+Abr!O384+May!O384+Jun!O384+Jul!O384+Ago!O384+Set!O384+Oct!O384+Nov!O384+Dic!O384</f>
        <v>0</v>
      </c>
      <c r="X384" s="13">
        <f t="shared" si="87"/>
        <v>1</v>
      </c>
      <c r="Y384" s="56">
        <f t="shared" si="88"/>
        <v>22.518964064972444</v>
      </c>
      <c r="Z384" s="47">
        <f t="shared" si="89"/>
        <v>4.4407016109389739</v>
      </c>
      <c r="AA384" s="14">
        <f>+Ene!P384+Feb!P384+Mar!P384+Abr!P384+May!P384+Jun!P384+Jul!P384+Ago!P384+Set!P384+Oct!P384+Nov!P384+Dic!P384</f>
        <v>0</v>
      </c>
      <c r="AB384" s="13">
        <f>+Ene!Q384+Feb!Q384+Mar!Q384+Abr!Q384+May!Q384+Jun!Q384+Jul!Q384+Ago!Q384+Set!Q384+Oct!Q384+Nov!Q384+Dic!Q384</f>
        <v>0</v>
      </c>
      <c r="AC384" s="13">
        <f>+Ene!R384+Feb!R384+Mar!R384+Abr!R384+May!R384+Jun!R384+Jul!R384+Ago!R384+Set!R384+Oct!R384+Nov!R384+Dic!R384</f>
        <v>2</v>
      </c>
      <c r="AD384" s="13">
        <f>+Ene!S384+Feb!S384+Mar!S384+Abr!S384+May!S384+Jun!S384+Jul!S384+Ago!S384+Set!S384+Oct!S384+Nov!S384+Dic!S384</f>
        <v>2</v>
      </c>
      <c r="AE384" s="13">
        <f t="shared" si="90"/>
        <v>4</v>
      </c>
      <c r="AF384" s="52">
        <v>0</v>
      </c>
      <c r="AG384" s="47">
        <f t="shared" si="91"/>
        <v>0</v>
      </c>
      <c r="AH384" s="14">
        <f>+Ene!T384+Feb!T384+Mar!T384+Abr!T384+May!T384+Jun!T384+Jul!T384+Ago!T384+Set!T384+Oct!T384+Nov!T384+Dic!T384</f>
        <v>0</v>
      </c>
      <c r="AI384" s="13">
        <f>+Ene!U384+Feb!U384+Mar!U384+Abr!U384+May!U384+Jun!U384+Jul!U384+Ago!U384+Set!U384+Oct!U384+Nov!U384+Dic!U384</f>
        <v>0</v>
      </c>
      <c r="AJ384" s="13">
        <f>+Ene!V384+Feb!V384+Mar!V384+Abr!V384+May!V384+Jun!V384+Jul!V384+Ago!V384+Set!V384+Oct!V384+Nov!V384+Dic!V384</f>
        <v>0</v>
      </c>
      <c r="AK384" s="13">
        <f>+Ene!W384+Feb!W384+Mar!W384+Abr!W384+May!W384+Jun!W384+Jul!W384+Ago!W384+Set!W384+Oct!W384+Nov!W384+Dic!W384</f>
        <v>0</v>
      </c>
      <c r="AL384" s="13">
        <f t="shared" si="92"/>
        <v>0</v>
      </c>
      <c r="AM384" s="56">
        <f t="shared" si="93"/>
        <v>22.518964064972444</v>
      </c>
      <c r="AN384" s="47">
        <f t="shared" si="94"/>
        <v>0</v>
      </c>
      <c r="AO384" s="62">
        <f t="shared" si="95"/>
        <v>17.518964064972444</v>
      </c>
      <c r="AP384" s="40">
        <f>+Ene!X384+Feb!W384+Mar!W384+Abr!W384+May!W384+Jun!W384+Jul!W384+Ago!W384+Set!W384+Oct!W384+Nov!W384+Dic!W384</f>
        <v>0</v>
      </c>
      <c r="AQ384" s="59">
        <f t="shared" si="96"/>
        <v>0</v>
      </c>
      <c r="AR384" s="8">
        <f>+Ene!Y384+Feb!Y384+Mar!Y384+Abr!Y384+May!Y384+Jun!Y384+Jul!Y384+Ago!Y384+Set!Y384+Oct!Y384+Nov!Y384+Dic!Y384</f>
        <v>0</v>
      </c>
      <c r="AS384" s="59">
        <f t="shared" si="97"/>
        <v>0</v>
      </c>
      <c r="AT384" s="13">
        <f>+Ene!AA384+Feb!AA384+Mar!AA384+Abr!AA384+May!AA384+Jun!AA384+Jul!AA384+Ago!AA384+Set!AA384+Oct!AA384+Nov!AA384+Dic!AA384</f>
        <v>0</v>
      </c>
      <c r="AU384" s="13">
        <f>+Ene!AB384+Feb!AB384+Mar!AB384+Abr!AB384+May!AB384+Jun!AB384+Jul!AB384+Ago!AB384+Set!AB384+Oct!AB384+Nov!AB384+Dic!AB384</f>
        <v>0</v>
      </c>
      <c r="AV384" s="13">
        <f>+Ene!AC384+Feb!AC384+Mar!AC384+Abr!AC384+May!AC384+Jun!AC384+Jul!AC384+Ago!AC384+Set!AC384+Oct!AC384+Nov!AC384+Dic!AC384</f>
        <v>0</v>
      </c>
      <c r="AW384" s="14">
        <f t="shared" si="98"/>
        <v>0</v>
      </c>
      <c r="AX384" s="56">
        <f t="shared" si="99"/>
        <v>22.518964064972444</v>
      </c>
      <c r="AY384" s="47">
        <f t="shared" si="100"/>
        <v>0</v>
      </c>
    </row>
    <row r="385" spans="1:51" x14ac:dyDescent="0.3">
      <c r="A385" s="79" t="s">
        <v>21</v>
      </c>
      <c r="B385" s="79" t="s">
        <v>93</v>
      </c>
      <c r="C385" s="80">
        <v>401</v>
      </c>
      <c r="D385" s="79" t="s">
        <v>7</v>
      </c>
      <c r="E385" s="79" t="s">
        <v>21</v>
      </c>
      <c r="F385" s="79" t="s">
        <v>93</v>
      </c>
      <c r="G385" s="81" t="s">
        <v>264</v>
      </c>
      <c r="H385" s="82">
        <v>201</v>
      </c>
      <c r="I385" s="84" t="s">
        <v>471</v>
      </c>
      <c r="J385" s="54">
        <v>7</v>
      </c>
      <c r="K385" s="54">
        <v>7</v>
      </c>
      <c r="L385" s="54">
        <v>9.6648476673160317</v>
      </c>
      <c r="M385" s="54">
        <v>11.184722905321378</v>
      </c>
      <c r="N385" s="54">
        <v>20.849570572637411</v>
      </c>
      <c r="O385" s="54">
        <v>27.849570572637411</v>
      </c>
      <c r="P385" s="40">
        <f>+Ene!J385+Feb!J385+Mar!J385+Abr!J385+May!J385+Jun!J385+Jul!J385+Ago!J385+Set!J385+Oct!J385+Nov!J385+Dic!J385</f>
        <v>0</v>
      </c>
      <c r="Q385" s="8">
        <f>+Ene!K385+Feb!K385+Mar!K385+Abr!K385+May!K385+Jun!K385+Jul!K385+Ago!K385+Set!K385+Oct!K385+Nov!K385+Dic!K385</f>
        <v>1</v>
      </c>
      <c r="R385" s="42">
        <f>+Ene!L385+Feb!L385+Mar!L385+Abr!L385+May!L385+Jun!L385+Jul!L385+Ago!L385+Set!L385+Oct!L385+Nov!L385+Dic!L385</f>
        <v>0</v>
      </c>
      <c r="S385" s="54">
        <f t="shared" si="85"/>
        <v>7</v>
      </c>
      <c r="T385" s="51">
        <f t="shared" si="86"/>
        <v>0</v>
      </c>
      <c r="U385" s="13">
        <f>+Ene!M385+Feb!M385+Mar!M385+Abr!M385+May!M385+Jun!M385+Jul!M385+Ago!M385+Set!M385+Oct!M385+Nov!M385+Dic!M385</f>
        <v>0</v>
      </c>
      <c r="V385" s="13">
        <f>+Ene!N385+Feb!N385+Mar!N385+Abr!N385+May!N385+Jun!N385+Jul!N385+Ago!N385+Set!N385+Oct!N385+Nov!N385+Dic!N385</f>
        <v>1</v>
      </c>
      <c r="W385" s="13">
        <f>+Ene!O385+Feb!O385+Mar!O385+Abr!O385+May!O385+Jun!O385+Jul!O385+Ago!O385+Set!O385+Oct!O385+Nov!O385+Dic!O385</f>
        <v>3</v>
      </c>
      <c r="X385" s="13">
        <f t="shared" si="87"/>
        <v>4</v>
      </c>
      <c r="Y385" s="56">
        <f t="shared" si="88"/>
        <v>27.849570572637411</v>
      </c>
      <c r="Z385" s="47">
        <f t="shared" si="89"/>
        <v>14.36287855702183</v>
      </c>
      <c r="AA385" s="14">
        <f>+Ene!P385+Feb!P385+Mar!P385+Abr!P385+May!P385+Jun!P385+Jul!P385+Ago!P385+Set!P385+Oct!P385+Nov!P385+Dic!P385</f>
        <v>0</v>
      </c>
      <c r="AB385" s="13">
        <f>+Ene!Q385+Feb!Q385+Mar!Q385+Abr!Q385+May!Q385+Jun!Q385+Jul!Q385+Ago!Q385+Set!Q385+Oct!Q385+Nov!Q385+Dic!Q385</f>
        <v>0</v>
      </c>
      <c r="AC385" s="13">
        <f>+Ene!R385+Feb!R385+Mar!R385+Abr!R385+May!R385+Jun!R385+Jul!R385+Ago!R385+Set!R385+Oct!R385+Nov!R385+Dic!R385</f>
        <v>2</v>
      </c>
      <c r="AD385" s="13">
        <f>+Ene!S385+Feb!S385+Mar!S385+Abr!S385+May!S385+Jun!S385+Jul!S385+Ago!S385+Set!S385+Oct!S385+Nov!S385+Dic!S385</f>
        <v>4</v>
      </c>
      <c r="AE385" s="13">
        <f t="shared" si="90"/>
        <v>6</v>
      </c>
      <c r="AF385" s="52">
        <v>0</v>
      </c>
      <c r="AG385" s="47">
        <f t="shared" si="91"/>
        <v>0</v>
      </c>
      <c r="AH385" s="14">
        <f>+Ene!T385+Feb!T385+Mar!T385+Abr!T385+May!T385+Jun!T385+Jul!T385+Ago!T385+Set!T385+Oct!T385+Nov!T385+Dic!T385</f>
        <v>2</v>
      </c>
      <c r="AI385" s="13">
        <f>+Ene!U385+Feb!U385+Mar!U385+Abr!U385+May!U385+Jun!U385+Jul!U385+Ago!U385+Set!U385+Oct!U385+Nov!U385+Dic!U385</f>
        <v>10</v>
      </c>
      <c r="AJ385" s="13">
        <f>+Ene!V385+Feb!V385+Mar!V385+Abr!V385+May!V385+Jun!V385+Jul!V385+Ago!V385+Set!V385+Oct!V385+Nov!V385+Dic!V385</f>
        <v>5</v>
      </c>
      <c r="AK385" s="13">
        <f>+Ene!W385+Feb!W385+Mar!W385+Abr!W385+May!W385+Jun!W385+Jul!W385+Ago!W385+Set!W385+Oct!W385+Nov!W385+Dic!W385</f>
        <v>10</v>
      </c>
      <c r="AL385" s="13">
        <f t="shared" si="92"/>
        <v>27</v>
      </c>
      <c r="AM385" s="56">
        <f t="shared" si="93"/>
        <v>27.849570572637411</v>
      </c>
      <c r="AN385" s="47">
        <f t="shared" si="94"/>
        <v>96.949430259897341</v>
      </c>
      <c r="AO385" s="62">
        <f t="shared" si="95"/>
        <v>20.849570572637411</v>
      </c>
      <c r="AP385" s="40">
        <f>+Ene!X385+Feb!W385+Mar!W385+Abr!W385+May!W385+Jun!W385+Jul!W385+Ago!W385+Set!W385+Oct!W385+Nov!W385+Dic!W385</f>
        <v>1</v>
      </c>
      <c r="AQ385" s="59">
        <f t="shared" si="96"/>
        <v>4.7962618535289225</v>
      </c>
      <c r="AR385" s="8">
        <f>+Ene!Y385+Feb!Y385+Mar!Y385+Abr!Y385+May!Y385+Jun!Y385+Jul!Y385+Ago!Y385+Set!Y385+Oct!Y385+Nov!Y385+Dic!Y385</f>
        <v>0</v>
      </c>
      <c r="AS385" s="59">
        <f t="shared" si="97"/>
        <v>0</v>
      </c>
      <c r="AT385" s="13">
        <f>+Ene!AA385+Feb!AA385+Mar!AA385+Abr!AA385+May!AA385+Jun!AA385+Jul!AA385+Ago!AA385+Set!AA385+Oct!AA385+Nov!AA385+Dic!AA385</f>
        <v>0</v>
      </c>
      <c r="AU385" s="13">
        <f>+Ene!AB385+Feb!AB385+Mar!AB385+Abr!AB385+May!AB385+Jun!AB385+Jul!AB385+Ago!AB385+Set!AB385+Oct!AB385+Nov!AB385+Dic!AB385</f>
        <v>0</v>
      </c>
      <c r="AV385" s="13">
        <f>+Ene!AC385+Feb!AC385+Mar!AC385+Abr!AC385+May!AC385+Jun!AC385+Jul!AC385+Ago!AC385+Set!AC385+Oct!AC385+Nov!AC385+Dic!AC385</f>
        <v>1</v>
      </c>
      <c r="AW385" s="14">
        <f t="shared" si="98"/>
        <v>1</v>
      </c>
      <c r="AX385" s="56">
        <f t="shared" si="99"/>
        <v>27.849570572637411</v>
      </c>
      <c r="AY385" s="47">
        <f t="shared" si="100"/>
        <v>3.5907196392554575</v>
      </c>
    </row>
    <row r="386" spans="1:51" x14ac:dyDescent="0.3">
      <c r="A386" s="79" t="s">
        <v>21</v>
      </c>
      <c r="B386" s="79" t="s">
        <v>93</v>
      </c>
      <c r="C386" s="80">
        <v>401</v>
      </c>
      <c r="D386" s="79" t="s">
        <v>7</v>
      </c>
      <c r="E386" s="79" t="s">
        <v>21</v>
      </c>
      <c r="F386" s="79" t="s">
        <v>93</v>
      </c>
      <c r="G386" s="81" t="s">
        <v>264</v>
      </c>
      <c r="H386" s="82">
        <v>195</v>
      </c>
      <c r="I386" s="84" t="s">
        <v>472</v>
      </c>
      <c r="J386" s="54">
        <v>6</v>
      </c>
      <c r="K386" s="54">
        <v>6</v>
      </c>
      <c r="L386" s="54">
        <v>8.1028520847195029</v>
      </c>
      <c r="M386" s="54">
        <v>9.3770909206229724</v>
      </c>
      <c r="N386" s="54">
        <v>17.479943005342477</v>
      </c>
      <c r="O386" s="54">
        <v>23.479943005342477</v>
      </c>
      <c r="P386" s="40">
        <f>+Ene!J386+Feb!J386+Mar!J386+Abr!J386+May!J386+Jun!J386+Jul!J386+Ago!J386+Set!J386+Oct!J386+Nov!J386+Dic!J386</f>
        <v>1</v>
      </c>
      <c r="Q386" s="8">
        <f>+Ene!K386+Feb!K386+Mar!K386+Abr!K386+May!K386+Jun!K386+Jul!K386+Ago!K386+Set!K386+Oct!K386+Nov!K386+Dic!K386</f>
        <v>1</v>
      </c>
      <c r="R386" s="42">
        <f>+Ene!L386+Feb!L386+Mar!L386+Abr!L386+May!L386+Jun!L386+Jul!L386+Ago!L386+Set!L386+Oct!L386+Nov!L386+Dic!L386</f>
        <v>0</v>
      </c>
      <c r="S386" s="54">
        <f t="shared" si="85"/>
        <v>6</v>
      </c>
      <c r="T386" s="51">
        <f t="shared" si="86"/>
        <v>0</v>
      </c>
      <c r="U386" s="13">
        <f>+Ene!M386+Feb!M386+Mar!M386+Abr!M386+May!M386+Jun!M386+Jul!M386+Ago!M386+Set!M386+Oct!M386+Nov!M386+Dic!M386</f>
        <v>0</v>
      </c>
      <c r="V386" s="13">
        <f>+Ene!N386+Feb!N386+Mar!N386+Abr!N386+May!N386+Jun!N386+Jul!N386+Ago!N386+Set!N386+Oct!N386+Nov!N386+Dic!N386</f>
        <v>1</v>
      </c>
      <c r="W386" s="13">
        <f>+Ene!O386+Feb!O386+Mar!O386+Abr!O386+May!O386+Jun!O386+Jul!O386+Ago!O386+Set!O386+Oct!O386+Nov!O386+Dic!O386</f>
        <v>0</v>
      </c>
      <c r="X386" s="13">
        <f t="shared" si="87"/>
        <v>1</v>
      </c>
      <c r="Y386" s="56">
        <f t="shared" si="88"/>
        <v>23.479943005342477</v>
      </c>
      <c r="Z386" s="47">
        <f t="shared" si="89"/>
        <v>4.2589541200013405</v>
      </c>
      <c r="AA386" s="14">
        <f>+Ene!P386+Feb!P386+Mar!P386+Abr!P386+May!P386+Jun!P386+Jul!P386+Ago!P386+Set!P386+Oct!P386+Nov!P386+Dic!P386</f>
        <v>0</v>
      </c>
      <c r="AB386" s="13">
        <f>+Ene!Q386+Feb!Q386+Mar!Q386+Abr!Q386+May!Q386+Jun!Q386+Jul!Q386+Ago!Q386+Set!Q386+Oct!Q386+Nov!Q386+Dic!Q386</f>
        <v>0</v>
      </c>
      <c r="AC386" s="13">
        <f>+Ene!R386+Feb!R386+Mar!R386+Abr!R386+May!R386+Jun!R386+Jul!R386+Ago!R386+Set!R386+Oct!R386+Nov!R386+Dic!R386</f>
        <v>3</v>
      </c>
      <c r="AD386" s="13">
        <f>+Ene!S386+Feb!S386+Mar!S386+Abr!S386+May!S386+Jun!S386+Jul!S386+Ago!S386+Set!S386+Oct!S386+Nov!S386+Dic!S386</f>
        <v>0</v>
      </c>
      <c r="AE386" s="13">
        <f t="shared" si="90"/>
        <v>3</v>
      </c>
      <c r="AF386" s="52">
        <v>0</v>
      </c>
      <c r="AG386" s="47">
        <f t="shared" si="91"/>
        <v>0</v>
      </c>
      <c r="AH386" s="14">
        <f>+Ene!T386+Feb!T386+Mar!T386+Abr!T386+May!T386+Jun!T386+Jul!T386+Ago!T386+Set!T386+Oct!T386+Nov!T386+Dic!T386</f>
        <v>2</v>
      </c>
      <c r="AI386" s="13">
        <f>+Ene!U386+Feb!U386+Mar!U386+Abr!U386+May!U386+Jun!U386+Jul!U386+Ago!U386+Set!U386+Oct!U386+Nov!U386+Dic!U386</f>
        <v>0</v>
      </c>
      <c r="AJ386" s="13">
        <f>+Ene!V386+Feb!V386+Mar!V386+Abr!V386+May!V386+Jun!V386+Jul!V386+Ago!V386+Set!V386+Oct!V386+Nov!V386+Dic!V386</f>
        <v>1</v>
      </c>
      <c r="AK386" s="13">
        <f>+Ene!W386+Feb!W386+Mar!W386+Abr!W386+May!W386+Jun!W386+Jul!W386+Ago!W386+Set!W386+Oct!W386+Nov!W386+Dic!W386</f>
        <v>0</v>
      </c>
      <c r="AL386" s="13">
        <f t="shared" si="92"/>
        <v>3</v>
      </c>
      <c r="AM386" s="56">
        <f t="shared" si="93"/>
        <v>23.479943005342477</v>
      </c>
      <c r="AN386" s="47">
        <f t="shared" si="94"/>
        <v>12.776862360004021</v>
      </c>
      <c r="AO386" s="62">
        <f t="shared" si="95"/>
        <v>17.479943005342477</v>
      </c>
      <c r="AP386" s="40">
        <f>+Ene!X386+Feb!W386+Mar!W386+Abr!W386+May!W386+Jun!W386+Jul!W386+Ago!W386+Set!W386+Oct!W386+Nov!W386+Dic!W386</f>
        <v>0</v>
      </c>
      <c r="AQ386" s="59">
        <f t="shared" si="96"/>
        <v>0</v>
      </c>
      <c r="AR386" s="8">
        <f>+Ene!Y386+Feb!Y386+Mar!Y386+Abr!Y386+May!Y386+Jun!Y386+Jul!Y386+Ago!Y386+Set!Y386+Oct!Y386+Nov!Y386+Dic!Y386</f>
        <v>0</v>
      </c>
      <c r="AS386" s="59">
        <f t="shared" si="97"/>
        <v>0</v>
      </c>
      <c r="AT386" s="13">
        <f>+Ene!AA386+Feb!AA386+Mar!AA386+Abr!AA386+May!AA386+Jun!AA386+Jul!AA386+Ago!AA386+Set!AA386+Oct!AA386+Nov!AA386+Dic!AA386</f>
        <v>0</v>
      </c>
      <c r="AU386" s="13">
        <f>+Ene!AB386+Feb!AB386+Mar!AB386+Abr!AB386+May!AB386+Jun!AB386+Jul!AB386+Ago!AB386+Set!AB386+Oct!AB386+Nov!AB386+Dic!AB386</f>
        <v>0</v>
      </c>
      <c r="AV386" s="13">
        <f>+Ene!AC386+Feb!AC386+Mar!AC386+Abr!AC386+May!AC386+Jun!AC386+Jul!AC386+Ago!AC386+Set!AC386+Oct!AC386+Nov!AC386+Dic!AC386</f>
        <v>0</v>
      </c>
      <c r="AW386" s="14">
        <f t="shared" si="98"/>
        <v>0</v>
      </c>
      <c r="AX386" s="56">
        <f t="shared" si="99"/>
        <v>23.479943005342477</v>
      </c>
      <c r="AY386" s="47">
        <f t="shared" si="100"/>
        <v>0</v>
      </c>
    </row>
    <row r="387" spans="1:51" x14ac:dyDescent="0.3">
      <c r="A387" s="79" t="s">
        <v>21</v>
      </c>
      <c r="B387" s="79" t="s">
        <v>93</v>
      </c>
      <c r="C387" s="80">
        <v>401</v>
      </c>
      <c r="D387" s="79" t="s">
        <v>7</v>
      </c>
      <c r="E387" s="79" t="s">
        <v>21</v>
      </c>
      <c r="F387" s="79" t="s">
        <v>93</v>
      </c>
      <c r="G387" s="81" t="s">
        <v>264</v>
      </c>
      <c r="H387" s="82">
        <v>16641</v>
      </c>
      <c r="I387" s="84" t="s">
        <v>473</v>
      </c>
      <c r="J387" s="54">
        <v>7</v>
      </c>
      <c r="K387" s="54">
        <v>7</v>
      </c>
      <c r="L387" s="54">
        <v>6.7674502930111613</v>
      </c>
      <c r="M387" s="54">
        <v>7.831686427799208</v>
      </c>
      <c r="N387" s="54">
        <v>14.599136720810369</v>
      </c>
      <c r="O387" s="54">
        <v>21.599136720810371</v>
      </c>
      <c r="P387" s="40">
        <f>+Ene!J387+Feb!J387+Mar!J387+Abr!J387+May!J387+Jun!J387+Jul!J387+Ago!J387+Set!J387+Oct!J387+Nov!J387+Dic!J387</f>
        <v>3</v>
      </c>
      <c r="Q387" s="8">
        <f>+Ene!K387+Feb!K387+Mar!K387+Abr!K387+May!K387+Jun!K387+Jul!K387+Ago!K387+Set!K387+Oct!K387+Nov!K387+Dic!K387</f>
        <v>4</v>
      </c>
      <c r="R387" s="42">
        <f>+Ene!L387+Feb!L387+Mar!L387+Abr!L387+May!L387+Jun!L387+Jul!L387+Ago!L387+Set!L387+Oct!L387+Nov!L387+Dic!L387</f>
        <v>3</v>
      </c>
      <c r="S387" s="54">
        <f t="shared" si="85"/>
        <v>7</v>
      </c>
      <c r="T387" s="51">
        <f t="shared" si="86"/>
        <v>42.857142857142854</v>
      </c>
      <c r="U387" s="14">
        <f>+Ene!M387+Feb!M387+Mar!M387+Abr!M387+May!M387+Jun!M387+Jul!M387+Ago!M387+Set!M387+Oct!M387+Nov!M387+Dic!M387</f>
        <v>0</v>
      </c>
      <c r="V387" s="13">
        <f>+Ene!N387+Feb!N387+Mar!N387+Abr!N387+May!N387+Jun!N387+Jul!N387+Ago!N387+Set!N387+Oct!N387+Nov!N387+Dic!N387</f>
        <v>2</v>
      </c>
      <c r="W387" s="13">
        <f>+Ene!O387+Feb!O387+Mar!O387+Abr!O387+May!O387+Jun!O387+Jul!O387+Ago!O387+Set!O387+Oct!O387+Nov!O387+Dic!O387</f>
        <v>2</v>
      </c>
      <c r="X387" s="13">
        <f t="shared" si="87"/>
        <v>4</v>
      </c>
      <c r="Y387" s="56">
        <f t="shared" si="88"/>
        <v>21.599136720810371</v>
      </c>
      <c r="Z387" s="47">
        <f t="shared" si="89"/>
        <v>18.519258670861941</v>
      </c>
      <c r="AA387" s="14">
        <f>+Ene!P387+Feb!P387+Mar!P387+Abr!P387+May!P387+Jun!P387+Jul!P387+Ago!P387+Set!P387+Oct!P387+Nov!P387+Dic!P387</f>
        <v>0</v>
      </c>
      <c r="AB387" s="13">
        <f>+Ene!Q387+Feb!Q387+Mar!Q387+Abr!Q387+May!Q387+Jun!Q387+Jul!Q387+Ago!Q387+Set!Q387+Oct!Q387+Nov!Q387+Dic!Q387</f>
        <v>0</v>
      </c>
      <c r="AC387" s="13">
        <f>+Ene!R387+Feb!R387+Mar!R387+Abr!R387+May!R387+Jun!R387+Jul!R387+Ago!R387+Set!R387+Oct!R387+Nov!R387+Dic!R387</f>
        <v>0</v>
      </c>
      <c r="AD387" s="13">
        <f>+Ene!S387+Feb!S387+Mar!S387+Abr!S387+May!S387+Jun!S387+Jul!S387+Ago!S387+Set!S387+Oct!S387+Nov!S387+Dic!S387</f>
        <v>2</v>
      </c>
      <c r="AE387" s="13">
        <f t="shared" si="90"/>
        <v>2</v>
      </c>
      <c r="AF387" s="52">
        <v>0</v>
      </c>
      <c r="AG387" s="47">
        <f t="shared" si="91"/>
        <v>0</v>
      </c>
      <c r="AH387" s="14">
        <f>+Ene!T387+Feb!T387+Mar!T387+Abr!T387+May!T387+Jun!T387+Jul!T387+Ago!T387+Set!T387+Oct!T387+Nov!T387+Dic!T387</f>
        <v>2</v>
      </c>
      <c r="AI387" s="13">
        <f>+Ene!U387+Feb!U387+Mar!U387+Abr!U387+May!U387+Jun!U387+Jul!U387+Ago!U387+Set!U387+Oct!U387+Nov!U387+Dic!U387</f>
        <v>0</v>
      </c>
      <c r="AJ387" s="13">
        <f>+Ene!V387+Feb!V387+Mar!V387+Abr!V387+May!V387+Jun!V387+Jul!V387+Ago!V387+Set!V387+Oct!V387+Nov!V387+Dic!V387</f>
        <v>0</v>
      </c>
      <c r="AK387" s="13">
        <f>+Ene!W387+Feb!W387+Mar!W387+Abr!W387+May!W387+Jun!W387+Jul!W387+Ago!W387+Set!W387+Oct!W387+Nov!W387+Dic!W387</f>
        <v>0</v>
      </c>
      <c r="AL387" s="13">
        <f t="shared" si="92"/>
        <v>2</v>
      </c>
      <c r="AM387" s="56">
        <f t="shared" si="93"/>
        <v>21.599136720810371</v>
      </c>
      <c r="AN387" s="47">
        <f t="shared" si="94"/>
        <v>9.2596293354309704</v>
      </c>
      <c r="AO387" s="62">
        <f t="shared" si="95"/>
        <v>14.599136720810369</v>
      </c>
      <c r="AP387" s="40">
        <f>+Ene!X387+Feb!W387+Mar!W387+Abr!W387+May!W387+Jun!W387+Jul!W387+Ago!W387+Set!W387+Oct!W387+Nov!W387+Dic!W387</f>
        <v>0</v>
      </c>
      <c r="AQ387" s="59">
        <f t="shared" si="96"/>
        <v>0</v>
      </c>
      <c r="AR387" s="8">
        <f>+Ene!Y387+Feb!Y387+Mar!Y387+Abr!Y387+May!Y387+Jun!Y387+Jul!Y387+Ago!Y387+Set!Y387+Oct!Y387+Nov!Y387+Dic!Y387</f>
        <v>0</v>
      </c>
      <c r="AS387" s="59">
        <f t="shared" si="97"/>
        <v>0</v>
      </c>
      <c r="AT387" s="13">
        <f>+Ene!AA387+Feb!AA387+Mar!AA387+Abr!AA387+May!AA387+Jun!AA387+Jul!AA387+Ago!AA387+Set!AA387+Oct!AA387+Nov!AA387+Dic!AA387</f>
        <v>0</v>
      </c>
      <c r="AU387" s="13">
        <f>+Ene!AB387+Feb!AB387+Mar!AB387+Abr!AB387+May!AB387+Jun!AB387+Jul!AB387+Ago!AB387+Set!AB387+Oct!AB387+Nov!AB387+Dic!AB387</f>
        <v>0</v>
      </c>
      <c r="AV387" s="13">
        <f>+Ene!AC387+Feb!AC387+Mar!AC387+Abr!AC387+May!AC387+Jun!AC387+Jul!AC387+Ago!AC387+Set!AC387+Oct!AC387+Nov!AC387+Dic!AC387</f>
        <v>0</v>
      </c>
      <c r="AW387" s="14">
        <f t="shared" si="98"/>
        <v>0</v>
      </c>
      <c r="AX387" s="56">
        <f t="shared" si="99"/>
        <v>21.599136720810371</v>
      </c>
      <c r="AY387" s="47">
        <f t="shared" si="100"/>
        <v>0</v>
      </c>
    </row>
    <row r="388" spans="1:51" x14ac:dyDescent="0.3">
      <c r="A388" s="79" t="s">
        <v>21</v>
      </c>
      <c r="B388" s="79" t="s">
        <v>93</v>
      </c>
      <c r="C388" s="80">
        <v>401</v>
      </c>
      <c r="D388" s="79" t="s">
        <v>7</v>
      </c>
      <c r="E388" s="79" t="s">
        <v>21</v>
      </c>
      <c r="F388" s="79" t="s">
        <v>93</v>
      </c>
      <c r="G388" s="81" t="s">
        <v>264</v>
      </c>
      <c r="H388" s="82">
        <v>16651</v>
      </c>
      <c r="I388" s="84" t="s">
        <v>474</v>
      </c>
      <c r="J388" s="54">
        <v>9</v>
      </c>
      <c r="K388" s="54">
        <v>9</v>
      </c>
      <c r="L388" s="54">
        <v>9.4891231642739271</v>
      </c>
      <c r="M388" s="54">
        <v>10.981364307042812</v>
      </c>
      <c r="N388" s="54">
        <v>20.470487471316737</v>
      </c>
      <c r="O388" s="54">
        <v>29.470487471316737</v>
      </c>
      <c r="P388" s="40">
        <f>+Ene!J388+Feb!J388+Mar!J388+Abr!J388+May!J388+Jun!J388+Jul!J388+Ago!J388+Set!J388+Oct!J388+Nov!J388+Dic!J388</f>
        <v>0</v>
      </c>
      <c r="Q388" s="8">
        <f>+Ene!K388+Feb!K388+Mar!K388+Abr!K388+May!K388+Jun!K388+Jul!K388+Ago!K388+Set!K388+Oct!K388+Nov!K388+Dic!K388</f>
        <v>0</v>
      </c>
      <c r="R388" s="42">
        <f>+Ene!L388+Feb!L388+Mar!L388+Abr!L388+May!L388+Jun!L388+Jul!L388+Ago!L388+Set!L388+Oct!L388+Nov!L388+Dic!L388</f>
        <v>0</v>
      </c>
      <c r="S388" s="54">
        <f t="shared" si="85"/>
        <v>9</v>
      </c>
      <c r="T388" s="51">
        <f t="shared" si="86"/>
        <v>0</v>
      </c>
      <c r="U388" s="14">
        <f>+Ene!M388+Feb!M388+Mar!M388+Abr!M388+May!M388+Jun!M388+Jul!M388+Ago!M388+Set!M388+Oct!M388+Nov!M388+Dic!M388</f>
        <v>1</v>
      </c>
      <c r="V388" s="13">
        <f>+Ene!N388+Feb!N388+Mar!N388+Abr!N388+May!N388+Jun!N388+Jul!N388+Ago!N388+Set!N388+Oct!N388+Nov!N388+Dic!N388</f>
        <v>1</v>
      </c>
      <c r="W388" s="13">
        <f>+Ene!O388+Feb!O388+Mar!O388+Abr!O388+May!O388+Jun!O388+Jul!O388+Ago!O388+Set!O388+Oct!O388+Nov!O388+Dic!O388</f>
        <v>0</v>
      </c>
      <c r="X388" s="13">
        <f t="shared" si="87"/>
        <v>2</v>
      </c>
      <c r="Y388" s="56">
        <f t="shared" si="88"/>
        <v>29.470487471316737</v>
      </c>
      <c r="Z388" s="47">
        <f t="shared" si="89"/>
        <v>6.7864503495117798</v>
      </c>
      <c r="AA388" s="14">
        <f>+Ene!P388+Feb!P388+Mar!P388+Abr!P388+May!P388+Jun!P388+Jul!P388+Ago!P388+Set!P388+Oct!P388+Nov!P388+Dic!P388</f>
        <v>0</v>
      </c>
      <c r="AB388" s="13">
        <f>+Ene!Q388+Feb!Q388+Mar!Q388+Abr!Q388+May!Q388+Jun!Q388+Jul!Q388+Ago!Q388+Set!Q388+Oct!Q388+Nov!Q388+Dic!Q388</f>
        <v>1</v>
      </c>
      <c r="AC388" s="13">
        <f>+Ene!R388+Feb!R388+Mar!R388+Abr!R388+May!R388+Jun!R388+Jul!R388+Ago!R388+Set!R388+Oct!R388+Nov!R388+Dic!R388</f>
        <v>4</v>
      </c>
      <c r="AD388" s="13">
        <f>+Ene!S388+Feb!S388+Mar!S388+Abr!S388+May!S388+Jun!S388+Jul!S388+Ago!S388+Set!S388+Oct!S388+Nov!S388+Dic!S388</f>
        <v>4</v>
      </c>
      <c r="AE388" s="13">
        <f t="shared" si="90"/>
        <v>9</v>
      </c>
      <c r="AF388" s="52">
        <v>0</v>
      </c>
      <c r="AG388" s="47">
        <f t="shared" si="91"/>
        <v>0</v>
      </c>
      <c r="AH388" s="14">
        <f>+Ene!T388+Feb!T388+Mar!T388+Abr!T388+May!T388+Jun!T388+Jul!T388+Ago!T388+Set!T388+Oct!T388+Nov!T388+Dic!T388</f>
        <v>0</v>
      </c>
      <c r="AI388" s="13">
        <f>+Ene!U388+Feb!U388+Mar!U388+Abr!U388+May!U388+Jun!U388+Jul!U388+Ago!U388+Set!U388+Oct!U388+Nov!U388+Dic!U388</f>
        <v>0</v>
      </c>
      <c r="AJ388" s="13">
        <f>+Ene!V388+Feb!V388+Mar!V388+Abr!V388+May!V388+Jun!V388+Jul!V388+Ago!V388+Set!V388+Oct!V388+Nov!V388+Dic!V388</f>
        <v>0</v>
      </c>
      <c r="AK388" s="13">
        <f>+Ene!W388+Feb!W388+Mar!W388+Abr!W388+May!W388+Jun!W388+Jul!W388+Ago!W388+Set!W388+Oct!W388+Nov!W388+Dic!W388</f>
        <v>1</v>
      </c>
      <c r="AL388" s="13">
        <f t="shared" si="92"/>
        <v>1</v>
      </c>
      <c r="AM388" s="56">
        <f t="shared" si="93"/>
        <v>29.470487471316737</v>
      </c>
      <c r="AN388" s="47">
        <f t="shared" si="94"/>
        <v>3.3932251747558899</v>
      </c>
      <c r="AO388" s="62">
        <f t="shared" si="95"/>
        <v>20.470487471316737</v>
      </c>
      <c r="AP388" s="40">
        <f>+Ene!X388+Feb!W388+Mar!W388+Abr!W388+May!W388+Jun!W388+Jul!W388+Ago!W388+Set!W388+Oct!W388+Nov!W388+Dic!W388</f>
        <v>0</v>
      </c>
      <c r="AQ388" s="59">
        <f t="shared" si="96"/>
        <v>0</v>
      </c>
      <c r="AR388" s="8">
        <f>+Ene!Y388+Feb!Y388+Mar!Y388+Abr!Y388+May!Y388+Jun!Y388+Jul!Y388+Ago!Y388+Set!Y388+Oct!Y388+Nov!Y388+Dic!Y388</f>
        <v>0</v>
      </c>
      <c r="AS388" s="59">
        <f t="shared" si="97"/>
        <v>0</v>
      </c>
      <c r="AT388" s="13">
        <f>+Ene!AA388+Feb!AA388+Mar!AA388+Abr!AA388+May!AA388+Jun!AA388+Jul!AA388+Ago!AA388+Set!AA388+Oct!AA388+Nov!AA388+Dic!AA388</f>
        <v>0</v>
      </c>
      <c r="AU388" s="13">
        <f>+Ene!AB388+Feb!AB388+Mar!AB388+Abr!AB388+May!AB388+Jun!AB388+Jul!AB388+Ago!AB388+Set!AB388+Oct!AB388+Nov!AB388+Dic!AB388</f>
        <v>0</v>
      </c>
      <c r="AV388" s="13">
        <f>+Ene!AC388+Feb!AC388+Mar!AC388+Abr!AC388+May!AC388+Jun!AC388+Jul!AC388+Ago!AC388+Set!AC388+Oct!AC388+Nov!AC388+Dic!AC388</f>
        <v>0</v>
      </c>
      <c r="AW388" s="14">
        <f t="shared" si="98"/>
        <v>0</v>
      </c>
      <c r="AX388" s="56">
        <f t="shared" si="99"/>
        <v>29.470487471316737</v>
      </c>
      <c r="AY388" s="47">
        <f t="shared" si="100"/>
        <v>0</v>
      </c>
    </row>
    <row r="389" spans="1:51" x14ac:dyDescent="0.3">
      <c r="A389" s="79" t="s">
        <v>21</v>
      </c>
      <c r="B389" s="79" t="s">
        <v>93</v>
      </c>
      <c r="C389" s="80">
        <v>401</v>
      </c>
      <c r="D389" s="79" t="s">
        <v>7</v>
      </c>
      <c r="E389" s="79" t="s">
        <v>21</v>
      </c>
      <c r="F389" s="79" t="s">
        <v>93</v>
      </c>
      <c r="G389" s="81" t="s">
        <v>264</v>
      </c>
      <c r="H389" s="82">
        <v>25346</v>
      </c>
      <c r="I389" s="84" t="s">
        <v>475</v>
      </c>
      <c r="J389" s="54">
        <v>7</v>
      </c>
      <c r="K389" s="54">
        <v>7</v>
      </c>
      <c r="L389" s="54">
        <v>2.9118988635398755</v>
      </c>
      <c r="M389" s="54">
        <v>3.3698184428868725</v>
      </c>
      <c r="N389" s="54">
        <v>6.2817173064267475</v>
      </c>
      <c r="O389" s="54">
        <v>13.281717306426748</v>
      </c>
      <c r="P389" s="40">
        <f>+Ene!J389+Feb!J389+Mar!J389+Abr!J389+May!J389+Jun!J389+Jul!J389+Ago!J389+Set!J389+Oct!J389+Nov!J389+Dic!J389</f>
        <v>0</v>
      </c>
      <c r="Q389" s="8">
        <f>+Ene!K389+Feb!K389+Mar!K389+Abr!K389+May!K389+Jun!K389+Jul!K389+Ago!K389+Set!K389+Oct!K389+Nov!K389+Dic!K389</f>
        <v>0</v>
      </c>
      <c r="R389" s="42">
        <f>+Ene!L389+Feb!L389+Mar!L389+Abr!L389+May!L389+Jun!L389+Jul!L389+Ago!L389+Set!L389+Oct!L389+Nov!L389+Dic!L389</f>
        <v>0</v>
      </c>
      <c r="S389" s="54">
        <f t="shared" ref="S389:S452" si="101">+J389</f>
        <v>7</v>
      </c>
      <c r="T389" s="51">
        <f t="shared" si="86"/>
        <v>0</v>
      </c>
      <c r="U389" s="14">
        <f>+Ene!M389+Feb!M389+Mar!M389+Abr!M389+May!M389+Jun!M389+Jul!M389+Ago!M389+Set!M389+Oct!M389+Nov!M389+Dic!M389</f>
        <v>0</v>
      </c>
      <c r="V389" s="13">
        <f>+Ene!N389+Feb!N389+Mar!N389+Abr!N389+May!N389+Jun!N389+Jul!N389+Ago!N389+Set!N389+Oct!N389+Nov!N389+Dic!N389</f>
        <v>0</v>
      </c>
      <c r="W389" s="13">
        <f>+Ene!O389+Feb!O389+Mar!O389+Abr!O389+May!O389+Jun!O389+Jul!O389+Ago!O389+Set!O389+Oct!O389+Nov!O389+Dic!O389</f>
        <v>1</v>
      </c>
      <c r="X389" s="13">
        <f t="shared" si="87"/>
        <v>1</v>
      </c>
      <c r="Y389" s="56">
        <f t="shared" si="88"/>
        <v>13.281717306426748</v>
      </c>
      <c r="Z389" s="47">
        <f t="shared" si="89"/>
        <v>7.5291468484735837</v>
      </c>
      <c r="AA389" s="14">
        <f>+Ene!P389+Feb!P389+Mar!P389+Abr!P389+May!P389+Jun!P389+Jul!P389+Ago!P389+Set!P389+Oct!P389+Nov!P389+Dic!P389</f>
        <v>0</v>
      </c>
      <c r="AB389" s="13">
        <f>+Ene!Q389+Feb!Q389+Mar!Q389+Abr!Q389+May!Q389+Jun!Q389+Jul!Q389+Ago!Q389+Set!Q389+Oct!Q389+Nov!Q389+Dic!Q389</f>
        <v>0</v>
      </c>
      <c r="AC389" s="13">
        <f>+Ene!R389+Feb!R389+Mar!R389+Abr!R389+May!R389+Jun!R389+Jul!R389+Ago!R389+Set!R389+Oct!R389+Nov!R389+Dic!R389</f>
        <v>3</v>
      </c>
      <c r="AD389" s="13">
        <f>+Ene!S389+Feb!S389+Mar!S389+Abr!S389+May!S389+Jun!S389+Jul!S389+Ago!S389+Set!S389+Oct!S389+Nov!S389+Dic!S389</f>
        <v>3</v>
      </c>
      <c r="AE389" s="13">
        <f t="shared" si="90"/>
        <v>6</v>
      </c>
      <c r="AF389" s="52">
        <v>0</v>
      </c>
      <c r="AG389" s="47">
        <f t="shared" si="91"/>
        <v>0</v>
      </c>
      <c r="AH389" s="14">
        <f>+Ene!T389+Feb!T389+Mar!T389+Abr!T389+May!T389+Jun!T389+Jul!T389+Ago!T389+Set!T389+Oct!T389+Nov!T389+Dic!T389</f>
        <v>0</v>
      </c>
      <c r="AI389" s="13">
        <f>+Ene!U389+Feb!U389+Mar!U389+Abr!U389+May!U389+Jun!U389+Jul!U389+Ago!U389+Set!U389+Oct!U389+Nov!U389+Dic!U389</f>
        <v>0</v>
      </c>
      <c r="AJ389" s="13">
        <f>+Ene!V389+Feb!V389+Mar!V389+Abr!V389+May!V389+Jun!V389+Jul!V389+Ago!V389+Set!V389+Oct!V389+Nov!V389+Dic!V389</f>
        <v>0</v>
      </c>
      <c r="AK389" s="13">
        <f>+Ene!W389+Feb!W389+Mar!W389+Abr!W389+May!W389+Jun!W389+Jul!W389+Ago!W389+Set!W389+Oct!W389+Nov!W389+Dic!W389</f>
        <v>0</v>
      </c>
      <c r="AL389" s="13">
        <f t="shared" si="92"/>
        <v>0</v>
      </c>
      <c r="AM389" s="56">
        <f t="shared" si="93"/>
        <v>13.281717306426748</v>
      </c>
      <c r="AN389" s="47">
        <f t="shared" si="94"/>
        <v>0</v>
      </c>
      <c r="AO389" s="62">
        <f t="shared" si="95"/>
        <v>6.2817173064267475</v>
      </c>
      <c r="AP389" s="40">
        <f>+Ene!X389+Feb!W389+Mar!W389+Abr!W389+May!W389+Jun!W389+Jul!W389+Ago!W389+Set!W389+Oct!W389+Nov!W389+Dic!W389</f>
        <v>0</v>
      </c>
      <c r="AQ389" s="59">
        <f t="shared" si="96"/>
        <v>0</v>
      </c>
      <c r="AR389" s="8">
        <f>+Ene!Y389+Feb!Y389+Mar!Y389+Abr!Y389+May!Y389+Jun!Y389+Jul!Y389+Ago!Y389+Set!Y389+Oct!Y389+Nov!Y389+Dic!Y389</f>
        <v>0</v>
      </c>
      <c r="AS389" s="59">
        <f t="shared" si="97"/>
        <v>0</v>
      </c>
      <c r="AT389" s="13">
        <f>+Ene!AA389+Feb!AA389+Mar!AA389+Abr!AA389+May!AA389+Jun!AA389+Jul!AA389+Ago!AA389+Set!AA389+Oct!AA389+Nov!AA389+Dic!AA389</f>
        <v>0</v>
      </c>
      <c r="AU389" s="13">
        <f>+Ene!AB389+Feb!AB389+Mar!AB389+Abr!AB389+May!AB389+Jun!AB389+Jul!AB389+Ago!AB389+Set!AB389+Oct!AB389+Nov!AB389+Dic!AB389</f>
        <v>0</v>
      </c>
      <c r="AV389" s="13">
        <f>+Ene!AC389+Feb!AC389+Mar!AC389+Abr!AC389+May!AC389+Jun!AC389+Jul!AC389+Ago!AC389+Set!AC389+Oct!AC389+Nov!AC389+Dic!AC389</f>
        <v>0</v>
      </c>
      <c r="AW389" s="14">
        <f t="shared" si="98"/>
        <v>0</v>
      </c>
      <c r="AX389" s="56">
        <f t="shared" si="99"/>
        <v>13.281717306426748</v>
      </c>
      <c r="AY389" s="47">
        <f t="shared" si="100"/>
        <v>0</v>
      </c>
    </row>
    <row r="390" spans="1:51" x14ac:dyDescent="0.3">
      <c r="A390" s="79" t="s">
        <v>21</v>
      </c>
      <c r="B390" s="79" t="s">
        <v>92</v>
      </c>
      <c r="C390" s="80">
        <v>401</v>
      </c>
      <c r="D390" s="79" t="s">
        <v>7</v>
      </c>
      <c r="E390" s="79" t="s">
        <v>21</v>
      </c>
      <c r="F390" s="79" t="s">
        <v>92</v>
      </c>
      <c r="G390" s="81" t="s">
        <v>263</v>
      </c>
      <c r="H390" s="82">
        <v>191</v>
      </c>
      <c r="I390" s="84" t="s">
        <v>476</v>
      </c>
      <c r="J390" s="54">
        <v>53</v>
      </c>
      <c r="K390" s="54">
        <v>53</v>
      </c>
      <c r="L390" s="54">
        <v>106</v>
      </c>
      <c r="M390" s="54">
        <v>103.68639167698829</v>
      </c>
      <c r="N390" s="54">
        <v>209.68639167698831</v>
      </c>
      <c r="O390" s="54">
        <v>262.68639167698831</v>
      </c>
      <c r="P390" s="40">
        <f>+Ene!J390+Feb!J390+Mar!J390+Abr!J390+May!J390+Jun!J390+Jul!J390+Ago!J390+Set!J390+Oct!J390+Nov!J390+Dic!J390</f>
        <v>7</v>
      </c>
      <c r="Q390" s="8">
        <f>+Ene!K390+Feb!K390+Mar!K390+Abr!K390+May!K390+Jun!K390+Jul!K390+Ago!K390+Set!K390+Oct!K390+Nov!K390+Dic!K390</f>
        <v>6</v>
      </c>
      <c r="R390" s="42">
        <f>+Ene!L390+Feb!L390+Mar!L390+Abr!L390+May!L390+Jun!L390+Jul!L390+Ago!L390+Set!L390+Oct!L390+Nov!L390+Dic!L390</f>
        <v>7</v>
      </c>
      <c r="S390" s="54">
        <f t="shared" si="101"/>
        <v>53</v>
      </c>
      <c r="T390" s="51">
        <f t="shared" ref="T390:T453" si="102">IFERROR(R390/S390,0)*100</f>
        <v>13.20754716981132</v>
      </c>
      <c r="U390" s="14">
        <f>+Ene!M390+Feb!M390+Mar!M390+Abr!M390+May!M390+Jun!M390+Jul!M390+Ago!M390+Set!M390+Oct!M390+Nov!M390+Dic!M390</f>
        <v>6</v>
      </c>
      <c r="V390" s="13">
        <f>+Ene!N390+Feb!N390+Mar!N390+Abr!N390+May!N390+Jun!N390+Jul!N390+Ago!N390+Set!N390+Oct!N390+Nov!N390+Dic!N390</f>
        <v>2</v>
      </c>
      <c r="W390" s="13">
        <f>+Ene!O390+Feb!O390+Mar!O390+Abr!O390+May!O390+Jun!O390+Jul!O390+Ago!O390+Set!O390+Oct!O390+Nov!O390+Dic!O390</f>
        <v>8</v>
      </c>
      <c r="X390" s="13">
        <f t="shared" ref="X390:X453" si="103">SUM(U390:W390)</f>
        <v>16</v>
      </c>
      <c r="Y390" s="56">
        <f t="shared" ref="Y390:Y453" si="104">+O390</f>
        <v>262.68639167698831</v>
      </c>
      <c r="Z390" s="47">
        <f t="shared" ref="Z390:Z453" si="105">IFERROR(X390/Y390,0)*100</f>
        <v>6.0909131599304018</v>
      </c>
      <c r="AA390" s="14">
        <f>+Ene!P390+Feb!P390+Mar!P390+Abr!P390+May!P390+Jun!P390+Jul!P390+Ago!P390+Set!P390+Oct!P390+Nov!P390+Dic!P390</f>
        <v>0</v>
      </c>
      <c r="AB390" s="13">
        <f>+Ene!Q390+Feb!Q390+Mar!Q390+Abr!Q390+May!Q390+Jun!Q390+Jul!Q390+Ago!Q390+Set!Q390+Oct!Q390+Nov!Q390+Dic!Q390</f>
        <v>7</v>
      </c>
      <c r="AC390" s="13">
        <f>+Ene!R390+Feb!R390+Mar!R390+Abr!R390+May!R390+Jun!R390+Jul!R390+Ago!R390+Set!R390+Oct!R390+Nov!R390+Dic!R390</f>
        <v>14</v>
      </c>
      <c r="AD390" s="13">
        <f>+Ene!S390+Feb!S390+Mar!S390+Abr!S390+May!S390+Jun!S390+Jul!S390+Ago!S390+Set!S390+Oct!S390+Nov!S390+Dic!S390</f>
        <v>8</v>
      </c>
      <c r="AE390" s="13">
        <f t="shared" ref="AE390:AE453" si="106">SUM(AA390:AD390)</f>
        <v>29</v>
      </c>
      <c r="AF390" s="52">
        <v>0</v>
      </c>
      <c r="AG390" s="47">
        <f t="shared" ref="AG390:AG453" si="107">IFERROR(AE390/AF390,0)*100</f>
        <v>0</v>
      </c>
      <c r="AH390" s="14">
        <f>+Ene!T390+Feb!T390+Mar!T390+Abr!T390+May!T390+Jun!T390+Jul!T390+Ago!T390+Set!T390+Oct!T390+Nov!T390+Dic!T390</f>
        <v>7</v>
      </c>
      <c r="AI390" s="13">
        <f>+Ene!U390+Feb!U390+Mar!U390+Abr!U390+May!U390+Jun!U390+Jul!U390+Ago!U390+Set!U390+Oct!U390+Nov!U390+Dic!U390</f>
        <v>8</v>
      </c>
      <c r="AJ390" s="13">
        <f>+Ene!V390+Feb!V390+Mar!V390+Abr!V390+May!V390+Jun!V390+Jul!V390+Ago!V390+Set!V390+Oct!V390+Nov!V390+Dic!V390</f>
        <v>5</v>
      </c>
      <c r="AK390" s="13">
        <f>+Ene!W390+Feb!W390+Mar!W390+Abr!W390+May!W390+Jun!W390+Jul!W390+Ago!W390+Set!W390+Oct!W390+Nov!W390+Dic!W390</f>
        <v>8</v>
      </c>
      <c r="AL390" s="13">
        <f t="shared" ref="AL390:AL453" si="108">SUM(AH390:AK390)</f>
        <v>28</v>
      </c>
      <c r="AM390" s="56">
        <f t="shared" ref="AM390:AM453" si="109">+O390</f>
        <v>262.68639167698831</v>
      </c>
      <c r="AN390" s="47">
        <f t="shared" ref="AN390:AN453" si="110">IFERROR(AL390/AM390,0)*100</f>
        <v>10.659098029878203</v>
      </c>
      <c r="AO390" s="62">
        <f t="shared" ref="AO390:AO453" si="111">+N390</f>
        <v>209.68639167698831</v>
      </c>
      <c r="AP390" s="40">
        <f>+Ene!X390+Feb!W390+Mar!W390+Abr!W390+May!W390+Jun!W390+Jul!W390+Ago!W390+Set!W390+Oct!W390+Nov!W390+Dic!W390</f>
        <v>0</v>
      </c>
      <c r="AQ390" s="59">
        <f t="shared" ref="AQ390:AQ453" si="112">IFERROR(AP390/AO390,0)*100</f>
        <v>0</v>
      </c>
      <c r="AR390" s="8">
        <f>+Ene!Y390+Feb!Y390+Mar!Y390+Abr!Y390+May!Y390+Jun!Y390+Jul!Y390+Ago!Y390+Set!Y390+Oct!Y390+Nov!Y390+Dic!Y390</f>
        <v>1</v>
      </c>
      <c r="AS390" s="59">
        <f t="shared" ref="AS390:AS453" si="113">IFERROR(AR390/AO390,0)*100</f>
        <v>0.47690266974523149</v>
      </c>
      <c r="AT390" s="13">
        <f>+Ene!AA390+Feb!AA390+Mar!AA390+Abr!AA390+May!AA390+Jun!AA390+Jul!AA390+Ago!AA390+Set!AA390+Oct!AA390+Nov!AA390+Dic!AA390</f>
        <v>1</v>
      </c>
      <c r="AU390" s="13">
        <f>+Ene!AB390+Feb!AB390+Mar!AB390+Abr!AB390+May!AB390+Jun!AB390+Jul!AB390+Ago!AB390+Set!AB390+Oct!AB390+Nov!AB390+Dic!AB390</f>
        <v>1</v>
      </c>
      <c r="AV390" s="13">
        <f>+Ene!AC390+Feb!AC390+Mar!AC390+Abr!AC390+May!AC390+Jun!AC390+Jul!AC390+Ago!AC390+Set!AC390+Oct!AC390+Nov!AC390+Dic!AC390</f>
        <v>0</v>
      </c>
      <c r="AW390" s="14">
        <f t="shared" ref="AW390:AW453" si="114">SUM(AT390:AV390)</f>
        <v>2</v>
      </c>
      <c r="AX390" s="56">
        <f t="shared" ref="AX390:AX453" si="115">+O390</f>
        <v>262.68639167698831</v>
      </c>
      <c r="AY390" s="47">
        <f t="shared" ref="AY390:AY453" si="116">IFERROR(AW390/AX390,0)*100</f>
        <v>0.76136414499130023</v>
      </c>
    </row>
    <row r="391" spans="1:51" x14ac:dyDescent="0.3">
      <c r="A391" s="79" t="s">
        <v>21</v>
      </c>
      <c r="B391" s="79" t="s">
        <v>92</v>
      </c>
      <c r="C391" s="80">
        <v>401</v>
      </c>
      <c r="D391" s="79" t="s">
        <v>7</v>
      </c>
      <c r="E391" s="79" t="s">
        <v>21</v>
      </c>
      <c r="F391" s="79" t="s">
        <v>92</v>
      </c>
      <c r="G391" s="81" t="s">
        <v>264</v>
      </c>
      <c r="H391" s="82">
        <v>192</v>
      </c>
      <c r="I391" s="84" t="s">
        <v>477</v>
      </c>
      <c r="J391" s="54">
        <v>40</v>
      </c>
      <c r="K391" s="54">
        <v>40</v>
      </c>
      <c r="L391" s="54">
        <v>37</v>
      </c>
      <c r="M391" s="54">
        <v>36.763996778307025</v>
      </c>
      <c r="N391" s="54">
        <v>73.763996778307018</v>
      </c>
      <c r="O391" s="54">
        <v>113.76399677830702</v>
      </c>
      <c r="P391" s="40">
        <f>+Ene!J391+Feb!J391+Mar!J391+Abr!J391+May!J391+Jun!J391+Jul!J391+Ago!J391+Set!J391+Oct!J391+Nov!J391+Dic!J391</f>
        <v>9</v>
      </c>
      <c r="Q391" s="8">
        <f>+Ene!K391+Feb!K391+Mar!K391+Abr!K391+May!K391+Jun!K391+Jul!K391+Ago!K391+Set!K391+Oct!K391+Nov!K391+Dic!K391</f>
        <v>9</v>
      </c>
      <c r="R391" s="42">
        <f>+Ene!L391+Feb!L391+Mar!L391+Abr!L391+May!L391+Jun!L391+Jul!L391+Ago!L391+Set!L391+Oct!L391+Nov!L391+Dic!L391</f>
        <v>8</v>
      </c>
      <c r="S391" s="54">
        <f t="shared" si="101"/>
        <v>40</v>
      </c>
      <c r="T391" s="51">
        <f t="shared" si="102"/>
        <v>20</v>
      </c>
      <c r="U391" s="14">
        <f>+Ene!M391+Feb!M391+Mar!M391+Abr!M391+May!M391+Jun!M391+Jul!M391+Ago!M391+Set!M391+Oct!M391+Nov!M391+Dic!M391</f>
        <v>4</v>
      </c>
      <c r="V391" s="13">
        <f>+Ene!N391+Feb!N391+Mar!N391+Abr!N391+May!N391+Jun!N391+Jul!N391+Ago!N391+Set!N391+Oct!N391+Nov!N391+Dic!N391</f>
        <v>0</v>
      </c>
      <c r="W391" s="13">
        <f>+Ene!O391+Feb!O391+Mar!O391+Abr!O391+May!O391+Jun!O391+Jul!O391+Ago!O391+Set!O391+Oct!O391+Nov!O391+Dic!O391</f>
        <v>2</v>
      </c>
      <c r="X391" s="13">
        <f t="shared" si="103"/>
        <v>6</v>
      </c>
      <c r="Y391" s="56">
        <f t="shared" si="104"/>
        <v>113.76399677830702</v>
      </c>
      <c r="Z391" s="47">
        <f t="shared" si="105"/>
        <v>5.2740763070167596</v>
      </c>
      <c r="AA391" s="14">
        <f>+Ene!P391+Feb!P391+Mar!P391+Abr!P391+May!P391+Jun!P391+Jul!P391+Ago!P391+Set!P391+Oct!P391+Nov!P391+Dic!P391</f>
        <v>0</v>
      </c>
      <c r="AB391" s="13">
        <f>+Ene!Q391+Feb!Q391+Mar!Q391+Abr!Q391+May!Q391+Jun!Q391+Jul!Q391+Ago!Q391+Set!Q391+Oct!Q391+Nov!Q391+Dic!Q391</f>
        <v>1</v>
      </c>
      <c r="AC391" s="13">
        <f>+Ene!R391+Feb!R391+Mar!R391+Abr!R391+May!R391+Jun!R391+Jul!R391+Ago!R391+Set!R391+Oct!R391+Nov!R391+Dic!R391</f>
        <v>6</v>
      </c>
      <c r="AD391" s="13">
        <f>+Ene!S391+Feb!S391+Mar!S391+Abr!S391+May!S391+Jun!S391+Jul!S391+Ago!S391+Set!S391+Oct!S391+Nov!S391+Dic!S391</f>
        <v>5</v>
      </c>
      <c r="AE391" s="13">
        <f t="shared" si="106"/>
        <v>12</v>
      </c>
      <c r="AF391" s="52">
        <v>0</v>
      </c>
      <c r="AG391" s="47">
        <f t="shared" si="107"/>
        <v>0</v>
      </c>
      <c r="AH391" s="14">
        <f>+Ene!T391+Feb!T391+Mar!T391+Abr!T391+May!T391+Jun!T391+Jul!T391+Ago!T391+Set!T391+Oct!T391+Nov!T391+Dic!T391</f>
        <v>0</v>
      </c>
      <c r="AI391" s="13">
        <f>+Ene!U391+Feb!U391+Mar!U391+Abr!U391+May!U391+Jun!U391+Jul!U391+Ago!U391+Set!U391+Oct!U391+Nov!U391+Dic!U391</f>
        <v>7</v>
      </c>
      <c r="AJ391" s="13">
        <f>+Ene!V391+Feb!V391+Mar!V391+Abr!V391+May!V391+Jun!V391+Jul!V391+Ago!V391+Set!V391+Oct!V391+Nov!V391+Dic!V391</f>
        <v>1</v>
      </c>
      <c r="AK391" s="13">
        <f>+Ene!W391+Feb!W391+Mar!W391+Abr!W391+May!W391+Jun!W391+Jul!W391+Ago!W391+Set!W391+Oct!W391+Nov!W391+Dic!W391</f>
        <v>1</v>
      </c>
      <c r="AL391" s="13">
        <f t="shared" si="108"/>
        <v>9</v>
      </c>
      <c r="AM391" s="56">
        <f t="shared" si="109"/>
        <v>113.76399677830702</v>
      </c>
      <c r="AN391" s="47">
        <f t="shared" si="110"/>
        <v>7.9111144605251402</v>
      </c>
      <c r="AO391" s="62">
        <f t="shared" si="111"/>
        <v>73.763996778307018</v>
      </c>
      <c r="AP391" s="40">
        <f>+Ene!X391+Feb!W391+Mar!W391+Abr!W391+May!W391+Jun!W391+Jul!W391+Ago!W391+Set!W391+Oct!W391+Nov!W391+Dic!W391</f>
        <v>0</v>
      </c>
      <c r="AQ391" s="59">
        <f t="shared" si="112"/>
        <v>0</v>
      </c>
      <c r="AR391" s="8">
        <f>+Ene!Y391+Feb!Y391+Mar!Y391+Abr!Y391+May!Y391+Jun!Y391+Jul!Y391+Ago!Y391+Set!Y391+Oct!Y391+Nov!Y391+Dic!Y391</f>
        <v>0</v>
      </c>
      <c r="AS391" s="59">
        <f t="shared" si="113"/>
        <v>0</v>
      </c>
      <c r="AT391" s="13">
        <f>+Ene!AA391+Feb!AA391+Mar!AA391+Abr!AA391+May!AA391+Jun!AA391+Jul!AA391+Ago!AA391+Set!AA391+Oct!AA391+Nov!AA391+Dic!AA391</f>
        <v>0</v>
      </c>
      <c r="AU391" s="13">
        <f>+Ene!AB391+Feb!AB391+Mar!AB391+Abr!AB391+May!AB391+Jun!AB391+Jul!AB391+Ago!AB391+Set!AB391+Oct!AB391+Nov!AB391+Dic!AB391</f>
        <v>0</v>
      </c>
      <c r="AV391" s="13">
        <f>+Ene!AC391+Feb!AC391+Mar!AC391+Abr!AC391+May!AC391+Jun!AC391+Jul!AC391+Ago!AC391+Set!AC391+Oct!AC391+Nov!AC391+Dic!AC391</f>
        <v>0</v>
      </c>
      <c r="AW391" s="14">
        <f t="shared" si="114"/>
        <v>0</v>
      </c>
      <c r="AX391" s="56">
        <f t="shared" si="115"/>
        <v>113.76399677830702</v>
      </c>
      <c r="AY391" s="47">
        <f t="shared" si="116"/>
        <v>0</v>
      </c>
    </row>
    <row r="392" spans="1:51" x14ac:dyDescent="0.3">
      <c r="A392" s="79" t="s">
        <v>21</v>
      </c>
      <c r="B392" s="79" t="s">
        <v>92</v>
      </c>
      <c r="C392" s="80">
        <v>401</v>
      </c>
      <c r="D392" s="79" t="s">
        <v>7</v>
      </c>
      <c r="E392" s="79" t="s">
        <v>21</v>
      </c>
      <c r="F392" s="79" t="s">
        <v>92</v>
      </c>
      <c r="G392" s="81" t="s">
        <v>264</v>
      </c>
      <c r="H392" s="82">
        <v>16653</v>
      </c>
      <c r="I392" s="84" t="s">
        <v>478</v>
      </c>
      <c r="J392" s="54">
        <v>10</v>
      </c>
      <c r="K392" s="54">
        <v>10</v>
      </c>
      <c r="L392" s="54">
        <v>16</v>
      </c>
      <c r="M392" s="54">
        <v>15.87915851958623</v>
      </c>
      <c r="N392" s="54">
        <v>31.87915851958623</v>
      </c>
      <c r="O392" s="54">
        <v>41.879158519586227</v>
      </c>
      <c r="P392" s="40">
        <f>+Ene!J392+Feb!J392+Mar!J392+Abr!J392+May!J392+Jun!J392+Jul!J392+Ago!J392+Set!J392+Oct!J392+Nov!J392+Dic!J392</f>
        <v>2</v>
      </c>
      <c r="Q392" s="8">
        <f>+Ene!K392+Feb!K392+Mar!K392+Abr!K392+May!K392+Jun!K392+Jul!K392+Ago!K392+Set!K392+Oct!K392+Nov!K392+Dic!K392</f>
        <v>2</v>
      </c>
      <c r="R392" s="42">
        <f>+Ene!L392+Feb!L392+Mar!L392+Abr!L392+May!L392+Jun!L392+Jul!L392+Ago!L392+Set!L392+Oct!L392+Nov!L392+Dic!L392</f>
        <v>1</v>
      </c>
      <c r="S392" s="54">
        <f t="shared" si="101"/>
        <v>10</v>
      </c>
      <c r="T392" s="51">
        <f t="shared" si="102"/>
        <v>10</v>
      </c>
      <c r="U392" s="14">
        <f>+Ene!M392+Feb!M392+Mar!M392+Abr!M392+May!M392+Jun!M392+Jul!M392+Ago!M392+Set!M392+Oct!M392+Nov!M392+Dic!M392</f>
        <v>1</v>
      </c>
      <c r="V392" s="13">
        <f>+Ene!N392+Feb!N392+Mar!N392+Abr!N392+May!N392+Jun!N392+Jul!N392+Ago!N392+Set!N392+Oct!N392+Nov!N392+Dic!N392</f>
        <v>0</v>
      </c>
      <c r="W392" s="13">
        <f>+Ene!O392+Feb!O392+Mar!O392+Abr!O392+May!O392+Jun!O392+Jul!O392+Ago!O392+Set!O392+Oct!O392+Nov!O392+Dic!O392</f>
        <v>2</v>
      </c>
      <c r="X392" s="13">
        <f t="shared" si="103"/>
        <v>3</v>
      </c>
      <c r="Y392" s="56">
        <f t="shared" si="104"/>
        <v>41.879158519586227</v>
      </c>
      <c r="Z392" s="47">
        <f t="shared" si="105"/>
        <v>7.1634677153241917</v>
      </c>
      <c r="AA392" s="14">
        <f>+Ene!P392+Feb!P392+Mar!P392+Abr!P392+May!P392+Jun!P392+Jul!P392+Ago!P392+Set!P392+Oct!P392+Nov!P392+Dic!P392</f>
        <v>0</v>
      </c>
      <c r="AB392" s="13">
        <f>+Ene!Q392+Feb!Q392+Mar!Q392+Abr!Q392+May!Q392+Jun!Q392+Jul!Q392+Ago!Q392+Set!Q392+Oct!Q392+Nov!Q392+Dic!Q392</f>
        <v>1</v>
      </c>
      <c r="AC392" s="13">
        <f>+Ene!R392+Feb!R392+Mar!R392+Abr!R392+May!R392+Jun!R392+Jul!R392+Ago!R392+Set!R392+Oct!R392+Nov!R392+Dic!R392</f>
        <v>2</v>
      </c>
      <c r="AD392" s="13">
        <f>+Ene!S392+Feb!S392+Mar!S392+Abr!S392+May!S392+Jun!S392+Jul!S392+Ago!S392+Set!S392+Oct!S392+Nov!S392+Dic!S392</f>
        <v>2</v>
      </c>
      <c r="AE392" s="13">
        <f t="shared" si="106"/>
        <v>5</v>
      </c>
      <c r="AF392" s="52">
        <v>0</v>
      </c>
      <c r="AG392" s="47">
        <f t="shared" si="107"/>
        <v>0</v>
      </c>
      <c r="AH392" s="14">
        <f>+Ene!T392+Feb!T392+Mar!T392+Abr!T392+May!T392+Jun!T392+Jul!T392+Ago!T392+Set!T392+Oct!T392+Nov!T392+Dic!T392</f>
        <v>2</v>
      </c>
      <c r="AI392" s="13">
        <f>+Ene!U392+Feb!U392+Mar!U392+Abr!U392+May!U392+Jun!U392+Jul!U392+Ago!U392+Set!U392+Oct!U392+Nov!U392+Dic!U392</f>
        <v>4</v>
      </c>
      <c r="AJ392" s="13">
        <f>+Ene!V392+Feb!V392+Mar!V392+Abr!V392+May!V392+Jun!V392+Jul!V392+Ago!V392+Set!V392+Oct!V392+Nov!V392+Dic!V392</f>
        <v>1</v>
      </c>
      <c r="AK392" s="13">
        <f>+Ene!W392+Feb!W392+Mar!W392+Abr!W392+May!W392+Jun!W392+Jul!W392+Ago!W392+Set!W392+Oct!W392+Nov!W392+Dic!W392</f>
        <v>2</v>
      </c>
      <c r="AL392" s="13">
        <f t="shared" si="108"/>
        <v>9</v>
      </c>
      <c r="AM392" s="56">
        <f t="shared" si="109"/>
        <v>41.879158519586227</v>
      </c>
      <c r="AN392" s="47">
        <f t="shared" si="110"/>
        <v>21.490403145972575</v>
      </c>
      <c r="AO392" s="62">
        <f t="shared" si="111"/>
        <v>31.87915851958623</v>
      </c>
      <c r="AP392" s="40">
        <f>+Ene!X392+Feb!W392+Mar!W392+Abr!W392+May!W392+Jun!W392+Jul!W392+Ago!W392+Set!W392+Oct!W392+Nov!W392+Dic!W392</f>
        <v>0</v>
      </c>
      <c r="AQ392" s="59">
        <f t="shared" si="112"/>
        <v>0</v>
      </c>
      <c r="AR392" s="8">
        <f>+Ene!Y392+Feb!Y392+Mar!Y392+Abr!Y392+May!Y392+Jun!Y392+Jul!Y392+Ago!Y392+Set!Y392+Oct!Y392+Nov!Y392+Dic!Y392</f>
        <v>0</v>
      </c>
      <c r="AS392" s="59">
        <f t="shared" si="113"/>
        <v>0</v>
      </c>
      <c r="AT392" s="13">
        <f>+Ene!AA392+Feb!AA392+Mar!AA392+Abr!AA392+May!AA392+Jun!AA392+Jul!AA392+Ago!AA392+Set!AA392+Oct!AA392+Nov!AA392+Dic!AA392</f>
        <v>0</v>
      </c>
      <c r="AU392" s="13">
        <f>+Ene!AB392+Feb!AB392+Mar!AB392+Abr!AB392+May!AB392+Jun!AB392+Jul!AB392+Ago!AB392+Set!AB392+Oct!AB392+Nov!AB392+Dic!AB392</f>
        <v>0</v>
      </c>
      <c r="AV392" s="13">
        <f>+Ene!AC392+Feb!AC392+Mar!AC392+Abr!AC392+May!AC392+Jun!AC392+Jul!AC392+Ago!AC392+Set!AC392+Oct!AC392+Nov!AC392+Dic!AC392</f>
        <v>0</v>
      </c>
      <c r="AW392" s="14">
        <f t="shared" si="114"/>
        <v>0</v>
      </c>
      <c r="AX392" s="56">
        <f t="shared" si="115"/>
        <v>41.879158519586227</v>
      </c>
      <c r="AY392" s="47">
        <f t="shared" si="116"/>
        <v>0</v>
      </c>
    </row>
    <row r="393" spans="1:51" s="9" customFormat="1" ht="10.199999999999999" x14ac:dyDescent="0.2">
      <c r="A393" s="79" t="s">
        <v>21</v>
      </c>
      <c r="B393" s="79" t="s">
        <v>92</v>
      </c>
      <c r="C393" s="80">
        <v>401</v>
      </c>
      <c r="D393" s="79" t="s">
        <v>7</v>
      </c>
      <c r="E393" s="79" t="s">
        <v>21</v>
      </c>
      <c r="F393" s="79" t="s">
        <v>92</v>
      </c>
      <c r="G393" s="81" t="s">
        <v>264</v>
      </c>
      <c r="H393" s="82">
        <v>26774</v>
      </c>
      <c r="I393" s="84" t="s">
        <v>480</v>
      </c>
      <c r="J393" s="54">
        <v>4</v>
      </c>
      <c r="K393" s="54">
        <v>4</v>
      </c>
      <c r="L393" s="54">
        <v>6</v>
      </c>
      <c r="M393" s="54">
        <v>6.1840196431130412</v>
      </c>
      <c r="N393" s="54">
        <v>12.184019643113041</v>
      </c>
      <c r="O393" s="54">
        <v>16.184019643113039</v>
      </c>
      <c r="P393" s="40">
        <f>+Ene!J393+Feb!J393+Mar!J393+Abr!J393+May!J393+Jun!J393+Jul!J393+Ago!J393+Set!J393+Oct!J393+Nov!J393+Dic!J393</f>
        <v>0</v>
      </c>
      <c r="Q393" s="8">
        <f>+Ene!K393+Feb!K393+Mar!K393+Abr!K393+May!K393+Jun!K393+Jul!K393+Ago!K393+Set!K393+Oct!K393+Nov!K393+Dic!K393</f>
        <v>0</v>
      </c>
      <c r="R393" s="42">
        <f>+Ene!L393+Feb!L393+Mar!L393+Abr!L393+May!L393+Jun!L393+Jul!L393+Ago!L393+Set!L393+Oct!L393+Nov!L393+Dic!L393</f>
        <v>0</v>
      </c>
      <c r="S393" s="54">
        <f t="shared" si="101"/>
        <v>4</v>
      </c>
      <c r="T393" s="51">
        <f t="shared" si="102"/>
        <v>0</v>
      </c>
      <c r="U393" s="14">
        <f>+Ene!M393+Feb!M393+Mar!M393+Abr!M393+May!M393+Jun!M393+Jul!M393+Ago!M393+Set!M393+Oct!M393+Nov!M393+Dic!M393</f>
        <v>0</v>
      </c>
      <c r="V393" s="13">
        <f>+Ene!N393+Feb!N393+Mar!N393+Abr!N393+May!N393+Jun!N393+Jul!N393+Ago!N393+Set!N393+Oct!N393+Nov!N393+Dic!N393</f>
        <v>0</v>
      </c>
      <c r="W393" s="13">
        <f>+Ene!O393+Feb!O393+Mar!O393+Abr!O393+May!O393+Jun!O393+Jul!O393+Ago!O393+Set!O393+Oct!O393+Nov!O393+Dic!O393</f>
        <v>1</v>
      </c>
      <c r="X393" s="13">
        <f t="shared" si="103"/>
        <v>1</v>
      </c>
      <c r="Y393" s="56">
        <f t="shared" si="104"/>
        <v>16.184019643113039</v>
      </c>
      <c r="Z393" s="47">
        <f t="shared" si="105"/>
        <v>6.1789346655022186</v>
      </c>
      <c r="AA393" s="14">
        <f>+Ene!P393+Feb!P393+Mar!P393+Abr!P393+May!P393+Jun!P393+Jul!P393+Ago!P393+Set!P393+Oct!P393+Nov!P393+Dic!P393</f>
        <v>0</v>
      </c>
      <c r="AB393" s="13">
        <f>+Ene!Q393+Feb!Q393+Mar!Q393+Abr!Q393+May!Q393+Jun!Q393+Jul!Q393+Ago!Q393+Set!Q393+Oct!Q393+Nov!Q393+Dic!Q393</f>
        <v>1</v>
      </c>
      <c r="AC393" s="13">
        <f>+Ene!R393+Feb!R393+Mar!R393+Abr!R393+May!R393+Jun!R393+Jul!R393+Ago!R393+Set!R393+Oct!R393+Nov!R393+Dic!R393</f>
        <v>0</v>
      </c>
      <c r="AD393" s="13">
        <f>+Ene!S393+Feb!S393+Mar!S393+Abr!S393+May!S393+Jun!S393+Jul!S393+Ago!S393+Set!S393+Oct!S393+Nov!S393+Dic!S393</f>
        <v>0</v>
      </c>
      <c r="AE393" s="13">
        <f t="shared" si="106"/>
        <v>1</v>
      </c>
      <c r="AF393" s="52">
        <v>0</v>
      </c>
      <c r="AG393" s="47">
        <f t="shared" si="107"/>
        <v>0</v>
      </c>
      <c r="AH393" s="14">
        <f>+Ene!T393+Feb!T393+Mar!T393+Abr!T393+May!T393+Jun!T393+Jul!T393+Ago!T393+Set!T393+Oct!T393+Nov!T393+Dic!T393</f>
        <v>0</v>
      </c>
      <c r="AI393" s="13">
        <f>+Ene!U393+Feb!U393+Mar!U393+Abr!U393+May!U393+Jun!U393+Jul!U393+Ago!U393+Set!U393+Oct!U393+Nov!U393+Dic!U393</f>
        <v>1</v>
      </c>
      <c r="AJ393" s="13">
        <f>+Ene!V393+Feb!V393+Mar!V393+Abr!V393+May!V393+Jun!V393+Jul!V393+Ago!V393+Set!V393+Oct!V393+Nov!V393+Dic!V393</f>
        <v>0</v>
      </c>
      <c r="AK393" s="13">
        <f>+Ene!W393+Feb!W393+Mar!W393+Abr!W393+May!W393+Jun!W393+Jul!W393+Ago!W393+Set!W393+Oct!W393+Nov!W393+Dic!W393</f>
        <v>0</v>
      </c>
      <c r="AL393" s="13">
        <f t="shared" si="108"/>
        <v>1</v>
      </c>
      <c r="AM393" s="56">
        <f t="shared" si="109"/>
        <v>16.184019643113039</v>
      </c>
      <c r="AN393" s="47">
        <f t="shared" si="110"/>
        <v>6.1789346655022186</v>
      </c>
      <c r="AO393" s="62">
        <f t="shared" si="111"/>
        <v>12.184019643113041</v>
      </c>
      <c r="AP393" s="40">
        <f>+Ene!X393+Feb!W393+Mar!W393+Abr!W393+May!W393+Jun!W393+Jul!W393+Ago!W393+Set!W393+Oct!W393+Nov!W393+Dic!W393</f>
        <v>0</v>
      </c>
      <c r="AQ393" s="59">
        <f t="shared" si="112"/>
        <v>0</v>
      </c>
      <c r="AR393" s="8">
        <f>+Ene!Y393+Feb!Y393+Mar!Y393+Abr!Y393+May!Y393+Jun!Y393+Jul!Y393+Ago!Y393+Set!Y393+Oct!Y393+Nov!Y393+Dic!Y393</f>
        <v>0</v>
      </c>
      <c r="AS393" s="59">
        <f t="shared" si="113"/>
        <v>0</v>
      </c>
      <c r="AT393" s="13">
        <f>+Ene!AA393+Feb!AA393+Mar!AA393+Abr!AA393+May!AA393+Jun!AA393+Jul!AA393+Ago!AA393+Set!AA393+Oct!AA393+Nov!AA393+Dic!AA393</f>
        <v>0</v>
      </c>
      <c r="AU393" s="13">
        <f>+Ene!AB393+Feb!AB393+Mar!AB393+Abr!AB393+May!AB393+Jun!AB393+Jul!AB393+Ago!AB393+Set!AB393+Oct!AB393+Nov!AB393+Dic!AB393</f>
        <v>0</v>
      </c>
      <c r="AV393" s="13">
        <f>+Ene!AC393+Feb!AC393+Mar!AC393+Abr!AC393+May!AC393+Jun!AC393+Jul!AC393+Ago!AC393+Set!AC393+Oct!AC393+Nov!AC393+Dic!AC393</f>
        <v>0</v>
      </c>
      <c r="AW393" s="14">
        <f t="shared" si="114"/>
        <v>0</v>
      </c>
      <c r="AX393" s="56">
        <f t="shared" si="115"/>
        <v>16.184019643113039</v>
      </c>
      <c r="AY393" s="47">
        <f t="shared" si="116"/>
        <v>0</v>
      </c>
    </row>
    <row r="394" spans="1:51" s="9" customFormat="1" ht="10.199999999999999" x14ac:dyDescent="0.2">
      <c r="A394" s="79" t="s">
        <v>21</v>
      </c>
      <c r="B394" s="79" t="s">
        <v>92</v>
      </c>
      <c r="C394" s="80">
        <v>401</v>
      </c>
      <c r="D394" s="79" t="s">
        <v>7</v>
      </c>
      <c r="E394" s="79" t="s">
        <v>21</v>
      </c>
      <c r="F394" s="79" t="s">
        <v>92</v>
      </c>
      <c r="G394" s="81" t="s">
        <v>264</v>
      </c>
      <c r="H394" s="82">
        <v>25343</v>
      </c>
      <c r="I394" s="84" t="s">
        <v>479</v>
      </c>
      <c r="J394" s="54">
        <v>10</v>
      </c>
      <c r="K394" s="54">
        <v>10</v>
      </c>
      <c r="L394" s="54">
        <v>4</v>
      </c>
      <c r="M394" s="54">
        <v>4.0187133032151827</v>
      </c>
      <c r="N394" s="54">
        <v>8.0187133032151827</v>
      </c>
      <c r="O394" s="54">
        <v>18.018713303215183</v>
      </c>
      <c r="P394" s="40">
        <f>+Ene!J394+Feb!J394+Mar!J394+Abr!J394+May!J394+Jun!J394+Jul!J394+Ago!J394+Set!J394+Oct!J394+Nov!J394+Dic!J394</f>
        <v>1</v>
      </c>
      <c r="Q394" s="8">
        <f>+Ene!K394+Feb!K394+Mar!K394+Abr!K394+May!K394+Jun!K394+Jul!K394+Ago!K394+Set!K394+Oct!K394+Nov!K394+Dic!K394</f>
        <v>1</v>
      </c>
      <c r="R394" s="42">
        <f>+Ene!L394+Feb!L394+Mar!L394+Abr!L394+May!L394+Jun!L394+Jul!L394+Ago!L394+Set!L394+Oct!L394+Nov!L394+Dic!L394</f>
        <v>1</v>
      </c>
      <c r="S394" s="54">
        <f t="shared" si="101"/>
        <v>10</v>
      </c>
      <c r="T394" s="51">
        <f t="shared" si="102"/>
        <v>10</v>
      </c>
      <c r="U394" s="14">
        <f>+Ene!M394+Feb!M394+Mar!M394+Abr!M394+May!M394+Jun!M394+Jul!M394+Ago!M394+Set!M394+Oct!M394+Nov!M394+Dic!M394</f>
        <v>1</v>
      </c>
      <c r="V394" s="13">
        <f>+Ene!N394+Feb!N394+Mar!N394+Abr!N394+May!N394+Jun!N394+Jul!N394+Ago!N394+Set!N394+Oct!N394+Nov!N394+Dic!N394</f>
        <v>0</v>
      </c>
      <c r="W394" s="13">
        <f>+Ene!O394+Feb!O394+Mar!O394+Abr!O394+May!O394+Jun!O394+Jul!O394+Ago!O394+Set!O394+Oct!O394+Nov!O394+Dic!O394</f>
        <v>0</v>
      </c>
      <c r="X394" s="13">
        <f t="shared" si="103"/>
        <v>1</v>
      </c>
      <c r="Y394" s="56">
        <f t="shared" si="104"/>
        <v>18.018713303215183</v>
      </c>
      <c r="Z394" s="47">
        <f t="shared" si="105"/>
        <v>5.5497858430411027</v>
      </c>
      <c r="AA394" s="14">
        <f>+Ene!P394+Feb!P394+Mar!P394+Abr!P394+May!P394+Jun!P394+Jul!P394+Ago!P394+Set!P394+Oct!P394+Nov!P394+Dic!P394</f>
        <v>0</v>
      </c>
      <c r="AB394" s="13">
        <f>+Ene!Q394+Feb!Q394+Mar!Q394+Abr!Q394+May!Q394+Jun!Q394+Jul!Q394+Ago!Q394+Set!Q394+Oct!Q394+Nov!Q394+Dic!Q394</f>
        <v>0</v>
      </c>
      <c r="AC394" s="13">
        <f>+Ene!R394+Feb!R394+Mar!R394+Abr!R394+May!R394+Jun!R394+Jul!R394+Ago!R394+Set!R394+Oct!R394+Nov!R394+Dic!R394</f>
        <v>1</v>
      </c>
      <c r="AD394" s="13">
        <f>+Ene!S394+Feb!S394+Mar!S394+Abr!S394+May!S394+Jun!S394+Jul!S394+Ago!S394+Set!S394+Oct!S394+Nov!S394+Dic!S394</f>
        <v>1</v>
      </c>
      <c r="AE394" s="13">
        <f t="shared" si="106"/>
        <v>2</v>
      </c>
      <c r="AF394" s="52">
        <v>0</v>
      </c>
      <c r="AG394" s="47">
        <f t="shared" si="107"/>
        <v>0</v>
      </c>
      <c r="AH394" s="14">
        <f>+Ene!T394+Feb!T394+Mar!T394+Abr!T394+May!T394+Jun!T394+Jul!T394+Ago!T394+Set!T394+Oct!T394+Nov!T394+Dic!T394</f>
        <v>2</v>
      </c>
      <c r="AI394" s="13">
        <f>+Ene!U394+Feb!U394+Mar!U394+Abr!U394+May!U394+Jun!U394+Jul!U394+Ago!U394+Set!U394+Oct!U394+Nov!U394+Dic!U394</f>
        <v>0</v>
      </c>
      <c r="AJ394" s="13">
        <f>+Ene!V394+Feb!V394+Mar!V394+Abr!V394+May!V394+Jun!V394+Jul!V394+Ago!V394+Set!V394+Oct!V394+Nov!V394+Dic!V394</f>
        <v>0</v>
      </c>
      <c r="AK394" s="13">
        <f>+Ene!W394+Feb!W394+Mar!W394+Abr!W394+May!W394+Jun!W394+Jul!W394+Ago!W394+Set!W394+Oct!W394+Nov!W394+Dic!W394</f>
        <v>0</v>
      </c>
      <c r="AL394" s="13">
        <f t="shared" si="108"/>
        <v>2</v>
      </c>
      <c r="AM394" s="56">
        <f t="shared" si="109"/>
        <v>18.018713303215183</v>
      </c>
      <c r="AN394" s="47">
        <f t="shared" si="110"/>
        <v>11.099571686082205</v>
      </c>
      <c r="AO394" s="62">
        <f t="shared" si="111"/>
        <v>8.0187133032151827</v>
      </c>
      <c r="AP394" s="40">
        <f>+Ene!X394+Feb!W394+Mar!W394+Abr!W394+May!W394+Jun!W394+Jul!W394+Ago!W394+Set!W394+Oct!W394+Nov!W394+Dic!W394</f>
        <v>0</v>
      </c>
      <c r="AQ394" s="59">
        <f t="shared" si="112"/>
        <v>0</v>
      </c>
      <c r="AR394" s="8">
        <f>+Ene!Y394+Feb!Y394+Mar!Y394+Abr!Y394+May!Y394+Jun!Y394+Jul!Y394+Ago!Y394+Set!Y394+Oct!Y394+Nov!Y394+Dic!Y394</f>
        <v>0</v>
      </c>
      <c r="AS394" s="59">
        <f t="shared" si="113"/>
        <v>0</v>
      </c>
      <c r="AT394" s="13">
        <f>+Ene!AA394+Feb!AA394+Mar!AA394+Abr!AA394+May!AA394+Jun!AA394+Jul!AA394+Ago!AA394+Set!AA394+Oct!AA394+Nov!AA394+Dic!AA394</f>
        <v>0</v>
      </c>
      <c r="AU394" s="13">
        <f>+Ene!AB394+Feb!AB394+Mar!AB394+Abr!AB394+May!AB394+Jun!AB394+Jul!AB394+Ago!AB394+Set!AB394+Oct!AB394+Nov!AB394+Dic!AB394</f>
        <v>0</v>
      </c>
      <c r="AV394" s="13">
        <f>+Ene!AC394+Feb!AC394+Mar!AC394+Abr!AC394+May!AC394+Jun!AC394+Jul!AC394+Ago!AC394+Set!AC394+Oct!AC394+Nov!AC394+Dic!AC394</f>
        <v>0</v>
      </c>
      <c r="AW394" s="14">
        <f t="shared" si="114"/>
        <v>0</v>
      </c>
      <c r="AX394" s="56">
        <f t="shared" si="115"/>
        <v>18.018713303215183</v>
      </c>
      <c r="AY394" s="47">
        <f t="shared" si="116"/>
        <v>0</v>
      </c>
    </row>
    <row r="395" spans="1:51" s="9" customFormat="1" ht="10.199999999999999" x14ac:dyDescent="0.2">
      <c r="A395" s="79" t="s">
        <v>272</v>
      </c>
      <c r="B395" s="79" t="s">
        <v>95</v>
      </c>
      <c r="C395" s="80">
        <v>404</v>
      </c>
      <c r="D395" s="79" t="s">
        <v>272</v>
      </c>
      <c r="E395" s="79" t="s">
        <v>272</v>
      </c>
      <c r="F395" s="79" t="s">
        <v>95</v>
      </c>
      <c r="G395" s="81" t="s">
        <v>263</v>
      </c>
      <c r="H395" s="85">
        <v>246</v>
      </c>
      <c r="I395" s="84" t="s">
        <v>481</v>
      </c>
      <c r="J395" s="54">
        <v>108</v>
      </c>
      <c r="K395" s="54">
        <v>108</v>
      </c>
      <c r="L395" s="54">
        <v>81.804961622789676</v>
      </c>
      <c r="M395" s="54">
        <v>90.314224770313899</v>
      </c>
      <c r="N395" s="54">
        <v>172.11918639310358</v>
      </c>
      <c r="O395" s="54">
        <v>280.11918639310358</v>
      </c>
      <c r="P395" s="40">
        <f>+Ene!J395+Feb!J395+Mar!J395+Abr!J395+May!J395+Jun!J395+Jul!J395+Ago!J395+Set!J395+Oct!J395+Nov!J395+Dic!J395</f>
        <v>7</v>
      </c>
      <c r="Q395" s="8">
        <f>+Ene!K395+Feb!K395+Mar!K395+Abr!K395+May!K395+Jun!K395+Jul!K395+Ago!K395+Set!K395+Oct!K395+Nov!K395+Dic!K395</f>
        <v>7</v>
      </c>
      <c r="R395" s="42">
        <f>+Ene!L395+Feb!L395+Mar!L395+Abr!L395+May!L395+Jun!L395+Jul!L395+Ago!L395+Set!L395+Oct!L395+Nov!L395+Dic!L395</f>
        <v>8</v>
      </c>
      <c r="S395" s="54">
        <f t="shared" si="101"/>
        <v>108</v>
      </c>
      <c r="T395" s="51">
        <f t="shared" si="102"/>
        <v>7.4074074074074066</v>
      </c>
      <c r="U395" s="14">
        <f>+Ene!M395+Feb!M395+Mar!M395+Abr!M395+May!M395+Jun!M395+Jul!M395+Ago!M395+Set!M395+Oct!M395+Nov!M395+Dic!M395</f>
        <v>4</v>
      </c>
      <c r="V395" s="13">
        <f>+Ene!N395+Feb!N395+Mar!N395+Abr!N395+May!N395+Jun!N395+Jul!N395+Ago!N395+Set!N395+Oct!N395+Nov!N395+Dic!N395</f>
        <v>2</v>
      </c>
      <c r="W395" s="13">
        <f>+Ene!O395+Feb!O395+Mar!O395+Abr!O395+May!O395+Jun!O395+Jul!O395+Ago!O395+Set!O395+Oct!O395+Nov!O395+Dic!O395</f>
        <v>9</v>
      </c>
      <c r="X395" s="13">
        <f t="shared" si="103"/>
        <v>15</v>
      </c>
      <c r="Y395" s="56">
        <f t="shared" si="104"/>
        <v>280.11918639310358</v>
      </c>
      <c r="Z395" s="47">
        <f t="shared" si="105"/>
        <v>5.3548634754885516</v>
      </c>
      <c r="AA395" s="14">
        <f>+Ene!P395+Feb!P395+Mar!P395+Abr!P395+May!P395+Jun!P395+Jul!P395+Ago!P395+Set!P395+Oct!P395+Nov!P395+Dic!P395</f>
        <v>0</v>
      </c>
      <c r="AB395" s="13">
        <f>+Ene!Q395+Feb!Q395+Mar!Q395+Abr!Q395+May!Q395+Jun!Q395+Jul!Q395+Ago!Q395+Set!Q395+Oct!Q395+Nov!Q395+Dic!Q395</f>
        <v>3</v>
      </c>
      <c r="AC395" s="13">
        <f>+Ene!R395+Feb!R395+Mar!R395+Abr!R395+May!R395+Jun!R395+Jul!R395+Ago!R395+Set!R395+Oct!R395+Nov!R395+Dic!R395</f>
        <v>19</v>
      </c>
      <c r="AD395" s="13">
        <f>+Ene!S395+Feb!S395+Mar!S395+Abr!S395+May!S395+Jun!S395+Jul!S395+Ago!S395+Set!S395+Oct!S395+Nov!S395+Dic!S395</f>
        <v>18</v>
      </c>
      <c r="AE395" s="13">
        <f t="shared" si="106"/>
        <v>40</v>
      </c>
      <c r="AF395" s="52">
        <v>46</v>
      </c>
      <c r="AG395" s="47">
        <f t="shared" si="107"/>
        <v>86.956521739130437</v>
      </c>
      <c r="AH395" s="14">
        <f>+Ene!T395+Feb!T395+Mar!T395+Abr!T395+May!T395+Jun!T395+Jul!T395+Ago!T395+Set!T395+Oct!T395+Nov!T395+Dic!T395</f>
        <v>5</v>
      </c>
      <c r="AI395" s="13">
        <f>+Ene!U395+Feb!U395+Mar!U395+Abr!U395+May!U395+Jun!U395+Jul!U395+Ago!U395+Set!U395+Oct!U395+Nov!U395+Dic!U395</f>
        <v>3</v>
      </c>
      <c r="AJ395" s="13">
        <f>+Ene!V395+Feb!V395+Mar!V395+Abr!V395+May!V395+Jun!V395+Jul!V395+Ago!V395+Set!V395+Oct!V395+Nov!V395+Dic!V395</f>
        <v>7</v>
      </c>
      <c r="AK395" s="13">
        <f>+Ene!W395+Feb!W395+Mar!W395+Abr!W395+May!W395+Jun!W395+Jul!W395+Ago!W395+Set!W395+Oct!W395+Nov!W395+Dic!W395</f>
        <v>5</v>
      </c>
      <c r="AL395" s="13">
        <f t="shared" si="108"/>
        <v>20</v>
      </c>
      <c r="AM395" s="56">
        <f t="shared" si="109"/>
        <v>280.11918639310358</v>
      </c>
      <c r="AN395" s="47">
        <f t="shared" si="110"/>
        <v>7.1398179673180682</v>
      </c>
      <c r="AO395" s="62">
        <f t="shared" si="111"/>
        <v>172.11918639310358</v>
      </c>
      <c r="AP395" s="40">
        <f>+Ene!X395+Feb!W395+Mar!W395+Abr!W395+May!W395+Jun!W395+Jul!W395+Ago!W395+Set!W395+Oct!W395+Nov!W395+Dic!W395</f>
        <v>0</v>
      </c>
      <c r="AQ395" s="59">
        <f t="shared" si="112"/>
        <v>0</v>
      </c>
      <c r="AR395" s="8">
        <f>+Ene!Y395+Feb!Y395+Mar!Y395+Abr!Y395+May!Y395+Jun!Y395+Jul!Y395+Ago!Y395+Set!Y395+Oct!Y395+Nov!Y395+Dic!Y395</f>
        <v>4</v>
      </c>
      <c r="AS395" s="59">
        <f t="shared" si="113"/>
        <v>2.3239710132398526</v>
      </c>
      <c r="AT395" s="13">
        <f>+Ene!AA395+Feb!AA395+Mar!AA395+Abr!AA395+May!AA395+Jun!AA395+Jul!AA395+Ago!AA395+Set!AA395+Oct!AA395+Nov!AA395+Dic!AA395</f>
        <v>0</v>
      </c>
      <c r="AU395" s="13">
        <f>+Ene!AB395+Feb!AB395+Mar!AB395+Abr!AB395+May!AB395+Jun!AB395+Jul!AB395+Ago!AB395+Set!AB395+Oct!AB395+Nov!AB395+Dic!AB395</f>
        <v>0</v>
      </c>
      <c r="AV395" s="13">
        <f>+Ene!AC395+Feb!AC395+Mar!AC395+Abr!AC395+May!AC395+Jun!AC395+Jul!AC395+Ago!AC395+Set!AC395+Oct!AC395+Nov!AC395+Dic!AC395</f>
        <v>0</v>
      </c>
      <c r="AW395" s="14">
        <f t="shared" si="114"/>
        <v>0</v>
      </c>
      <c r="AX395" s="56">
        <f t="shared" si="115"/>
        <v>280.11918639310358</v>
      </c>
      <c r="AY395" s="47">
        <f t="shared" si="116"/>
        <v>0</v>
      </c>
    </row>
    <row r="396" spans="1:51" s="9" customFormat="1" ht="10.199999999999999" x14ac:dyDescent="0.2">
      <c r="A396" s="79" t="s">
        <v>272</v>
      </c>
      <c r="B396" s="79" t="s">
        <v>95</v>
      </c>
      <c r="C396" s="80">
        <v>404</v>
      </c>
      <c r="D396" s="79" t="s">
        <v>272</v>
      </c>
      <c r="E396" s="79" t="s">
        <v>272</v>
      </c>
      <c r="F396" s="79" t="s">
        <v>95</v>
      </c>
      <c r="G396" s="81" t="s">
        <v>264</v>
      </c>
      <c r="H396" s="85">
        <v>247</v>
      </c>
      <c r="I396" s="84" t="s">
        <v>96</v>
      </c>
      <c r="J396" s="54">
        <v>10</v>
      </c>
      <c r="K396" s="54">
        <v>10</v>
      </c>
      <c r="L396" s="54">
        <v>38.250413583635627</v>
      </c>
      <c r="M396" s="54">
        <v>42.229180008410964</v>
      </c>
      <c r="N396" s="54">
        <v>80.479593592046598</v>
      </c>
      <c r="O396" s="54">
        <v>90.479593592046598</v>
      </c>
      <c r="P396" s="40">
        <f>+Ene!J396+Feb!J396+Mar!J396+Abr!J396+May!J396+Jun!J396+Jul!J396+Ago!J396+Set!J396+Oct!J396+Nov!J396+Dic!J396</f>
        <v>0</v>
      </c>
      <c r="Q396" s="8">
        <f>+Ene!K396+Feb!K396+Mar!K396+Abr!K396+May!K396+Jun!K396+Jul!K396+Ago!K396+Set!K396+Oct!K396+Nov!K396+Dic!K396</f>
        <v>0</v>
      </c>
      <c r="R396" s="42">
        <f>+Ene!L396+Feb!L396+Mar!L396+Abr!L396+May!L396+Jun!L396+Jul!L396+Ago!L396+Set!L396+Oct!L396+Nov!L396+Dic!L396</f>
        <v>1</v>
      </c>
      <c r="S396" s="54">
        <f t="shared" si="101"/>
        <v>10</v>
      </c>
      <c r="T396" s="51">
        <f t="shared" si="102"/>
        <v>10</v>
      </c>
      <c r="U396" s="14">
        <f>+Ene!M396+Feb!M396+Mar!M396+Abr!M396+May!M396+Jun!M396+Jul!M396+Ago!M396+Set!M396+Oct!M396+Nov!M396+Dic!M396</f>
        <v>0</v>
      </c>
      <c r="V396" s="13">
        <f>+Ene!N396+Feb!N396+Mar!N396+Abr!N396+May!N396+Jun!N396+Jul!N396+Ago!N396+Set!N396+Oct!N396+Nov!N396+Dic!N396</f>
        <v>0</v>
      </c>
      <c r="W396" s="13">
        <f>+Ene!O396+Feb!O396+Mar!O396+Abr!O396+May!O396+Jun!O396+Jul!O396+Ago!O396+Set!O396+Oct!O396+Nov!O396+Dic!O396</f>
        <v>0</v>
      </c>
      <c r="X396" s="13">
        <f t="shared" si="103"/>
        <v>0</v>
      </c>
      <c r="Y396" s="56">
        <f t="shared" si="104"/>
        <v>90.479593592046598</v>
      </c>
      <c r="Z396" s="47">
        <f t="shared" si="105"/>
        <v>0</v>
      </c>
      <c r="AA396" s="14">
        <f>+Ene!P396+Feb!P396+Mar!P396+Abr!P396+May!P396+Jun!P396+Jul!P396+Ago!P396+Set!P396+Oct!P396+Nov!P396+Dic!P396</f>
        <v>0</v>
      </c>
      <c r="AB396" s="13">
        <f>+Ene!Q396+Feb!Q396+Mar!Q396+Abr!Q396+May!Q396+Jun!Q396+Jul!Q396+Ago!Q396+Set!Q396+Oct!Q396+Nov!Q396+Dic!Q396</f>
        <v>2</v>
      </c>
      <c r="AC396" s="13">
        <f>+Ene!R396+Feb!R396+Mar!R396+Abr!R396+May!R396+Jun!R396+Jul!R396+Ago!R396+Set!R396+Oct!R396+Nov!R396+Dic!R396</f>
        <v>1</v>
      </c>
      <c r="AD396" s="13">
        <f>+Ene!S396+Feb!S396+Mar!S396+Abr!S396+May!S396+Jun!S396+Jul!S396+Ago!S396+Set!S396+Oct!S396+Nov!S396+Dic!S396</f>
        <v>4</v>
      </c>
      <c r="AE396" s="13">
        <f t="shared" si="106"/>
        <v>7</v>
      </c>
      <c r="AF396" s="52">
        <v>0</v>
      </c>
      <c r="AG396" s="47">
        <f t="shared" si="107"/>
        <v>0</v>
      </c>
      <c r="AH396" s="14">
        <f>+Ene!T396+Feb!T396+Mar!T396+Abr!T396+May!T396+Jun!T396+Jul!T396+Ago!T396+Set!T396+Oct!T396+Nov!T396+Dic!T396</f>
        <v>0</v>
      </c>
      <c r="AI396" s="13">
        <f>+Ene!U396+Feb!U396+Mar!U396+Abr!U396+May!U396+Jun!U396+Jul!U396+Ago!U396+Set!U396+Oct!U396+Nov!U396+Dic!U396</f>
        <v>0</v>
      </c>
      <c r="AJ396" s="13">
        <f>+Ene!V396+Feb!V396+Mar!V396+Abr!V396+May!V396+Jun!V396+Jul!V396+Ago!V396+Set!V396+Oct!V396+Nov!V396+Dic!V396</f>
        <v>0</v>
      </c>
      <c r="AK396" s="13">
        <f>+Ene!W396+Feb!W396+Mar!W396+Abr!W396+May!W396+Jun!W396+Jul!W396+Ago!W396+Set!W396+Oct!W396+Nov!W396+Dic!W396</f>
        <v>0</v>
      </c>
      <c r="AL396" s="13">
        <f t="shared" si="108"/>
        <v>0</v>
      </c>
      <c r="AM396" s="56">
        <f t="shared" si="109"/>
        <v>90.479593592046598</v>
      </c>
      <c r="AN396" s="47">
        <f t="shared" si="110"/>
        <v>0</v>
      </c>
      <c r="AO396" s="62">
        <f t="shared" si="111"/>
        <v>80.479593592046598</v>
      </c>
      <c r="AP396" s="40">
        <f>+Ene!X396+Feb!W396+Mar!W396+Abr!W396+May!W396+Jun!W396+Jul!W396+Ago!W396+Set!W396+Oct!W396+Nov!W396+Dic!W396</f>
        <v>0</v>
      </c>
      <c r="AQ396" s="59">
        <f t="shared" si="112"/>
        <v>0</v>
      </c>
      <c r="AR396" s="8">
        <f>+Ene!Y396+Feb!Y396+Mar!Y396+Abr!Y396+May!Y396+Jun!Y396+Jul!Y396+Ago!Y396+Set!Y396+Oct!Y396+Nov!Y396+Dic!Y396</f>
        <v>0</v>
      </c>
      <c r="AS396" s="59">
        <f t="shared" si="113"/>
        <v>0</v>
      </c>
      <c r="AT396" s="13">
        <f>+Ene!AA396+Feb!AA396+Mar!AA396+Abr!AA396+May!AA396+Jun!AA396+Jul!AA396+Ago!AA396+Set!AA396+Oct!AA396+Nov!AA396+Dic!AA396</f>
        <v>0</v>
      </c>
      <c r="AU396" s="13">
        <f>+Ene!AB396+Feb!AB396+Mar!AB396+Abr!AB396+May!AB396+Jun!AB396+Jul!AB396+Ago!AB396+Set!AB396+Oct!AB396+Nov!AB396+Dic!AB396</f>
        <v>0</v>
      </c>
      <c r="AV396" s="13">
        <f>+Ene!AC396+Feb!AC396+Mar!AC396+Abr!AC396+May!AC396+Jun!AC396+Jul!AC396+Ago!AC396+Set!AC396+Oct!AC396+Nov!AC396+Dic!AC396</f>
        <v>0</v>
      </c>
      <c r="AW396" s="14">
        <f t="shared" si="114"/>
        <v>0</v>
      </c>
      <c r="AX396" s="56">
        <f t="shared" si="115"/>
        <v>90.479593592046598</v>
      </c>
      <c r="AY396" s="47">
        <f t="shared" si="116"/>
        <v>0</v>
      </c>
    </row>
    <row r="397" spans="1:51" s="9" customFormat="1" ht="10.199999999999999" x14ac:dyDescent="0.2">
      <c r="A397" s="79" t="s">
        <v>272</v>
      </c>
      <c r="B397" s="79" t="s">
        <v>95</v>
      </c>
      <c r="C397" s="80">
        <v>404</v>
      </c>
      <c r="D397" s="79" t="s">
        <v>272</v>
      </c>
      <c r="E397" s="79" t="s">
        <v>272</v>
      </c>
      <c r="F397" s="79" t="s">
        <v>95</v>
      </c>
      <c r="G397" s="81" t="s">
        <v>264</v>
      </c>
      <c r="H397" s="85">
        <v>248</v>
      </c>
      <c r="I397" s="84" t="s">
        <v>97</v>
      </c>
      <c r="J397" s="54">
        <v>10</v>
      </c>
      <c r="K397" s="54">
        <v>10</v>
      </c>
      <c r="L397" s="54">
        <v>40.294095968088236</v>
      </c>
      <c r="M397" s="54">
        <v>44.485444012050131</v>
      </c>
      <c r="N397" s="54">
        <v>84.779539980138367</v>
      </c>
      <c r="O397" s="54">
        <v>94.779539980138367</v>
      </c>
      <c r="P397" s="40">
        <f>+Ene!J397+Feb!J397+Mar!J397+Abr!J397+May!J397+Jun!J397+Jul!J397+Ago!J397+Set!J397+Oct!J397+Nov!J397+Dic!J397</f>
        <v>0</v>
      </c>
      <c r="Q397" s="8">
        <f>+Ene!K397+Feb!K397+Mar!K397+Abr!K397+May!K397+Jun!K397+Jul!K397+Ago!K397+Set!K397+Oct!K397+Nov!K397+Dic!K397</f>
        <v>0</v>
      </c>
      <c r="R397" s="42">
        <f>+Ene!L397+Feb!L397+Mar!L397+Abr!L397+May!L397+Jun!L397+Jul!L397+Ago!L397+Set!L397+Oct!L397+Nov!L397+Dic!L397</f>
        <v>0</v>
      </c>
      <c r="S397" s="54">
        <f t="shared" si="101"/>
        <v>10</v>
      </c>
      <c r="T397" s="51">
        <f t="shared" si="102"/>
        <v>0</v>
      </c>
      <c r="U397" s="14">
        <f>+Ene!M397+Feb!M397+Mar!M397+Abr!M397+May!M397+Jun!M397+Jul!M397+Ago!M397+Set!M397+Oct!M397+Nov!M397+Dic!M397</f>
        <v>0</v>
      </c>
      <c r="V397" s="13">
        <f>+Ene!N397+Feb!N397+Mar!N397+Abr!N397+May!N397+Jun!N397+Jul!N397+Ago!N397+Set!N397+Oct!N397+Nov!N397+Dic!N397</f>
        <v>0</v>
      </c>
      <c r="W397" s="13">
        <f>+Ene!O397+Feb!O397+Mar!O397+Abr!O397+May!O397+Jun!O397+Jul!O397+Ago!O397+Set!O397+Oct!O397+Nov!O397+Dic!O397</f>
        <v>0</v>
      </c>
      <c r="X397" s="13">
        <f t="shared" si="103"/>
        <v>0</v>
      </c>
      <c r="Y397" s="56">
        <f t="shared" si="104"/>
        <v>94.779539980138367</v>
      </c>
      <c r="Z397" s="47">
        <f t="shared" si="105"/>
        <v>0</v>
      </c>
      <c r="AA397" s="14">
        <f>+Ene!P397+Feb!P397+Mar!P397+Abr!P397+May!P397+Jun!P397+Jul!P397+Ago!P397+Set!P397+Oct!P397+Nov!P397+Dic!P397</f>
        <v>0</v>
      </c>
      <c r="AB397" s="13">
        <f>+Ene!Q397+Feb!Q397+Mar!Q397+Abr!Q397+May!Q397+Jun!Q397+Jul!Q397+Ago!Q397+Set!Q397+Oct!Q397+Nov!Q397+Dic!Q397</f>
        <v>2</v>
      </c>
      <c r="AC397" s="13">
        <f>+Ene!R397+Feb!R397+Mar!R397+Abr!R397+May!R397+Jun!R397+Jul!R397+Ago!R397+Set!R397+Oct!R397+Nov!R397+Dic!R397</f>
        <v>6</v>
      </c>
      <c r="AD397" s="13">
        <f>+Ene!S397+Feb!S397+Mar!S397+Abr!S397+May!S397+Jun!S397+Jul!S397+Ago!S397+Set!S397+Oct!S397+Nov!S397+Dic!S397</f>
        <v>3</v>
      </c>
      <c r="AE397" s="13">
        <f t="shared" si="106"/>
        <v>11</v>
      </c>
      <c r="AF397" s="52">
        <v>0</v>
      </c>
      <c r="AG397" s="47">
        <f t="shared" si="107"/>
        <v>0</v>
      </c>
      <c r="AH397" s="14">
        <f>+Ene!T397+Feb!T397+Mar!T397+Abr!T397+May!T397+Jun!T397+Jul!T397+Ago!T397+Set!T397+Oct!T397+Nov!T397+Dic!T397</f>
        <v>0</v>
      </c>
      <c r="AI397" s="13">
        <f>+Ene!U397+Feb!U397+Mar!U397+Abr!U397+May!U397+Jun!U397+Jul!U397+Ago!U397+Set!U397+Oct!U397+Nov!U397+Dic!U397</f>
        <v>0</v>
      </c>
      <c r="AJ397" s="13">
        <f>+Ene!V397+Feb!V397+Mar!V397+Abr!V397+May!V397+Jun!V397+Jul!V397+Ago!V397+Set!V397+Oct!V397+Nov!V397+Dic!V397</f>
        <v>0</v>
      </c>
      <c r="AK397" s="13">
        <f>+Ene!W397+Feb!W397+Mar!W397+Abr!W397+May!W397+Jun!W397+Jul!W397+Ago!W397+Set!W397+Oct!W397+Nov!W397+Dic!W397</f>
        <v>0</v>
      </c>
      <c r="AL397" s="13">
        <f t="shared" si="108"/>
        <v>0</v>
      </c>
      <c r="AM397" s="56">
        <f t="shared" si="109"/>
        <v>94.779539980138367</v>
      </c>
      <c r="AN397" s="47">
        <f t="shared" si="110"/>
        <v>0</v>
      </c>
      <c r="AO397" s="62">
        <f t="shared" si="111"/>
        <v>84.779539980138367</v>
      </c>
      <c r="AP397" s="40">
        <f>+Ene!X397+Feb!W397+Mar!W397+Abr!W397+May!W397+Jun!W397+Jul!W397+Ago!W397+Set!W397+Oct!W397+Nov!W397+Dic!W397</f>
        <v>0</v>
      </c>
      <c r="AQ397" s="59">
        <f t="shared" si="112"/>
        <v>0</v>
      </c>
      <c r="AR397" s="8">
        <f>+Ene!Y397+Feb!Y397+Mar!Y397+Abr!Y397+May!Y397+Jun!Y397+Jul!Y397+Ago!Y397+Set!Y397+Oct!Y397+Nov!Y397+Dic!Y397</f>
        <v>0</v>
      </c>
      <c r="AS397" s="59">
        <f t="shared" si="113"/>
        <v>0</v>
      </c>
      <c r="AT397" s="13">
        <f>+Ene!AA397+Feb!AA397+Mar!AA397+Abr!AA397+May!AA397+Jun!AA397+Jul!AA397+Ago!AA397+Set!AA397+Oct!AA397+Nov!AA397+Dic!AA397</f>
        <v>0</v>
      </c>
      <c r="AU397" s="13">
        <f>+Ene!AB397+Feb!AB397+Mar!AB397+Abr!AB397+May!AB397+Jun!AB397+Jul!AB397+Ago!AB397+Set!AB397+Oct!AB397+Nov!AB397+Dic!AB397</f>
        <v>0</v>
      </c>
      <c r="AV397" s="13">
        <f>+Ene!AC397+Feb!AC397+Mar!AC397+Abr!AC397+May!AC397+Jun!AC397+Jul!AC397+Ago!AC397+Set!AC397+Oct!AC397+Nov!AC397+Dic!AC397</f>
        <v>0</v>
      </c>
      <c r="AW397" s="14">
        <f t="shared" si="114"/>
        <v>0</v>
      </c>
      <c r="AX397" s="56">
        <f t="shared" si="115"/>
        <v>94.779539980138367</v>
      </c>
      <c r="AY397" s="47">
        <f t="shared" si="116"/>
        <v>0</v>
      </c>
    </row>
    <row r="398" spans="1:51" s="9" customFormat="1" ht="10.199999999999999" x14ac:dyDescent="0.2">
      <c r="A398" s="79" t="s">
        <v>272</v>
      </c>
      <c r="B398" s="79" t="s">
        <v>95</v>
      </c>
      <c r="C398" s="80">
        <v>404</v>
      </c>
      <c r="D398" s="79" t="s">
        <v>272</v>
      </c>
      <c r="E398" s="79" t="s">
        <v>272</v>
      </c>
      <c r="F398" s="79" t="s">
        <v>95</v>
      </c>
      <c r="G398" s="81" t="s">
        <v>573</v>
      </c>
      <c r="H398" s="85">
        <v>249</v>
      </c>
      <c r="I398" s="84" t="s">
        <v>98</v>
      </c>
      <c r="J398" s="54">
        <v>15</v>
      </c>
      <c r="K398" s="54">
        <v>15</v>
      </c>
      <c r="L398" s="54">
        <v>34.28505970335442</v>
      </c>
      <c r="M398" s="54">
        <v>37.851354329708066</v>
      </c>
      <c r="N398" s="54">
        <v>72.136414033062493</v>
      </c>
      <c r="O398" s="54">
        <v>87.136414033062493</v>
      </c>
      <c r="P398" s="40">
        <f>+Ene!J398+Feb!J398+Mar!J398+Abr!J398+May!J398+Jun!J398+Jul!J398+Ago!J398+Set!J398+Oct!J398+Nov!J398+Dic!J398</f>
        <v>0</v>
      </c>
      <c r="Q398" s="8">
        <f>+Ene!K398+Feb!K398+Mar!K398+Abr!K398+May!K398+Jun!K398+Jul!K398+Ago!K398+Set!K398+Oct!K398+Nov!K398+Dic!K398</f>
        <v>0</v>
      </c>
      <c r="R398" s="42">
        <f>+Ene!L398+Feb!L398+Mar!L398+Abr!L398+May!L398+Jun!L398+Jul!L398+Ago!L398+Set!L398+Oct!L398+Nov!L398+Dic!L398</f>
        <v>0</v>
      </c>
      <c r="S398" s="54">
        <f t="shared" si="101"/>
        <v>15</v>
      </c>
      <c r="T398" s="51">
        <f t="shared" si="102"/>
        <v>0</v>
      </c>
      <c r="U398" s="14">
        <f>+Ene!M398+Feb!M398+Mar!M398+Abr!M398+May!M398+Jun!M398+Jul!M398+Ago!M398+Set!M398+Oct!M398+Nov!M398+Dic!M398</f>
        <v>2</v>
      </c>
      <c r="V398" s="13">
        <f>+Ene!N398+Feb!N398+Mar!N398+Abr!N398+May!N398+Jun!N398+Jul!N398+Ago!N398+Set!N398+Oct!N398+Nov!N398+Dic!N398</f>
        <v>0</v>
      </c>
      <c r="W398" s="13">
        <f>+Ene!O398+Feb!O398+Mar!O398+Abr!O398+May!O398+Jun!O398+Jul!O398+Ago!O398+Set!O398+Oct!O398+Nov!O398+Dic!O398</f>
        <v>5</v>
      </c>
      <c r="X398" s="13">
        <f t="shared" si="103"/>
        <v>7</v>
      </c>
      <c r="Y398" s="56">
        <f t="shared" si="104"/>
        <v>87.136414033062493</v>
      </c>
      <c r="Z398" s="47">
        <f t="shared" si="105"/>
        <v>8.0333808519409153</v>
      </c>
      <c r="AA398" s="14">
        <f>+Ene!P398+Feb!P398+Mar!P398+Abr!P398+May!P398+Jun!P398+Jul!P398+Ago!P398+Set!P398+Oct!P398+Nov!P398+Dic!P398</f>
        <v>0</v>
      </c>
      <c r="AB398" s="13">
        <f>+Ene!Q398+Feb!Q398+Mar!Q398+Abr!Q398+May!Q398+Jun!Q398+Jul!Q398+Ago!Q398+Set!Q398+Oct!Q398+Nov!Q398+Dic!Q398</f>
        <v>1</v>
      </c>
      <c r="AC398" s="13">
        <f>+Ene!R398+Feb!R398+Mar!R398+Abr!R398+May!R398+Jun!R398+Jul!R398+Ago!R398+Set!R398+Oct!R398+Nov!R398+Dic!R398</f>
        <v>1</v>
      </c>
      <c r="AD398" s="13">
        <f>+Ene!S398+Feb!S398+Mar!S398+Abr!S398+May!S398+Jun!S398+Jul!S398+Ago!S398+Set!S398+Oct!S398+Nov!S398+Dic!S398</f>
        <v>9</v>
      </c>
      <c r="AE398" s="13">
        <f t="shared" si="106"/>
        <v>11</v>
      </c>
      <c r="AF398" s="52">
        <v>0</v>
      </c>
      <c r="AG398" s="47">
        <f t="shared" si="107"/>
        <v>0</v>
      </c>
      <c r="AH398" s="14">
        <f>+Ene!T398+Feb!T398+Mar!T398+Abr!T398+May!T398+Jun!T398+Jul!T398+Ago!T398+Set!T398+Oct!T398+Nov!T398+Dic!T398</f>
        <v>0</v>
      </c>
      <c r="AI398" s="13">
        <f>+Ene!U398+Feb!U398+Mar!U398+Abr!U398+May!U398+Jun!U398+Jul!U398+Ago!U398+Set!U398+Oct!U398+Nov!U398+Dic!U398</f>
        <v>0</v>
      </c>
      <c r="AJ398" s="13">
        <f>+Ene!V398+Feb!V398+Mar!V398+Abr!V398+May!V398+Jun!V398+Jul!V398+Ago!V398+Set!V398+Oct!V398+Nov!V398+Dic!V398</f>
        <v>0</v>
      </c>
      <c r="AK398" s="13">
        <f>+Ene!W398+Feb!W398+Mar!W398+Abr!W398+May!W398+Jun!W398+Jul!W398+Ago!W398+Set!W398+Oct!W398+Nov!W398+Dic!W398</f>
        <v>2</v>
      </c>
      <c r="AL398" s="13">
        <f t="shared" si="108"/>
        <v>2</v>
      </c>
      <c r="AM398" s="56">
        <f t="shared" si="109"/>
        <v>87.136414033062493</v>
      </c>
      <c r="AN398" s="47">
        <f t="shared" si="110"/>
        <v>2.2952516719831189</v>
      </c>
      <c r="AO398" s="62">
        <f t="shared" si="111"/>
        <v>72.136414033062493</v>
      </c>
      <c r="AP398" s="40">
        <f>+Ene!X398+Feb!W398+Mar!W398+Abr!W398+May!W398+Jun!W398+Jul!W398+Ago!W398+Set!W398+Oct!W398+Nov!W398+Dic!W398</f>
        <v>0</v>
      </c>
      <c r="AQ398" s="59">
        <f t="shared" si="112"/>
        <v>0</v>
      </c>
      <c r="AR398" s="8">
        <f>+Ene!Y398+Feb!Y398+Mar!Y398+Abr!Y398+May!Y398+Jun!Y398+Jul!Y398+Ago!Y398+Set!Y398+Oct!Y398+Nov!Y398+Dic!Y398</f>
        <v>0</v>
      </c>
      <c r="AS398" s="59">
        <f t="shared" si="113"/>
        <v>0</v>
      </c>
      <c r="AT398" s="13">
        <f>+Ene!AA398+Feb!AA398+Mar!AA398+Abr!AA398+May!AA398+Jun!AA398+Jul!AA398+Ago!AA398+Set!AA398+Oct!AA398+Nov!AA398+Dic!AA398</f>
        <v>0</v>
      </c>
      <c r="AU398" s="13">
        <f>+Ene!AB398+Feb!AB398+Mar!AB398+Abr!AB398+May!AB398+Jun!AB398+Jul!AB398+Ago!AB398+Set!AB398+Oct!AB398+Nov!AB398+Dic!AB398</f>
        <v>0</v>
      </c>
      <c r="AV398" s="13">
        <f>+Ene!AC398+Feb!AC398+Mar!AC398+Abr!AC398+May!AC398+Jun!AC398+Jul!AC398+Ago!AC398+Set!AC398+Oct!AC398+Nov!AC398+Dic!AC398</f>
        <v>0</v>
      </c>
      <c r="AW398" s="14">
        <f t="shared" si="114"/>
        <v>0</v>
      </c>
      <c r="AX398" s="56">
        <f t="shared" si="115"/>
        <v>87.136414033062493</v>
      </c>
      <c r="AY398" s="47">
        <f t="shared" si="116"/>
        <v>0</v>
      </c>
    </row>
    <row r="399" spans="1:51" s="9" customFormat="1" ht="10.199999999999999" x14ac:dyDescent="0.2">
      <c r="A399" s="79" t="s">
        <v>272</v>
      </c>
      <c r="B399" s="79" t="s">
        <v>95</v>
      </c>
      <c r="C399" s="80">
        <v>404</v>
      </c>
      <c r="D399" s="79" t="s">
        <v>272</v>
      </c>
      <c r="E399" s="79" t="s">
        <v>272</v>
      </c>
      <c r="F399" s="79" t="s">
        <v>95</v>
      </c>
      <c r="G399" s="81" t="s">
        <v>573</v>
      </c>
      <c r="H399" s="85">
        <v>250</v>
      </c>
      <c r="I399" s="84" t="s">
        <v>99</v>
      </c>
      <c r="J399" s="54">
        <v>13</v>
      </c>
      <c r="K399" s="54">
        <v>13</v>
      </c>
      <c r="L399" s="54">
        <v>23.736128370547135</v>
      </c>
      <c r="M399" s="54">
        <v>26.205134631313268</v>
      </c>
      <c r="N399" s="54">
        <v>49.941263001860406</v>
      </c>
      <c r="O399" s="54">
        <v>62.941263001860406</v>
      </c>
      <c r="P399" s="40">
        <f>+Ene!J399+Feb!J399+Mar!J399+Abr!J399+May!J399+Jun!J399+Jul!J399+Ago!J399+Set!J399+Oct!J399+Nov!J399+Dic!J399</f>
        <v>2</v>
      </c>
      <c r="Q399" s="8">
        <f>+Ene!K399+Feb!K399+Mar!K399+Abr!K399+May!K399+Jun!K399+Jul!K399+Ago!K399+Set!K399+Oct!K399+Nov!K399+Dic!K399</f>
        <v>3</v>
      </c>
      <c r="R399" s="42">
        <f>+Ene!L399+Feb!L399+Mar!L399+Abr!L399+May!L399+Jun!L399+Jul!L399+Ago!L399+Set!L399+Oct!L399+Nov!L399+Dic!L399</f>
        <v>2</v>
      </c>
      <c r="S399" s="54">
        <f t="shared" si="101"/>
        <v>13</v>
      </c>
      <c r="T399" s="51">
        <f t="shared" si="102"/>
        <v>15.384615384615385</v>
      </c>
      <c r="U399" s="14">
        <f>+Ene!M399+Feb!M399+Mar!M399+Abr!M399+May!M399+Jun!M399+Jul!M399+Ago!M399+Set!M399+Oct!M399+Nov!M399+Dic!M399</f>
        <v>7</v>
      </c>
      <c r="V399" s="13">
        <f>+Ene!N399+Feb!N399+Mar!N399+Abr!N399+May!N399+Jun!N399+Jul!N399+Ago!N399+Set!N399+Oct!N399+Nov!N399+Dic!N399</f>
        <v>5</v>
      </c>
      <c r="W399" s="13">
        <f>+Ene!O399+Feb!O399+Mar!O399+Abr!O399+May!O399+Jun!O399+Jul!O399+Ago!O399+Set!O399+Oct!O399+Nov!O399+Dic!O399</f>
        <v>2</v>
      </c>
      <c r="X399" s="13">
        <f t="shared" si="103"/>
        <v>14</v>
      </c>
      <c r="Y399" s="56">
        <f t="shared" si="104"/>
        <v>62.941263001860406</v>
      </c>
      <c r="Z399" s="47">
        <f t="shared" si="105"/>
        <v>22.242960074675004</v>
      </c>
      <c r="AA399" s="14">
        <f>+Ene!P399+Feb!P399+Mar!P399+Abr!P399+May!P399+Jun!P399+Jul!P399+Ago!P399+Set!P399+Oct!P399+Nov!P399+Dic!P399</f>
        <v>0</v>
      </c>
      <c r="AB399" s="13">
        <f>+Ene!Q399+Feb!Q399+Mar!Q399+Abr!Q399+May!Q399+Jun!Q399+Jul!Q399+Ago!Q399+Set!Q399+Oct!Q399+Nov!Q399+Dic!Q399</f>
        <v>3</v>
      </c>
      <c r="AC399" s="13">
        <f>+Ene!R399+Feb!R399+Mar!R399+Abr!R399+May!R399+Jun!R399+Jul!R399+Ago!R399+Set!R399+Oct!R399+Nov!R399+Dic!R399</f>
        <v>12</v>
      </c>
      <c r="AD399" s="13">
        <f>+Ene!S399+Feb!S399+Mar!S399+Abr!S399+May!S399+Jun!S399+Jul!S399+Ago!S399+Set!S399+Oct!S399+Nov!S399+Dic!S399</f>
        <v>6</v>
      </c>
      <c r="AE399" s="13">
        <f t="shared" si="106"/>
        <v>21</v>
      </c>
      <c r="AF399" s="52">
        <v>0</v>
      </c>
      <c r="AG399" s="47">
        <f t="shared" si="107"/>
        <v>0</v>
      </c>
      <c r="AH399" s="14">
        <f>+Ene!T399+Feb!T399+Mar!T399+Abr!T399+May!T399+Jun!T399+Jul!T399+Ago!T399+Set!T399+Oct!T399+Nov!T399+Dic!T399</f>
        <v>3</v>
      </c>
      <c r="AI399" s="13">
        <f>+Ene!U399+Feb!U399+Mar!U399+Abr!U399+May!U399+Jun!U399+Jul!U399+Ago!U399+Set!U399+Oct!U399+Nov!U399+Dic!U399</f>
        <v>17</v>
      </c>
      <c r="AJ399" s="13">
        <f>+Ene!V399+Feb!V399+Mar!V399+Abr!V399+May!V399+Jun!V399+Jul!V399+Ago!V399+Set!V399+Oct!V399+Nov!V399+Dic!V399</f>
        <v>0</v>
      </c>
      <c r="AK399" s="13">
        <f>+Ene!W399+Feb!W399+Mar!W399+Abr!W399+May!W399+Jun!W399+Jul!W399+Ago!W399+Set!W399+Oct!W399+Nov!W399+Dic!W399</f>
        <v>0</v>
      </c>
      <c r="AL399" s="13">
        <f t="shared" si="108"/>
        <v>20</v>
      </c>
      <c r="AM399" s="56">
        <f t="shared" si="109"/>
        <v>62.941263001860406</v>
      </c>
      <c r="AN399" s="47">
        <f t="shared" si="110"/>
        <v>31.775657249535723</v>
      </c>
      <c r="AO399" s="62">
        <f t="shared" si="111"/>
        <v>49.941263001860406</v>
      </c>
      <c r="AP399" s="40">
        <f>+Ene!X399+Feb!W399+Mar!W399+Abr!W399+May!W399+Jun!W399+Jul!W399+Ago!W399+Set!W399+Oct!W399+Nov!W399+Dic!W399</f>
        <v>0</v>
      </c>
      <c r="AQ399" s="59">
        <f t="shared" si="112"/>
        <v>0</v>
      </c>
      <c r="AR399" s="8">
        <f>+Ene!Y399+Feb!Y399+Mar!Y399+Abr!Y399+May!Y399+Jun!Y399+Jul!Y399+Ago!Y399+Set!Y399+Oct!Y399+Nov!Y399+Dic!Y399</f>
        <v>0</v>
      </c>
      <c r="AS399" s="59">
        <f t="shared" si="113"/>
        <v>0</v>
      </c>
      <c r="AT399" s="13">
        <f>+Ene!AA399+Feb!AA399+Mar!AA399+Abr!AA399+May!AA399+Jun!AA399+Jul!AA399+Ago!AA399+Set!AA399+Oct!AA399+Nov!AA399+Dic!AA399</f>
        <v>2</v>
      </c>
      <c r="AU399" s="13">
        <f>+Ene!AB399+Feb!AB399+Mar!AB399+Abr!AB399+May!AB399+Jun!AB399+Jul!AB399+Ago!AB399+Set!AB399+Oct!AB399+Nov!AB399+Dic!AB399</f>
        <v>0</v>
      </c>
      <c r="AV399" s="13">
        <f>+Ene!AC399+Feb!AC399+Mar!AC399+Abr!AC399+May!AC399+Jun!AC399+Jul!AC399+Ago!AC399+Set!AC399+Oct!AC399+Nov!AC399+Dic!AC399</f>
        <v>0</v>
      </c>
      <c r="AW399" s="14">
        <f t="shared" si="114"/>
        <v>2</v>
      </c>
      <c r="AX399" s="56">
        <f t="shared" si="115"/>
        <v>62.941263001860406</v>
      </c>
      <c r="AY399" s="47">
        <f t="shared" si="116"/>
        <v>3.1775657249535718</v>
      </c>
    </row>
    <row r="400" spans="1:51" s="9" customFormat="1" ht="10.199999999999999" x14ac:dyDescent="0.2">
      <c r="A400" s="79" t="s">
        <v>272</v>
      </c>
      <c r="B400" s="79" t="s">
        <v>95</v>
      </c>
      <c r="C400" s="80">
        <v>404</v>
      </c>
      <c r="D400" s="79" t="s">
        <v>272</v>
      </c>
      <c r="E400" s="79" t="s">
        <v>272</v>
      </c>
      <c r="F400" s="79" t="s">
        <v>95</v>
      </c>
      <c r="G400" s="81" t="s">
        <v>264</v>
      </c>
      <c r="H400" s="85">
        <v>305</v>
      </c>
      <c r="I400" s="84" t="s">
        <v>100</v>
      </c>
      <c r="J400" s="54">
        <v>8</v>
      </c>
      <c r="K400" s="54">
        <v>8</v>
      </c>
      <c r="L400" s="54">
        <v>33.969595237851493</v>
      </c>
      <c r="M400" s="54">
        <v>37.50307559356181</v>
      </c>
      <c r="N400" s="54">
        <v>71.472670831413296</v>
      </c>
      <c r="O400" s="54">
        <v>79.472670831413296</v>
      </c>
      <c r="P400" s="40">
        <f>+Ene!J400+Feb!J400+Mar!J400+Abr!J400+May!J400+Jun!J400+Jul!J400+Ago!J400+Set!J400+Oct!J400+Nov!J400+Dic!J400</f>
        <v>0</v>
      </c>
      <c r="Q400" s="8">
        <f>+Ene!K400+Feb!K400+Mar!K400+Abr!K400+May!K400+Jun!K400+Jul!K400+Ago!K400+Set!K400+Oct!K400+Nov!K400+Dic!K400</f>
        <v>0</v>
      </c>
      <c r="R400" s="42">
        <f>+Ene!L400+Feb!L400+Mar!L400+Abr!L400+May!L400+Jun!L400+Jul!L400+Ago!L400+Set!L400+Oct!L400+Nov!L400+Dic!L400</f>
        <v>0</v>
      </c>
      <c r="S400" s="54">
        <f t="shared" si="101"/>
        <v>8</v>
      </c>
      <c r="T400" s="51">
        <f t="shared" si="102"/>
        <v>0</v>
      </c>
      <c r="U400" s="14">
        <f>+Ene!M400+Feb!M400+Mar!M400+Abr!M400+May!M400+Jun!M400+Jul!M400+Ago!M400+Set!M400+Oct!M400+Nov!M400+Dic!M400</f>
        <v>0</v>
      </c>
      <c r="V400" s="13">
        <f>+Ene!N400+Feb!N400+Mar!N400+Abr!N400+May!N400+Jun!N400+Jul!N400+Ago!N400+Set!N400+Oct!N400+Nov!N400+Dic!N400</f>
        <v>0</v>
      </c>
      <c r="W400" s="13">
        <f>+Ene!O400+Feb!O400+Mar!O400+Abr!O400+May!O400+Jun!O400+Jul!O400+Ago!O400+Set!O400+Oct!O400+Nov!O400+Dic!O400</f>
        <v>0</v>
      </c>
      <c r="X400" s="13">
        <f t="shared" si="103"/>
        <v>0</v>
      </c>
      <c r="Y400" s="56">
        <f t="shared" si="104"/>
        <v>79.472670831413296</v>
      </c>
      <c r="Z400" s="47">
        <f t="shared" si="105"/>
        <v>0</v>
      </c>
      <c r="AA400" s="14">
        <f>+Ene!P400+Feb!P400+Mar!P400+Abr!P400+May!P400+Jun!P400+Jul!P400+Ago!P400+Set!P400+Oct!P400+Nov!P400+Dic!P400</f>
        <v>0</v>
      </c>
      <c r="AB400" s="13">
        <f>+Ene!Q400+Feb!Q400+Mar!Q400+Abr!Q400+May!Q400+Jun!Q400+Jul!Q400+Ago!Q400+Set!Q400+Oct!Q400+Nov!Q400+Dic!Q400</f>
        <v>1</v>
      </c>
      <c r="AC400" s="13">
        <f>+Ene!R400+Feb!R400+Mar!R400+Abr!R400+May!R400+Jun!R400+Jul!R400+Ago!R400+Set!R400+Oct!R400+Nov!R400+Dic!R400</f>
        <v>4</v>
      </c>
      <c r="AD400" s="13">
        <f>+Ene!S400+Feb!S400+Mar!S400+Abr!S400+May!S400+Jun!S400+Jul!S400+Ago!S400+Set!S400+Oct!S400+Nov!S400+Dic!S400</f>
        <v>4</v>
      </c>
      <c r="AE400" s="13">
        <f t="shared" si="106"/>
        <v>9</v>
      </c>
      <c r="AF400" s="52">
        <v>0</v>
      </c>
      <c r="AG400" s="47">
        <f t="shared" si="107"/>
        <v>0</v>
      </c>
      <c r="AH400" s="14">
        <f>+Ene!T400+Feb!T400+Mar!T400+Abr!T400+May!T400+Jun!T400+Jul!T400+Ago!T400+Set!T400+Oct!T400+Nov!T400+Dic!T400</f>
        <v>0</v>
      </c>
      <c r="AI400" s="13">
        <f>+Ene!U400+Feb!U400+Mar!U400+Abr!U400+May!U400+Jun!U400+Jul!U400+Ago!U400+Set!U400+Oct!U400+Nov!U400+Dic!U400</f>
        <v>0</v>
      </c>
      <c r="AJ400" s="13">
        <f>+Ene!V400+Feb!V400+Mar!V400+Abr!V400+May!V400+Jun!V400+Jul!V400+Ago!V400+Set!V400+Oct!V400+Nov!V400+Dic!V400</f>
        <v>0</v>
      </c>
      <c r="AK400" s="13">
        <f>+Ene!W400+Feb!W400+Mar!W400+Abr!W400+May!W400+Jun!W400+Jul!W400+Ago!W400+Set!W400+Oct!W400+Nov!W400+Dic!W400</f>
        <v>0</v>
      </c>
      <c r="AL400" s="13">
        <f t="shared" si="108"/>
        <v>0</v>
      </c>
      <c r="AM400" s="56">
        <f t="shared" si="109"/>
        <v>79.472670831413296</v>
      </c>
      <c r="AN400" s="47">
        <f t="shared" si="110"/>
        <v>0</v>
      </c>
      <c r="AO400" s="62">
        <f t="shared" si="111"/>
        <v>71.472670831413296</v>
      </c>
      <c r="AP400" s="40">
        <f>+Ene!X400+Feb!W400+Mar!W400+Abr!W400+May!W400+Jun!W400+Jul!W400+Ago!W400+Set!W400+Oct!W400+Nov!W400+Dic!W400</f>
        <v>0</v>
      </c>
      <c r="AQ400" s="59">
        <f t="shared" si="112"/>
        <v>0</v>
      </c>
      <c r="AR400" s="8">
        <f>+Ene!Y400+Feb!Y400+Mar!Y400+Abr!Y400+May!Y400+Jun!Y400+Jul!Y400+Ago!Y400+Set!Y400+Oct!Y400+Nov!Y400+Dic!Y400</f>
        <v>0</v>
      </c>
      <c r="AS400" s="59">
        <f t="shared" si="113"/>
        <v>0</v>
      </c>
      <c r="AT400" s="13">
        <f>+Ene!AA400+Feb!AA400+Mar!AA400+Abr!AA400+May!AA400+Jun!AA400+Jul!AA400+Ago!AA400+Set!AA400+Oct!AA400+Nov!AA400+Dic!AA400</f>
        <v>0</v>
      </c>
      <c r="AU400" s="13">
        <f>+Ene!AB400+Feb!AB400+Mar!AB400+Abr!AB400+May!AB400+Jun!AB400+Jul!AB400+Ago!AB400+Set!AB400+Oct!AB400+Nov!AB400+Dic!AB400</f>
        <v>0</v>
      </c>
      <c r="AV400" s="13">
        <f>+Ene!AC400+Feb!AC400+Mar!AC400+Abr!AC400+May!AC400+Jun!AC400+Jul!AC400+Ago!AC400+Set!AC400+Oct!AC400+Nov!AC400+Dic!AC400</f>
        <v>0</v>
      </c>
      <c r="AW400" s="14">
        <f t="shared" si="114"/>
        <v>0</v>
      </c>
      <c r="AX400" s="56">
        <f t="shared" si="115"/>
        <v>79.472670831413296</v>
      </c>
      <c r="AY400" s="47">
        <f t="shared" si="116"/>
        <v>0</v>
      </c>
    </row>
    <row r="401" spans="1:51" s="9" customFormat="1" ht="10.199999999999999" x14ac:dyDescent="0.2">
      <c r="A401" s="79" t="s">
        <v>272</v>
      </c>
      <c r="B401" s="79" t="s">
        <v>95</v>
      </c>
      <c r="C401" s="80">
        <v>404</v>
      </c>
      <c r="D401" s="79" t="s">
        <v>272</v>
      </c>
      <c r="E401" s="79" t="s">
        <v>272</v>
      </c>
      <c r="F401" s="79" t="s">
        <v>95</v>
      </c>
      <c r="G401" s="81" t="s">
        <v>264</v>
      </c>
      <c r="H401" s="85">
        <v>6688</v>
      </c>
      <c r="I401" s="84" t="s">
        <v>101</v>
      </c>
      <c r="J401" s="54">
        <v>8</v>
      </c>
      <c r="K401" s="54">
        <v>8</v>
      </c>
      <c r="L401" s="54">
        <v>24.581634372117989</v>
      </c>
      <c r="M401" s="54">
        <v>27.138589247704726</v>
      </c>
      <c r="N401" s="54">
        <v>51.720223619822718</v>
      </c>
      <c r="O401" s="54">
        <v>59.720223619822718</v>
      </c>
      <c r="P401" s="40">
        <f>+Ene!J401+Feb!J401+Mar!J401+Abr!J401+May!J401+Jun!J401+Jul!J401+Ago!J401+Set!J401+Oct!J401+Nov!J401+Dic!J401</f>
        <v>0</v>
      </c>
      <c r="Q401" s="8">
        <f>+Ene!K401+Feb!K401+Mar!K401+Abr!K401+May!K401+Jun!K401+Jul!K401+Ago!K401+Set!K401+Oct!K401+Nov!K401+Dic!K401</f>
        <v>0</v>
      </c>
      <c r="R401" s="42">
        <f>+Ene!L401+Feb!L401+Mar!L401+Abr!L401+May!L401+Jun!L401+Jul!L401+Ago!L401+Set!L401+Oct!L401+Nov!L401+Dic!L401</f>
        <v>0</v>
      </c>
      <c r="S401" s="54">
        <f t="shared" si="101"/>
        <v>8</v>
      </c>
      <c r="T401" s="51">
        <f t="shared" si="102"/>
        <v>0</v>
      </c>
      <c r="U401" s="14">
        <f>+Ene!M401+Feb!M401+Mar!M401+Abr!M401+May!M401+Jun!M401+Jul!M401+Ago!M401+Set!M401+Oct!M401+Nov!M401+Dic!M401</f>
        <v>0</v>
      </c>
      <c r="V401" s="13">
        <f>+Ene!N401+Feb!N401+Mar!N401+Abr!N401+May!N401+Jun!N401+Jul!N401+Ago!N401+Set!N401+Oct!N401+Nov!N401+Dic!N401</f>
        <v>0</v>
      </c>
      <c r="W401" s="13">
        <f>+Ene!O401+Feb!O401+Mar!O401+Abr!O401+May!O401+Jun!O401+Jul!O401+Ago!O401+Set!O401+Oct!O401+Nov!O401+Dic!O401</f>
        <v>0</v>
      </c>
      <c r="X401" s="13">
        <f t="shared" si="103"/>
        <v>0</v>
      </c>
      <c r="Y401" s="56">
        <f t="shared" si="104"/>
        <v>59.720223619822718</v>
      </c>
      <c r="Z401" s="47">
        <f t="shared" si="105"/>
        <v>0</v>
      </c>
      <c r="AA401" s="14">
        <f>+Ene!P401+Feb!P401+Mar!P401+Abr!P401+May!P401+Jun!P401+Jul!P401+Ago!P401+Set!P401+Oct!P401+Nov!P401+Dic!P401</f>
        <v>0</v>
      </c>
      <c r="AB401" s="13">
        <f>+Ene!Q401+Feb!Q401+Mar!Q401+Abr!Q401+May!Q401+Jun!Q401+Jul!Q401+Ago!Q401+Set!Q401+Oct!Q401+Nov!Q401+Dic!Q401</f>
        <v>0</v>
      </c>
      <c r="AC401" s="13">
        <f>+Ene!R401+Feb!R401+Mar!R401+Abr!R401+May!R401+Jun!R401+Jul!R401+Ago!R401+Set!R401+Oct!R401+Nov!R401+Dic!R401</f>
        <v>0</v>
      </c>
      <c r="AD401" s="13">
        <f>+Ene!S401+Feb!S401+Mar!S401+Abr!S401+May!S401+Jun!S401+Jul!S401+Ago!S401+Set!S401+Oct!S401+Nov!S401+Dic!S401</f>
        <v>0</v>
      </c>
      <c r="AE401" s="13">
        <f t="shared" si="106"/>
        <v>0</v>
      </c>
      <c r="AF401" s="52">
        <v>0</v>
      </c>
      <c r="AG401" s="47">
        <f t="shared" si="107"/>
        <v>0</v>
      </c>
      <c r="AH401" s="14">
        <f>+Ene!T401+Feb!T401+Mar!T401+Abr!T401+May!T401+Jun!T401+Jul!T401+Ago!T401+Set!T401+Oct!T401+Nov!T401+Dic!T401</f>
        <v>0</v>
      </c>
      <c r="AI401" s="13">
        <f>+Ene!U401+Feb!U401+Mar!U401+Abr!U401+May!U401+Jun!U401+Jul!U401+Ago!U401+Set!U401+Oct!U401+Nov!U401+Dic!U401</f>
        <v>0</v>
      </c>
      <c r="AJ401" s="13">
        <f>+Ene!V401+Feb!V401+Mar!V401+Abr!V401+May!V401+Jun!V401+Jul!V401+Ago!V401+Set!V401+Oct!V401+Nov!V401+Dic!V401</f>
        <v>0</v>
      </c>
      <c r="AK401" s="13">
        <f>+Ene!W401+Feb!W401+Mar!W401+Abr!W401+May!W401+Jun!W401+Jul!W401+Ago!W401+Set!W401+Oct!W401+Nov!W401+Dic!W401</f>
        <v>0</v>
      </c>
      <c r="AL401" s="13">
        <f t="shared" si="108"/>
        <v>0</v>
      </c>
      <c r="AM401" s="56">
        <f t="shared" si="109"/>
        <v>59.720223619822718</v>
      </c>
      <c r="AN401" s="47">
        <f t="shared" si="110"/>
        <v>0</v>
      </c>
      <c r="AO401" s="62">
        <f t="shared" si="111"/>
        <v>51.720223619822718</v>
      </c>
      <c r="AP401" s="40">
        <f>+Ene!X401+Feb!W401+Mar!W401+Abr!W401+May!W401+Jun!W401+Jul!W401+Ago!W401+Set!W401+Oct!W401+Nov!W401+Dic!W401</f>
        <v>0</v>
      </c>
      <c r="AQ401" s="59">
        <f t="shared" si="112"/>
        <v>0</v>
      </c>
      <c r="AR401" s="8">
        <f>+Ene!Y401+Feb!Y401+Mar!Y401+Abr!Y401+May!Y401+Jun!Y401+Jul!Y401+Ago!Y401+Set!Y401+Oct!Y401+Nov!Y401+Dic!Y401</f>
        <v>0</v>
      </c>
      <c r="AS401" s="59">
        <f t="shared" si="113"/>
        <v>0</v>
      </c>
      <c r="AT401" s="13">
        <f>+Ene!AA401+Feb!AA401+Mar!AA401+Abr!AA401+May!AA401+Jun!AA401+Jul!AA401+Ago!AA401+Set!AA401+Oct!AA401+Nov!AA401+Dic!AA401</f>
        <v>0</v>
      </c>
      <c r="AU401" s="13">
        <f>+Ene!AB401+Feb!AB401+Mar!AB401+Abr!AB401+May!AB401+Jun!AB401+Jul!AB401+Ago!AB401+Set!AB401+Oct!AB401+Nov!AB401+Dic!AB401</f>
        <v>0</v>
      </c>
      <c r="AV401" s="13">
        <f>+Ene!AC401+Feb!AC401+Mar!AC401+Abr!AC401+May!AC401+Jun!AC401+Jul!AC401+Ago!AC401+Set!AC401+Oct!AC401+Nov!AC401+Dic!AC401</f>
        <v>0</v>
      </c>
      <c r="AW401" s="14">
        <f t="shared" si="114"/>
        <v>0</v>
      </c>
      <c r="AX401" s="56">
        <f t="shared" si="115"/>
        <v>59.720223619822718</v>
      </c>
      <c r="AY401" s="47">
        <f t="shared" si="116"/>
        <v>0</v>
      </c>
    </row>
    <row r="402" spans="1:51" s="9" customFormat="1" ht="10.199999999999999" x14ac:dyDescent="0.2">
      <c r="A402" s="79" t="s">
        <v>272</v>
      </c>
      <c r="B402" s="79" t="s">
        <v>95</v>
      </c>
      <c r="C402" s="80">
        <v>404</v>
      </c>
      <c r="D402" s="79" t="s">
        <v>272</v>
      </c>
      <c r="E402" s="79" t="s">
        <v>272</v>
      </c>
      <c r="F402" s="79" t="s">
        <v>95</v>
      </c>
      <c r="G402" s="81" t="s">
        <v>264</v>
      </c>
      <c r="H402" s="85">
        <v>6730</v>
      </c>
      <c r="I402" s="84" t="s">
        <v>102</v>
      </c>
      <c r="J402" s="54">
        <v>8</v>
      </c>
      <c r="K402" s="54">
        <v>8</v>
      </c>
      <c r="L402" s="54">
        <v>13.927534047519121</v>
      </c>
      <c r="M402" s="54">
        <v>15.376260993360352</v>
      </c>
      <c r="N402" s="54">
        <v>29.303795040879471</v>
      </c>
      <c r="O402" s="54">
        <v>37.303795040879471</v>
      </c>
      <c r="P402" s="40">
        <f>+Ene!J402+Feb!J402+Mar!J402+Abr!J402+May!J402+Jun!J402+Jul!J402+Ago!J402+Set!J402+Oct!J402+Nov!J402+Dic!J402</f>
        <v>0</v>
      </c>
      <c r="Q402" s="8">
        <f>+Ene!K402+Feb!K402+Mar!K402+Abr!K402+May!K402+Jun!K402+Jul!K402+Ago!K402+Set!K402+Oct!K402+Nov!K402+Dic!K402</f>
        <v>0</v>
      </c>
      <c r="R402" s="42">
        <f>+Ene!L402+Feb!L402+Mar!L402+Abr!L402+May!L402+Jun!L402+Jul!L402+Ago!L402+Set!L402+Oct!L402+Nov!L402+Dic!L402</f>
        <v>0</v>
      </c>
      <c r="S402" s="54">
        <f t="shared" si="101"/>
        <v>8</v>
      </c>
      <c r="T402" s="51">
        <f t="shared" si="102"/>
        <v>0</v>
      </c>
      <c r="U402" s="14">
        <f>+Ene!M402+Feb!M402+Mar!M402+Abr!M402+May!M402+Jun!M402+Jul!M402+Ago!M402+Set!M402+Oct!M402+Nov!M402+Dic!M402</f>
        <v>0</v>
      </c>
      <c r="V402" s="13">
        <f>+Ene!N402+Feb!N402+Mar!N402+Abr!N402+May!N402+Jun!N402+Jul!N402+Ago!N402+Set!N402+Oct!N402+Nov!N402+Dic!N402</f>
        <v>0</v>
      </c>
      <c r="W402" s="13">
        <f>+Ene!O402+Feb!O402+Mar!O402+Abr!O402+May!O402+Jun!O402+Jul!O402+Ago!O402+Set!O402+Oct!O402+Nov!O402+Dic!O402</f>
        <v>0</v>
      </c>
      <c r="X402" s="13">
        <f t="shared" si="103"/>
        <v>0</v>
      </c>
      <c r="Y402" s="56">
        <f t="shared" si="104"/>
        <v>37.303795040879471</v>
      </c>
      <c r="Z402" s="47">
        <f t="shared" si="105"/>
        <v>0</v>
      </c>
      <c r="AA402" s="14">
        <f>+Ene!P402+Feb!P402+Mar!P402+Abr!P402+May!P402+Jun!P402+Jul!P402+Ago!P402+Set!P402+Oct!P402+Nov!P402+Dic!P402</f>
        <v>0</v>
      </c>
      <c r="AB402" s="13">
        <f>+Ene!Q402+Feb!Q402+Mar!Q402+Abr!Q402+May!Q402+Jun!Q402+Jul!Q402+Ago!Q402+Set!Q402+Oct!Q402+Nov!Q402+Dic!Q402</f>
        <v>0</v>
      </c>
      <c r="AC402" s="13">
        <f>+Ene!R402+Feb!R402+Mar!R402+Abr!R402+May!R402+Jun!R402+Jul!R402+Ago!R402+Set!R402+Oct!R402+Nov!R402+Dic!R402</f>
        <v>0</v>
      </c>
      <c r="AD402" s="13">
        <f>+Ene!S402+Feb!S402+Mar!S402+Abr!S402+May!S402+Jun!S402+Jul!S402+Ago!S402+Set!S402+Oct!S402+Nov!S402+Dic!S402</f>
        <v>0</v>
      </c>
      <c r="AE402" s="13">
        <f t="shared" si="106"/>
        <v>0</v>
      </c>
      <c r="AF402" s="52">
        <v>0</v>
      </c>
      <c r="AG402" s="47">
        <f t="shared" si="107"/>
        <v>0</v>
      </c>
      <c r="AH402" s="14">
        <f>+Ene!T402+Feb!T402+Mar!T402+Abr!T402+May!T402+Jun!T402+Jul!T402+Ago!T402+Set!T402+Oct!T402+Nov!T402+Dic!T402</f>
        <v>5</v>
      </c>
      <c r="AI402" s="13">
        <f>+Ene!U402+Feb!U402+Mar!U402+Abr!U402+May!U402+Jun!U402+Jul!U402+Ago!U402+Set!U402+Oct!U402+Nov!U402+Dic!U402</f>
        <v>0</v>
      </c>
      <c r="AJ402" s="13">
        <f>+Ene!V402+Feb!V402+Mar!V402+Abr!V402+May!V402+Jun!V402+Jul!V402+Ago!V402+Set!V402+Oct!V402+Nov!V402+Dic!V402</f>
        <v>0</v>
      </c>
      <c r="AK402" s="13">
        <f>+Ene!W402+Feb!W402+Mar!W402+Abr!W402+May!W402+Jun!W402+Jul!W402+Ago!W402+Set!W402+Oct!W402+Nov!W402+Dic!W402</f>
        <v>0</v>
      </c>
      <c r="AL402" s="13">
        <f t="shared" si="108"/>
        <v>5</v>
      </c>
      <c r="AM402" s="56">
        <f t="shared" si="109"/>
        <v>37.303795040879471</v>
      </c>
      <c r="AN402" s="47">
        <f t="shared" si="110"/>
        <v>13.403462019134341</v>
      </c>
      <c r="AO402" s="62">
        <f t="shared" si="111"/>
        <v>29.303795040879471</v>
      </c>
      <c r="AP402" s="40">
        <f>+Ene!X402+Feb!W402+Mar!W402+Abr!W402+May!W402+Jun!W402+Jul!W402+Ago!W402+Set!W402+Oct!W402+Nov!W402+Dic!W402</f>
        <v>0</v>
      </c>
      <c r="AQ402" s="59">
        <f t="shared" si="112"/>
        <v>0</v>
      </c>
      <c r="AR402" s="8">
        <f>+Ene!Y402+Feb!Y402+Mar!Y402+Abr!Y402+May!Y402+Jun!Y402+Jul!Y402+Ago!Y402+Set!Y402+Oct!Y402+Nov!Y402+Dic!Y402</f>
        <v>0</v>
      </c>
      <c r="AS402" s="59">
        <f t="shared" si="113"/>
        <v>0</v>
      </c>
      <c r="AT402" s="13">
        <f>+Ene!AA402+Feb!AA402+Mar!AA402+Abr!AA402+May!AA402+Jun!AA402+Jul!AA402+Ago!AA402+Set!AA402+Oct!AA402+Nov!AA402+Dic!AA402</f>
        <v>0</v>
      </c>
      <c r="AU402" s="13">
        <f>+Ene!AB402+Feb!AB402+Mar!AB402+Abr!AB402+May!AB402+Jun!AB402+Jul!AB402+Ago!AB402+Set!AB402+Oct!AB402+Nov!AB402+Dic!AB402</f>
        <v>0</v>
      </c>
      <c r="AV402" s="13">
        <f>+Ene!AC402+Feb!AC402+Mar!AC402+Abr!AC402+May!AC402+Jun!AC402+Jul!AC402+Ago!AC402+Set!AC402+Oct!AC402+Nov!AC402+Dic!AC402</f>
        <v>0</v>
      </c>
      <c r="AW402" s="14">
        <f t="shared" si="114"/>
        <v>0</v>
      </c>
      <c r="AX402" s="56">
        <f t="shared" si="115"/>
        <v>37.303795040879471</v>
      </c>
      <c r="AY402" s="47">
        <f t="shared" si="116"/>
        <v>0</v>
      </c>
    </row>
    <row r="403" spans="1:51" s="9" customFormat="1" ht="10.199999999999999" x14ac:dyDescent="0.2">
      <c r="A403" s="79" t="s">
        <v>272</v>
      </c>
      <c r="B403" s="79" t="s">
        <v>95</v>
      </c>
      <c r="C403" s="80">
        <v>404</v>
      </c>
      <c r="D403" s="79" t="s">
        <v>272</v>
      </c>
      <c r="E403" s="79" t="s">
        <v>272</v>
      </c>
      <c r="F403" s="79" t="s">
        <v>95</v>
      </c>
      <c r="G403" s="81" t="s">
        <v>263</v>
      </c>
      <c r="H403" s="85">
        <v>6731</v>
      </c>
      <c r="I403" s="84" t="s">
        <v>103</v>
      </c>
      <c r="J403" s="54">
        <v>13</v>
      </c>
      <c r="K403" s="54">
        <v>13</v>
      </c>
      <c r="L403" s="54">
        <v>20.474401493359579</v>
      </c>
      <c r="M403" s="54">
        <v>22.604126471392256</v>
      </c>
      <c r="N403" s="54">
        <v>43.078527964751835</v>
      </c>
      <c r="O403" s="54">
        <v>56.078527964751835</v>
      </c>
      <c r="P403" s="40">
        <f>+Ene!J403+Feb!J403+Mar!J403+Abr!J403+May!J403+Jun!J403+Jul!J403+Ago!J403+Set!J403+Oct!J403+Nov!J403+Dic!J403</f>
        <v>3</v>
      </c>
      <c r="Q403" s="8">
        <f>+Ene!K403+Feb!K403+Mar!K403+Abr!K403+May!K403+Jun!K403+Jul!K403+Ago!K403+Set!K403+Oct!K403+Nov!K403+Dic!K403</f>
        <v>2</v>
      </c>
      <c r="R403" s="42">
        <f>+Ene!L403+Feb!L403+Mar!L403+Abr!L403+May!L403+Jun!L403+Jul!L403+Ago!L403+Set!L403+Oct!L403+Nov!L403+Dic!L403</f>
        <v>3</v>
      </c>
      <c r="S403" s="54">
        <f t="shared" si="101"/>
        <v>13</v>
      </c>
      <c r="T403" s="51">
        <f t="shared" si="102"/>
        <v>23.076923076923077</v>
      </c>
      <c r="U403" s="14">
        <f>+Ene!M403+Feb!M403+Mar!M403+Abr!M403+May!M403+Jun!M403+Jul!M403+Ago!M403+Set!M403+Oct!M403+Nov!M403+Dic!M403</f>
        <v>1</v>
      </c>
      <c r="V403" s="13">
        <f>+Ene!N403+Feb!N403+Mar!N403+Abr!N403+May!N403+Jun!N403+Jul!N403+Ago!N403+Set!N403+Oct!N403+Nov!N403+Dic!N403</f>
        <v>2</v>
      </c>
      <c r="W403" s="13">
        <f>+Ene!O403+Feb!O403+Mar!O403+Abr!O403+May!O403+Jun!O403+Jul!O403+Ago!O403+Set!O403+Oct!O403+Nov!O403+Dic!O403</f>
        <v>1</v>
      </c>
      <c r="X403" s="13">
        <f t="shared" si="103"/>
        <v>4</v>
      </c>
      <c r="Y403" s="56">
        <f t="shared" si="104"/>
        <v>56.078527964751835</v>
      </c>
      <c r="Z403" s="47">
        <f t="shared" si="105"/>
        <v>7.1328548468929149</v>
      </c>
      <c r="AA403" s="14">
        <f>+Ene!P403+Feb!P403+Mar!P403+Abr!P403+May!P403+Jun!P403+Jul!P403+Ago!P403+Set!P403+Oct!P403+Nov!P403+Dic!P403</f>
        <v>0</v>
      </c>
      <c r="AB403" s="13">
        <f>+Ene!Q403+Feb!Q403+Mar!Q403+Abr!Q403+May!Q403+Jun!Q403+Jul!Q403+Ago!Q403+Set!Q403+Oct!Q403+Nov!Q403+Dic!Q403</f>
        <v>4</v>
      </c>
      <c r="AC403" s="13">
        <f>+Ene!R403+Feb!R403+Mar!R403+Abr!R403+May!R403+Jun!R403+Jul!R403+Ago!R403+Set!R403+Oct!R403+Nov!R403+Dic!R403</f>
        <v>4</v>
      </c>
      <c r="AD403" s="13">
        <f>+Ene!S403+Feb!S403+Mar!S403+Abr!S403+May!S403+Jun!S403+Jul!S403+Ago!S403+Set!S403+Oct!S403+Nov!S403+Dic!S403</f>
        <v>3</v>
      </c>
      <c r="AE403" s="13">
        <f t="shared" si="106"/>
        <v>11</v>
      </c>
      <c r="AF403" s="52">
        <v>0</v>
      </c>
      <c r="AG403" s="47">
        <f t="shared" si="107"/>
        <v>0</v>
      </c>
      <c r="AH403" s="14">
        <f>+Ene!T403+Feb!T403+Mar!T403+Abr!T403+May!T403+Jun!T403+Jul!T403+Ago!T403+Set!T403+Oct!T403+Nov!T403+Dic!T403</f>
        <v>2</v>
      </c>
      <c r="AI403" s="13">
        <f>+Ene!U403+Feb!U403+Mar!U403+Abr!U403+May!U403+Jun!U403+Jul!U403+Ago!U403+Set!U403+Oct!U403+Nov!U403+Dic!U403</f>
        <v>6</v>
      </c>
      <c r="AJ403" s="13">
        <f>+Ene!V403+Feb!V403+Mar!V403+Abr!V403+May!V403+Jun!V403+Jul!V403+Ago!V403+Set!V403+Oct!V403+Nov!V403+Dic!V403</f>
        <v>4</v>
      </c>
      <c r="AK403" s="13">
        <f>+Ene!W403+Feb!W403+Mar!W403+Abr!W403+May!W403+Jun!W403+Jul!W403+Ago!W403+Set!W403+Oct!W403+Nov!W403+Dic!W403</f>
        <v>4</v>
      </c>
      <c r="AL403" s="13">
        <f t="shared" si="108"/>
        <v>16</v>
      </c>
      <c r="AM403" s="56">
        <f t="shared" si="109"/>
        <v>56.078527964751835</v>
      </c>
      <c r="AN403" s="47">
        <f t="shared" si="110"/>
        <v>28.53141938757166</v>
      </c>
      <c r="AO403" s="62">
        <f t="shared" si="111"/>
        <v>43.078527964751835</v>
      </c>
      <c r="AP403" s="40">
        <f>+Ene!X403+Feb!W403+Mar!W403+Abr!W403+May!W403+Jun!W403+Jul!W403+Ago!W403+Set!W403+Oct!W403+Nov!W403+Dic!W403</f>
        <v>0</v>
      </c>
      <c r="AQ403" s="59">
        <f t="shared" si="112"/>
        <v>0</v>
      </c>
      <c r="AR403" s="8">
        <f>+Ene!Y403+Feb!Y403+Mar!Y403+Abr!Y403+May!Y403+Jun!Y403+Jul!Y403+Ago!Y403+Set!Y403+Oct!Y403+Nov!Y403+Dic!Y403</f>
        <v>0</v>
      </c>
      <c r="AS403" s="59">
        <f t="shared" si="113"/>
        <v>0</v>
      </c>
      <c r="AT403" s="13">
        <f>+Ene!AA403+Feb!AA403+Mar!AA403+Abr!AA403+May!AA403+Jun!AA403+Jul!AA403+Ago!AA403+Set!AA403+Oct!AA403+Nov!AA403+Dic!AA403</f>
        <v>1</v>
      </c>
      <c r="AU403" s="13">
        <f>+Ene!AB403+Feb!AB403+Mar!AB403+Abr!AB403+May!AB403+Jun!AB403+Jul!AB403+Ago!AB403+Set!AB403+Oct!AB403+Nov!AB403+Dic!AB403</f>
        <v>0</v>
      </c>
      <c r="AV403" s="13">
        <f>+Ene!AC403+Feb!AC403+Mar!AC403+Abr!AC403+May!AC403+Jun!AC403+Jul!AC403+Ago!AC403+Set!AC403+Oct!AC403+Nov!AC403+Dic!AC403</f>
        <v>0</v>
      </c>
      <c r="AW403" s="14">
        <f t="shared" si="114"/>
        <v>1</v>
      </c>
      <c r="AX403" s="56">
        <f t="shared" si="115"/>
        <v>56.078527964751835</v>
      </c>
      <c r="AY403" s="47">
        <f t="shared" si="116"/>
        <v>1.7832137117232287</v>
      </c>
    </row>
    <row r="404" spans="1:51" s="9" customFormat="1" ht="10.199999999999999" x14ac:dyDescent="0.2">
      <c r="A404" s="79" t="s">
        <v>272</v>
      </c>
      <c r="B404" s="79" t="s">
        <v>95</v>
      </c>
      <c r="C404" s="80">
        <v>404</v>
      </c>
      <c r="D404" s="79" t="s">
        <v>272</v>
      </c>
      <c r="E404" s="79" t="s">
        <v>272</v>
      </c>
      <c r="F404" s="79" t="s">
        <v>95</v>
      </c>
      <c r="G404" s="81" t="s">
        <v>264</v>
      </c>
      <c r="H404" s="85">
        <v>26740</v>
      </c>
      <c r="I404" s="84" t="s">
        <v>483</v>
      </c>
      <c r="J404" s="54">
        <v>3</v>
      </c>
      <c r="K404" s="54">
        <v>3</v>
      </c>
      <c r="L404" s="54">
        <v>5.1854627665215753</v>
      </c>
      <c r="M404" s="54">
        <v>5.7248489644576264</v>
      </c>
      <c r="N404" s="54">
        <v>10.910311730979203</v>
      </c>
      <c r="O404" s="54">
        <v>13.910311730979201</v>
      </c>
      <c r="P404" s="40">
        <f>+Ene!J404+Feb!J404+Mar!J404+Abr!J404+May!J404+Jun!J404+Jul!J404+Ago!J404+Set!J404+Oct!J404+Nov!J404+Dic!J404</f>
        <v>0</v>
      </c>
      <c r="Q404" s="8">
        <f>+Ene!K404+Feb!K404+Mar!K404+Abr!K404+May!K404+Jun!K404+Jul!K404+Ago!K404+Set!K404+Oct!K404+Nov!K404+Dic!K404</f>
        <v>0</v>
      </c>
      <c r="R404" s="42">
        <f>+Ene!L404+Feb!L404+Mar!L404+Abr!L404+May!L404+Jun!L404+Jul!L404+Ago!L404+Set!L404+Oct!L404+Nov!L404+Dic!L404</f>
        <v>0</v>
      </c>
      <c r="S404" s="54">
        <f t="shared" si="101"/>
        <v>3</v>
      </c>
      <c r="T404" s="51">
        <f t="shared" si="102"/>
        <v>0</v>
      </c>
      <c r="U404" s="14">
        <f>+Ene!M404+Feb!M404+Mar!M404+Abr!M404+May!M404+Jun!M404+Jul!M404+Ago!M404+Set!M404+Oct!M404+Nov!M404+Dic!M404</f>
        <v>0</v>
      </c>
      <c r="V404" s="13">
        <f>+Ene!N404+Feb!N404+Mar!N404+Abr!N404+May!N404+Jun!N404+Jul!N404+Ago!N404+Set!N404+Oct!N404+Nov!N404+Dic!N404</f>
        <v>0</v>
      </c>
      <c r="W404" s="13">
        <f>+Ene!O404+Feb!O404+Mar!O404+Abr!O404+May!O404+Jun!O404+Jul!O404+Ago!O404+Set!O404+Oct!O404+Nov!O404+Dic!O404</f>
        <v>0</v>
      </c>
      <c r="X404" s="13">
        <f t="shared" si="103"/>
        <v>0</v>
      </c>
      <c r="Y404" s="56">
        <f t="shared" si="104"/>
        <v>13.910311730979201</v>
      </c>
      <c r="Z404" s="47">
        <f t="shared" si="105"/>
        <v>0</v>
      </c>
      <c r="AA404" s="14">
        <f>+Ene!P404+Feb!P404+Mar!P404+Abr!P404+May!P404+Jun!P404+Jul!P404+Ago!P404+Set!P404+Oct!P404+Nov!P404+Dic!P404</f>
        <v>0</v>
      </c>
      <c r="AB404" s="13">
        <f>+Ene!Q404+Feb!Q404+Mar!Q404+Abr!Q404+May!Q404+Jun!Q404+Jul!Q404+Ago!Q404+Set!Q404+Oct!Q404+Nov!Q404+Dic!Q404</f>
        <v>0</v>
      </c>
      <c r="AC404" s="13">
        <f>+Ene!R404+Feb!R404+Mar!R404+Abr!R404+May!R404+Jun!R404+Jul!R404+Ago!R404+Set!R404+Oct!R404+Nov!R404+Dic!R404</f>
        <v>0</v>
      </c>
      <c r="AD404" s="13">
        <f>+Ene!S404+Feb!S404+Mar!S404+Abr!S404+May!S404+Jun!S404+Jul!S404+Ago!S404+Set!S404+Oct!S404+Nov!S404+Dic!S404</f>
        <v>0</v>
      </c>
      <c r="AE404" s="13">
        <f t="shared" si="106"/>
        <v>0</v>
      </c>
      <c r="AF404" s="52">
        <v>0</v>
      </c>
      <c r="AG404" s="47">
        <f t="shared" si="107"/>
        <v>0</v>
      </c>
      <c r="AH404" s="14">
        <f>+Ene!T404+Feb!T404+Mar!T404+Abr!T404+May!T404+Jun!T404+Jul!T404+Ago!T404+Set!T404+Oct!T404+Nov!T404+Dic!T404</f>
        <v>0</v>
      </c>
      <c r="AI404" s="13">
        <f>+Ene!U404+Feb!U404+Mar!U404+Abr!U404+May!U404+Jun!U404+Jul!U404+Ago!U404+Set!U404+Oct!U404+Nov!U404+Dic!U404</f>
        <v>0</v>
      </c>
      <c r="AJ404" s="13">
        <f>+Ene!V404+Feb!V404+Mar!V404+Abr!V404+May!V404+Jun!V404+Jul!V404+Ago!V404+Set!V404+Oct!V404+Nov!V404+Dic!V404</f>
        <v>0</v>
      </c>
      <c r="AK404" s="13">
        <f>+Ene!W404+Feb!W404+Mar!W404+Abr!W404+May!W404+Jun!W404+Jul!W404+Ago!W404+Set!W404+Oct!W404+Nov!W404+Dic!W404</f>
        <v>0</v>
      </c>
      <c r="AL404" s="13">
        <f t="shared" si="108"/>
        <v>0</v>
      </c>
      <c r="AM404" s="56">
        <f t="shared" si="109"/>
        <v>13.910311730979201</v>
      </c>
      <c r="AN404" s="47">
        <f t="shared" si="110"/>
        <v>0</v>
      </c>
      <c r="AO404" s="62">
        <f t="shared" si="111"/>
        <v>10.910311730979203</v>
      </c>
      <c r="AP404" s="40">
        <f>+Ene!X404+Feb!W404+Mar!W404+Abr!W404+May!W404+Jun!W404+Jul!W404+Ago!W404+Set!W404+Oct!W404+Nov!W404+Dic!W404</f>
        <v>0</v>
      </c>
      <c r="AQ404" s="59">
        <f t="shared" si="112"/>
        <v>0</v>
      </c>
      <c r="AR404" s="8">
        <f>+Ene!Y404+Feb!Y404+Mar!Y404+Abr!Y404+May!Y404+Jun!Y404+Jul!Y404+Ago!Y404+Set!Y404+Oct!Y404+Nov!Y404+Dic!Y404</f>
        <v>0</v>
      </c>
      <c r="AS404" s="59">
        <f t="shared" si="113"/>
        <v>0</v>
      </c>
      <c r="AT404" s="13">
        <f>+Ene!AA404+Feb!AA404+Mar!AA404+Abr!AA404+May!AA404+Jun!AA404+Jul!AA404+Ago!AA404+Set!AA404+Oct!AA404+Nov!AA404+Dic!AA404</f>
        <v>0</v>
      </c>
      <c r="AU404" s="13">
        <f>+Ene!AB404+Feb!AB404+Mar!AB404+Abr!AB404+May!AB404+Jun!AB404+Jul!AB404+Ago!AB404+Set!AB404+Oct!AB404+Nov!AB404+Dic!AB404</f>
        <v>0</v>
      </c>
      <c r="AV404" s="13">
        <f>+Ene!AC404+Feb!AC404+Mar!AC404+Abr!AC404+May!AC404+Jun!AC404+Jul!AC404+Ago!AC404+Set!AC404+Oct!AC404+Nov!AC404+Dic!AC404</f>
        <v>0</v>
      </c>
      <c r="AW404" s="14">
        <f t="shared" si="114"/>
        <v>0</v>
      </c>
      <c r="AX404" s="56">
        <f t="shared" si="115"/>
        <v>13.910311730979201</v>
      </c>
      <c r="AY404" s="47">
        <f t="shared" si="116"/>
        <v>0</v>
      </c>
    </row>
    <row r="405" spans="1:51" s="9" customFormat="1" ht="10.199999999999999" x14ac:dyDescent="0.2">
      <c r="A405" s="79" t="s">
        <v>272</v>
      </c>
      <c r="B405" s="79" t="s">
        <v>95</v>
      </c>
      <c r="C405" s="80">
        <v>404</v>
      </c>
      <c r="D405" s="79" t="s">
        <v>272</v>
      </c>
      <c r="E405" s="79" t="s">
        <v>272</v>
      </c>
      <c r="F405" s="79" t="s">
        <v>95</v>
      </c>
      <c r="G405" s="81" t="s">
        <v>264</v>
      </c>
      <c r="H405" s="85">
        <v>26741</v>
      </c>
      <c r="I405" s="84" t="s">
        <v>484</v>
      </c>
      <c r="J405" s="54">
        <v>4</v>
      </c>
      <c r="K405" s="54">
        <v>4</v>
      </c>
      <c r="L405" s="54">
        <v>6.1005444312018566</v>
      </c>
      <c r="M405" s="54">
        <v>6.735116428773682</v>
      </c>
      <c r="N405" s="54">
        <v>12.835660859975539</v>
      </c>
      <c r="O405" s="54">
        <v>16.83566085997554</v>
      </c>
      <c r="P405" s="40">
        <f>+Ene!J405+Feb!J405+Mar!J405+Abr!J405+May!J405+Jun!J405+Jul!J405+Ago!J405+Set!J405+Oct!J405+Nov!J405+Dic!J405</f>
        <v>0</v>
      </c>
      <c r="Q405" s="8">
        <f>+Ene!K405+Feb!K405+Mar!K405+Abr!K405+May!K405+Jun!K405+Jul!K405+Ago!K405+Set!K405+Oct!K405+Nov!K405+Dic!K405</f>
        <v>0</v>
      </c>
      <c r="R405" s="42">
        <f>+Ene!L405+Feb!L405+Mar!L405+Abr!L405+May!L405+Jun!L405+Jul!L405+Ago!L405+Set!L405+Oct!L405+Nov!L405+Dic!L405</f>
        <v>0</v>
      </c>
      <c r="S405" s="54">
        <f t="shared" si="101"/>
        <v>4</v>
      </c>
      <c r="T405" s="51">
        <f t="shared" si="102"/>
        <v>0</v>
      </c>
      <c r="U405" s="14">
        <f>+Ene!M405+Feb!M405+Mar!M405+Abr!M405+May!M405+Jun!M405+Jul!M405+Ago!M405+Set!M405+Oct!M405+Nov!M405+Dic!M405</f>
        <v>0</v>
      </c>
      <c r="V405" s="13">
        <f>+Ene!N405+Feb!N405+Mar!N405+Abr!N405+May!N405+Jun!N405+Jul!N405+Ago!N405+Set!N405+Oct!N405+Nov!N405+Dic!N405</f>
        <v>0</v>
      </c>
      <c r="W405" s="13">
        <f>+Ene!O405+Feb!O405+Mar!O405+Abr!O405+May!O405+Jun!O405+Jul!O405+Ago!O405+Set!O405+Oct!O405+Nov!O405+Dic!O405</f>
        <v>0</v>
      </c>
      <c r="X405" s="13">
        <f t="shared" si="103"/>
        <v>0</v>
      </c>
      <c r="Y405" s="56">
        <f t="shared" si="104"/>
        <v>16.83566085997554</v>
      </c>
      <c r="Z405" s="47">
        <f t="shared" si="105"/>
        <v>0</v>
      </c>
      <c r="AA405" s="14">
        <f>+Ene!P405+Feb!P405+Mar!P405+Abr!P405+May!P405+Jun!P405+Jul!P405+Ago!P405+Set!P405+Oct!P405+Nov!P405+Dic!P405</f>
        <v>0</v>
      </c>
      <c r="AB405" s="13">
        <f>+Ene!Q405+Feb!Q405+Mar!Q405+Abr!Q405+May!Q405+Jun!Q405+Jul!Q405+Ago!Q405+Set!Q405+Oct!Q405+Nov!Q405+Dic!Q405</f>
        <v>0</v>
      </c>
      <c r="AC405" s="13">
        <f>+Ene!R405+Feb!R405+Mar!R405+Abr!R405+May!R405+Jun!R405+Jul!R405+Ago!R405+Set!R405+Oct!R405+Nov!R405+Dic!R405</f>
        <v>0</v>
      </c>
      <c r="AD405" s="13">
        <f>+Ene!S405+Feb!S405+Mar!S405+Abr!S405+May!S405+Jun!S405+Jul!S405+Ago!S405+Set!S405+Oct!S405+Nov!S405+Dic!S405</f>
        <v>0</v>
      </c>
      <c r="AE405" s="13">
        <f t="shared" si="106"/>
        <v>0</v>
      </c>
      <c r="AF405" s="52">
        <v>0</v>
      </c>
      <c r="AG405" s="47">
        <f t="shared" si="107"/>
        <v>0</v>
      </c>
      <c r="AH405" s="14">
        <f>+Ene!T405+Feb!T405+Mar!T405+Abr!T405+May!T405+Jun!T405+Jul!T405+Ago!T405+Set!T405+Oct!T405+Nov!T405+Dic!T405</f>
        <v>0</v>
      </c>
      <c r="AI405" s="13">
        <f>+Ene!U405+Feb!U405+Mar!U405+Abr!U405+May!U405+Jun!U405+Jul!U405+Ago!U405+Set!U405+Oct!U405+Nov!U405+Dic!U405</f>
        <v>0</v>
      </c>
      <c r="AJ405" s="13">
        <f>+Ene!V405+Feb!V405+Mar!V405+Abr!V405+May!V405+Jun!V405+Jul!V405+Ago!V405+Set!V405+Oct!V405+Nov!V405+Dic!V405</f>
        <v>0</v>
      </c>
      <c r="AK405" s="13">
        <f>+Ene!W405+Feb!W405+Mar!W405+Abr!W405+May!W405+Jun!W405+Jul!W405+Ago!W405+Set!W405+Oct!W405+Nov!W405+Dic!W405</f>
        <v>0</v>
      </c>
      <c r="AL405" s="13">
        <f t="shared" si="108"/>
        <v>0</v>
      </c>
      <c r="AM405" s="56">
        <f t="shared" si="109"/>
        <v>16.83566085997554</v>
      </c>
      <c r="AN405" s="47">
        <f t="shared" si="110"/>
        <v>0</v>
      </c>
      <c r="AO405" s="62">
        <f t="shared" si="111"/>
        <v>12.835660859975539</v>
      </c>
      <c r="AP405" s="40">
        <f>+Ene!X405+Feb!W405+Mar!W405+Abr!W405+May!W405+Jun!W405+Jul!W405+Ago!W405+Set!W405+Oct!W405+Nov!W405+Dic!W405</f>
        <v>0</v>
      </c>
      <c r="AQ405" s="59">
        <f t="shared" si="112"/>
        <v>0</v>
      </c>
      <c r="AR405" s="8">
        <f>+Ene!Y405+Feb!Y405+Mar!Y405+Abr!Y405+May!Y405+Jun!Y405+Jul!Y405+Ago!Y405+Set!Y405+Oct!Y405+Nov!Y405+Dic!Y405</f>
        <v>0</v>
      </c>
      <c r="AS405" s="59">
        <f t="shared" si="113"/>
        <v>0</v>
      </c>
      <c r="AT405" s="13">
        <f>+Ene!AA405+Feb!AA405+Mar!AA405+Abr!AA405+May!AA405+Jun!AA405+Jul!AA405+Ago!AA405+Set!AA405+Oct!AA405+Nov!AA405+Dic!AA405</f>
        <v>0</v>
      </c>
      <c r="AU405" s="13">
        <f>+Ene!AB405+Feb!AB405+Mar!AB405+Abr!AB405+May!AB405+Jun!AB405+Jul!AB405+Ago!AB405+Set!AB405+Oct!AB405+Nov!AB405+Dic!AB405</f>
        <v>0</v>
      </c>
      <c r="AV405" s="13">
        <f>+Ene!AC405+Feb!AC405+Mar!AC405+Abr!AC405+May!AC405+Jun!AC405+Jul!AC405+Ago!AC405+Set!AC405+Oct!AC405+Nov!AC405+Dic!AC405</f>
        <v>0</v>
      </c>
      <c r="AW405" s="14">
        <f t="shared" si="114"/>
        <v>0</v>
      </c>
      <c r="AX405" s="56">
        <f t="shared" si="115"/>
        <v>16.83566085997554</v>
      </c>
      <c r="AY405" s="47">
        <f t="shared" si="116"/>
        <v>0</v>
      </c>
    </row>
    <row r="406" spans="1:51" s="9" customFormat="1" ht="10.199999999999999" x14ac:dyDescent="0.2">
      <c r="A406" s="79" t="s">
        <v>272</v>
      </c>
      <c r="B406" s="79" t="s">
        <v>95</v>
      </c>
      <c r="C406" s="80">
        <v>404</v>
      </c>
      <c r="D406" s="79" t="s">
        <v>272</v>
      </c>
      <c r="E406" s="79" t="s">
        <v>272</v>
      </c>
      <c r="F406" s="79" t="s">
        <v>95</v>
      </c>
      <c r="G406" s="81" t="s">
        <v>573</v>
      </c>
      <c r="H406" s="85">
        <v>25127</v>
      </c>
      <c r="I406" s="84" t="s">
        <v>482</v>
      </c>
      <c r="J406" s="54">
        <v>10</v>
      </c>
      <c r="K406" s="54">
        <v>10</v>
      </c>
      <c r="L406" s="54">
        <v>5.280727986975096</v>
      </c>
      <c r="M406" s="54">
        <v>5.8300235695446085</v>
      </c>
      <c r="N406" s="54">
        <v>11.110751556519705</v>
      </c>
      <c r="O406" s="54">
        <v>21.110751556519705</v>
      </c>
      <c r="P406" s="40">
        <f>+Ene!J406+Feb!J406+Mar!J406+Abr!J406+May!J406+Jun!J406+Jul!J406+Ago!J406+Set!J406+Oct!J406+Nov!J406+Dic!J406</f>
        <v>0</v>
      </c>
      <c r="Q406" s="8">
        <f>+Ene!K406+Feb!K406+Mar!K406+Abr!K406+May!K406+Jun!K406+Jul!K406+Ago!K406+Set!K406+Oct!K406+Nov!K406+Dic!K406</f>
        <v>0</v>
      </c>
      <c r="R406" s="42">
        <f>+Ene!L406+Feb!L406+Mar!L406+Abr!L406+May!L406+Jun!L406+Jul!L406+Ago!L406+Set!L406+Oct!L406+Nov!L406+Dic!L406</f>
        <v>0</v>
      </c>
      <c r="S406" s="54">
        <f t="shared" si="101"/>
        <v>10</v>
      </c>
      <c r="T406" s="51">
        <f t="shared" si="102"/>
        <v>0</v>
      </c>
      <c r="U406" s="14">
        <f>+Ene!M406+Feb!M406+Mar!M406+Abr!M406+May!M406+Jun!M406+Jul!M406+Ago!M406+Set!M406+Oct!M406+Nov!M406+Dic!M406</f>
        <v>1</v>
      </c>
      <c r="V406" s="13">
        <f>+Ene!N406+Feb!N406+Mar!N406+Abr!N406+May!N406+Jun!N406+Jul!N406+Ago!N406+Set!N406+Oct!N406+Nov!N406+Dic!N406</f>
        <v>2</v>
      </c>
      <c r="W406" s="13">
        <f>+Ene!O406+Feb!O406+Mar!O406+Abr!O406+May!O406+Jun!O406+Jul!O406+Ago!O406+Set!O406+Oct!O406+Nov!O406+Dic!O406</f>
        <v>2</v>
      </c>
      <c r="X406" s="13">
        <f t="shared" si="103"/>
        <v>5</v>
      </c>
      <c r="Y406" s="56">
        <f t="shared" si="104"/>
        <v>21.110751556519705</v>
      </c>
      <c r="Z406" s="47">
        <f t="shared" si="105"/>
        <v>23.68461391160578</v>
      </c>
      <c r="AA406" s="14">
        <f>+Ene!P406+Feb!P406+Mar!P406+Abr!P406+May!P406+Jun!P406+Jul!P406+Ago!P406+Set!P406+Oct!P406+Nov!P406+Dic!P406</f>
        <v>0</v>
      </c>
      <c r="AB406" s="13">
        <f>+Ene!Q406+Feb!Q406+Mar!Q406+Abr!Q406+May!Q406+Jun!Q406+Jul!Q406+Ago!Q406+Set!Q406+Oct!Q406+Nov!Q406+Dic!Q406</f>
        <v>0</v>
      </c>
      <c r="AC406" s="13">
        <f>+Ene!R406+Feb!R406+Mar!R406+Abr!R406+May!R406+Jun!R406+Jul!R406+Ago!R406+Set!R406+Oct!R406+Nov!R406+Dic!R406</f>
        <v>6</v>
      </c>
      <c r="AD406" s="13">
        <f>+Ene!S406+Feb!S406+Mar!S406+Abr!S406+May!S406+Jun!S406+Jul!S406+Ago!S406+Set!S406+Oct!S406+Nov!S406+Dic!S406</f>
        <v>3</v>
      </c>
      <c r="AE406" s="13">
        <f t="shared" si="106"/>
        <v>9</v>
      </c>
      <c r="AF406" s="52">
        <v>0</v>
      </c>
      <c r="AG406" s="47">
        <f t="shared" si="107"/>
        <v>0</v>
      </c>
      <c r="AH406" s="14">
        <f>+Ene!T406+Feb!T406+Mar!T406+Abr!T406+May!T406+Jun!T406+Jul!T406+Ago!T406+Set!T406+Oct!T406+Nov!T406+Dic!T406</f>
        <v>0</v>
      </c>
      <c r="AI406" s="13">
        <f>+Ene!U406+Feb!U406+Mar!U406+Abr!U406+May!U406+Jun!U406+Jul!U406+Ago!U406+Set!U406+Oct!U406+Nov!U406+Dic!U406</f>
        <v>0</v>
      </c>
      <c r="AJ406" s="13">
        <f>+Ene!V406+Feb!V406+Mar!V406+Abr!V406+May!V406+Jun!V406+Jul!V406+Ago!V406+Set!V406+Oct!V406+Nov!V406+Dic!V406</f>
        <v>0</v>
      </c>
      <c r="AK406" s="13">
        <f>+Ene!W406+Feb!W406+Mar!W406+Abr!W406+May!W406+Jun!W406+Jul!W406+Ago!W406+Set!W406+Oct!W406+Nov!W406+Dic!W406</f>
        <v>0</v>
      </c>
      <c r="AL406" s="13">
        <f t="shared" si="108"/>
        <v>0</v>
      </c>
      <c r="AM406" s="56">
        <f t="shared" si="109"/>
        <v>21.110751556519705</v>
      </c>
      <c r="AN406" s="47">
        <f t="shared" si="110"/>
        <v>0</v>
      </c>
      <c r="AO406" s="62">
        <f t="shared" si="111"/>
        <v>11.110751556519705</v>
      </c>
      <c r="AP406" s="40">
        <f>+Ene!X406+Feb!W406+Mar!W406+Abr!W406+May!W406+Jun!W406+Jul!W406+Ago!W406+Set!W406+Oct!W406+Nov!W406+Dic!W406</f>
        <v>0</v>
      </c>
      <c r="AQ406" s="59">
        <f t="shared" si="112"/>
        <v>0</v>
      </c>
      <c r="AR406" s="8">
        <f>+Ene!Y406+Feb!Y406+Mar!Y406+Abr!Y406+May!Y406+Jun!Y406+Jul!Y406+Ago!Y406+Set!Y406+Oct!Y406+Nov!Y406+Dic!Y406</f>
        <v>0</v>
      </c>
      <c r="AS406" s="59">
        <f t="shared" si="113"/>
        <v>0</v>
      </c>
      <c r="AT406" s="13">
        <f>+Ene!AA406+Feb!AA406+Mar!AA406+Abr!AA406+May!AA406+Jun!AA406+Jul!AA406+Ago!AA406+Set!AA406+Oct!AA406+Nov!AA406+Dic!AA406</f>
        <v>0</v>
      </c>
      <c r="AU406" s="13">
        <f>+Ene!AB406+Feb!AB406+Mar!AB406+Abr!AB406+May!AB406+Jun!AB406+Jul!AB406+Ago!AB406+Set!AB406+Oct!AB406+Nov!AB406+Dic!AB406</f>
        <v>0</v>
      </c>
      <c r="AV406" s="13">
        <f>+Ene!AC406+Feb!AC406+Mar!AC406+Abr!AC406+May!AC406+Jun!AC406+Jul!AC406+Ago!AC406+Set!AC406+Oct!AC406+Nov!AC406+Dic!AC406</f>
        <v>0</v>
      </c>
      <c r="AW406" s="14">
        <f t="shared" si="114"/>
        <v>0</v>
      </c>
      <c r="AX406" s="56">
        <f t="shared" si="115"/>
        <v>21.110751556519705</v>
      </c>
      <c r="AY406" s="47">
        <f t="shared" si="116"/>
        <v>0</v>
      </c>
    </row>
    <row r="407" spans="1:51" s="9" customFormat="1" ht="10.199999999999999" x14ac:dyDescent="0.2">
      <c r="A407" s="79" t="s">
        <v>272</v>
      </c>
      <c r="B407" s="79" t="s">
        <v>95</v>
      </c>
      <c r="C407" s="80">
        <v>404</v>
      </c>
      <c r="D407" s="79" t="s">
        <v>272</v>
      </c>
      <c r="E407" s="79" t="s">
        <v>272</v>
      </c>
      <c r="F407" s="79" t="s">
        <v>95</v>
      </c>
      <c r="G407" s="81" t="s">
        <v>264</v>
      </c>
      <c r="H407" s="85">
        <v>26287</v>
      </c>
      <c r="I407" s="84" t="s">
        <v>485</v>
      </c>
      <c r="J407" s="54">
        <v>3</v>
      </c>
      <c r="K407" s="54">
        <v>3</v>
      </c>
      <c r="L407" s="54">
        <v>4.5754083234013914</v>
      </c>
      <c r="M407" s="54">
        <v>5.0513373215802595</v>
      </c>
      <c r="N407" s="54">
        <v>9.62674564498165</v>
      </c>
      <c r="O407" s="54">
        <v>12.62674564498165</v>
      </c>
      <c r="P407" s="40">
        <f>+Ene!J407+Feb!J407+Mar!J407+Abr!J407+May!J407+Jun!J407+Jul!J407+Ago!J407+Set!J407+Oct!J407+Nov!J407+Dic!J407</f>
        <v>0</v>
      </c>
      <c r="Q407" s="8">
        <f>+Ene!K407+Feb!K407+Mar!K407+Abr!K407+May!K407+Jun!K407+Jul!K407+Ago!K407+Set!K407+Oct!K407+Nov!K407+Dic!K407</f>
        <v>0</v>
      </c>
      <c r="R407" s="42">
        <f>+Ene!L407+Feb!L407+Mar!L407+Abr!L407+May!L407+Jun!L407+Jul!L407+Ago!L407+Set!L407+Oct!L407+Nov!L407+Dic!L407</f>
        <v>0</v>
      </c>
      <c r="S407" s="54">
        <f t="shared" si="101"/>
        <v>3</v>
      </c>
      <c r="T407" s="51">
        <f t="shared" si="102"/>
        <v>0</v>
      </c>
      <c r="U407" s="14">
        <f>+Ene!M407+Feb!M407+Mar!M407+Abr!M407+May!M407+Jun!M407+Jul!M407+Ago!M407+Set!M407+Oct!M407+Nov!M407+Dic!M407</f>
        <v>0</v>
      </c>
      <c r="V407" s="13">
        <f>+Ene!N407+Feb!N407+Mar!N407+Abr!N407+May!N407+Jun!N407+Jul!N407+Ago!N407+Set!N407+Oct!N407+Nov!N407+Dic!N407</f>
        <v>0</v>
      </c>
      <c r="W407" s="13">
        <f>+Ene!O407+Feb!O407+Mar!O407+Abr!O407+May!O407+Jun!O407+Jul!O407+Ago!O407+Set!O407+Oct!O407+Nov!O407+Dic!O407</f>
        <v>0</v>
      </c>
      <c r="X407" s="13">
        <f t="shared" si="103"/>
        <v>0</v>
      </c>
      <c r="Y407" s="56">
        <f t="shared" si="104"/>
        <v>12.62674564498165</v>
      </c>
      <c r="Z407" s="47">
        <f t="shared" si="105"/>
        <v>0</v>
      </c>
      <c r="AA407" s="14">
        <f>+Ene!P407+Feb!P407+Mar!P407+Abr!P407+May!P407+Jun!P407+Jul!P407+Ago!P407+Set!P407+Oct!P407+Nov!P407+Dic!P407</f>
        <v>0</v>
      </c>
      <c r="AB407" s="13">
        <f>+Ene!Q407+Feb!Q407+Mar!Q407+Abr!Q407+May!Q407+Jun!Q407+Jul!Q407+Ago!Q407+Set!Q407+Oct!Q407+Nov!Q407+Dic!Q407</f>
        <v>0</v>
      </c>
      <c r="AC407" s="13">
        <f>+Ene!R407+Feb!R407+Mar!R407+Abr!R407+May!R407+Jun!R407+Jul!R407+Ago!R407+Set!R407+Oct!R407+Nov!R407+Dic!R407</f>
        <v>0</v>
      </c>
      <c r="AD407" s="13">
        <f>+Ene!S407+Feb!S407+Mar!S407+Abr!S407+May!S407+Jun!S407+Jul!S407+Ago!S407+Set!S407+Oct!S407+Nov!S407+Dic!S407</f>
        <v>0</v>
      </c>
      <c r="AE407" s="13">
        <f t="shared" si="106"/>
        <v>0</v>
      </c>
      <c r="AF407" s="52">
        <v>0</v>
      </c>
      <c r="AG407" s="47">
        <f t="shared" si="107"/>
        <v>0</v>
      </c>
      <c r="AH407" s="14">
        <f>+Ene!T407+Feb!T407+Mar!T407+Abr!T407+May!T407+Jun!T407+Jul!T407+Ago!T407+Set!T407+Oct!T407+Nov!T407+Dic!T407</f>
        <v>0</v>
      </c>
      <c r="AI407" s="13">
        <f>+Ene!U407+Feb!U407+Mar!U407+Abr!U407+May!U407+Jun!U407+Jul!U407+Ago!U407+Set!U407+Oct!U407+Nov!U407+Dic!U407</f>
        <v>0</v>
      </c>
      <c r="AJ407" s="13">
        <f>+Ene!V407+Feb!V407+Mar!V407+Abr!V407+May!V407+Jun!V407+Jul!V407+Ago!V407+Set!V407+Oct!V407+Nov!V407+Dic!V407</f>
        <v>0</v>
      </c>
      <c r="AK407" s="13">
        <f>+Ene!W407+Feb!W407+Mar!W407+Abr!W407+May!W407+Jun!W407+Jul!W407+Ago!W407+Set!W407+Oct!W407+Nov!W407+Dic!W407</f>
        <v>0</v>
      </c>
      <c r="AL407" s="13">
        <f t="shared" si="108"/>
        <v>0</v>
      </c>
      <c r="AM407" s="56">
        <f t="shared" si="109"/>
        <v>12.62674564498165</v>
      </c>
      <c r="AN407" s="47">
        <f t="shared" si="110"/>
        <v>0</v>
      </c>
      <c r="AO407" s="62">
        <f t="shared" si="111"/>
        <v>9.62674564498165</v>
      </c>
      <c r="AP407" s="40">
        <f>+Ene!X407+Feb!W407+Mar!W407+Abr!W407+May!W407+Jun!W407+Jul!W407+Ago!W407+Set!W407+Oct!W407+Nov!W407+Dic!W407</f>
        <v>0</v>
      </c>
      <c r="AQ407" s="59">
        <f t="shared" si="112"/>
        <v>0</v>
      </c>
      <c r="AR407" s="8">
        <f>+Ene!Y407+Feb!Y407+Mar!Y407+Abr!Y407+May!Y407+Jun!Y407+Jul!Y407+Ago!Y407+Set!Y407+Oct!Y407+Nov!Y407+Dic!Y407</f>
        <v>0</v>
      </c>
      <c r="AS407" s="59">
        <f t="shared" si="113"/>
        <v>0</v>
      </c>
      <c r="AT407" s="13">
        <f>+Ene!AA407+Feb!AA407+Mar!AA407+Abr!AA407+May!AA407+Jun!AA407+Jul!AA407+Ago!AA407+Set!AA407+Oct!AA407+Nov!AA407+Dic!AA407</f>
        <v>0</v>
      </c>
      <c r="AU407" s="13">
        <f>+Ene!AB407+Feb!AB407+Mar!AB407+Abr!AB407+May!AB407+Jun!AB407+Jul!AB407+Ago!AB407+Set!AB407+Oct!AB407+Nov!AB407+Dic!AB407</f>
        <v>0</v>
      </c>
      <c r="AV407" s="13">
        <f>+Ene!AC407+Feb!AC407+Mar!AC407+Abr!AC407+May!AC407+Jun!AC407+Jul!AC407+Ago!AC407+Set!AC407+Oct!AC407+Nov!AC407+Dic!AC407</f>
        <v>0</v>
      </c>
      <c r="AW407" s="14">
        <f t="shared" si="114"/>
        <v>0</v>
      </c>
      <c r="AX407" s="56">
        <f t="shared" si="115"/>
        <v>12.62674564498165</v>
      </c>
      <c r="AY407" s="47">
        <f t="shared" si="116"/>
        <v>0</v>
      </c>
    </row>
    <row r="408" spans="1:51" s="9" customFormat="1" ht="10.199999999999999" x14ac:dyDescent="0.2">
      <c r="A408" s="79" t="s">
        <v>272</v>
      </c>
      <c r="B408" s="79" t="s">
        <v>22</v>
      </c>
      <c r="C408" s="80">
        <v>404</v>
      </c>
      <c r="D408" s="79" t="s">
        <v>272</v>
      </c>
      <c r="E408" s="79" t="s">
        <v>272</v>
      </c>
      <c r="F408" s="79" t="s">
        <v>22</v>
      </c>
      <c r="G408" s="81" t="s">
        <v>251</v>
      </c>
      <c r="H408" s="85">
        <v>235</v>
      </c>
      <c r="I408" s="84" t="s">
        <v>486</v>
      </c>
      <c r="J408" s="54">
        <v>280</v>
      </c>
      <c r="K408" s="54">
        <v>280</v>
      </c>
      <c r="L408" s="54">
        <v>268.12420525836603</v>
      </c>
      <c r="M408" s="54">
        <v>249.88710301937442</v>
      </c>
      <c r="N408" s="54">
        <v>518.01130827774045</v>
      </c>
      <c r="O408" s="54">
        <v>798.01130827774045</v>
      </c>
      <c r="P408" s="40">
        <f>+Ene!J408+Feb!J408+Mar!J408+Abr!J408+May!J408+Jun!J408+Jul!J408+Ago!J408+Set!J408+Oct!J408+Nov!J408+Dic!J408</f>
        <v>50</v>
      </c>
      <c r="Q408" s="8">
        <f>+Ene!K408+Feb!K408+Mar!K408+Abr!K408+May!K408+Jun!K408+Jul!K408+Ago!K408+Set!K408+Oct!K408+Nov!K408+Dic!K408</f>
        <v>50</v>
      </c>
      <c r="R408" s="42">
        <f>+Ene!L408+Feb!L408+Mar!L408+Abr!L408+May!L408+Jun!L408+Jul!L408+Ago!L408+Set!L408+Oct!L408+Nov!L408+Dic!L408</f>
        <v>53</v>
      </c>
      <c r="S408" s="54">
        <f t="shared" si="101"/>
        <v>280</v>
      </c>
      <c r="T408" s="51">
        <f t="shared" si="102"/>
        <v>18.928571428571427</v>
      </c>
      <c r="U408" s="14">
        <f>+Ene!M408+Feb!M408+Mar!M408+Abr!M408+May!M408+Jun!M408+Jul!M408+Ago!M408+Set!M408+Oct!M408+Nov!M408+Dic!M408</f>
        <v>47</v>
      </c>
      <c r="V408" s="13">
        <f>+Ene!N408+Feb!N408+Mar!N408+Abr!N408+May!N408+Jun!N408+Jul!N408+Ago!N408+Set!N408+Oct!N408+Nov!N408+Dic!N408</f>
        <v>29</v>
      </c>
      <c r="W408" s="13">
        <f>+Ene!O408+Feb!O408+Mar!O408+Abr!O408+May!O408+Jun!O408+Jul!O408+Ago!O408+Set!O408+Oct!O408+Nov!O408+Dic!O408</f>
        <v>36</v>
      </c>
      <c r="X408" s="13">
        <f t="shared" si="103"/>
        <v>112</v>
      </c>
      <c r="Y408" s="56">
        <f t="shared" si="104"/>
        <v>798.01130827774045</v>
      </c>
      <c r="Z408" s="47">
        <f t="shared" si="105"/>
        <v>14.034888834058906</v>
      </c>
      <c r="AA408" s="14">
        <f>+Ene!P408+Feb!P408+Mar!P408+Abr!P408+May!P408+Jun!P408+Jul!P408+Ago!P408+Set!P408+Oct!P408+Nov!P408+Dic!P408</f>
        <v>6</v>
      </c>
      <c r="AB408" s="13">
        <f>+Ene!Q408+Feb!Q408+Mar!Q408+Abr!Q408+May!Q408+Jun!Q408+Jul!Q408+Ago!Q408+Set!Q408+Oct!Q408+Nov!Q408+Dic!Q408</f>
        <v>45</v>
      </c>
      <c r="AC408" s="13">
        <f>+Ene!R408+Feb!R408+Mar!R408+Abr!R408+May!R408+Jun!R408+Jul!R408+Ago!R408+Set!R408+Oct!R408+Nov!R408+Dic!R408</f>
        <v>129</v>
      </c>
      <c r="AD408" s="13">
        <f>+Ene!S408+Feb!S408+Mar!S408+Abr!S408+May!S408+Jun!S408+Jul!S408+Ago!S408+Set!S408+Oct!S408+Nov!S408+Dic!S408</f>
        <v>73</v>
      </c>
      <c r="AE408" s="13">
        <f t="shared" si="106"/>
        <v>253</v>
      </c>
      <c r="AF408" s="52">
        <v>0</v>
      </c>
      <c r="AG408" s="47">
        <f t="shared" si="107"/>
        <v>0</v>
      </c>
      <c r="AH408" s="14">
        <f>+Ene!T408+Feb!T408+Mar!T408+Abr!T408+May!T408+Jun!T408+Jul!T408+Ago!T408+Set!T408+Oct!T408+Nov!T408+Dic!T408</f>
        <v>59</v>
      </c>
      <c r="AI408" s="13">
        <f>+Ene!U408+Feb!U408+Mar!U408+Abr!U408+May!U408+Jun!U408+Jul!U408+Ago!U408+Set!U408+Oct!U408+Nov!U408+Dic!U408</f>
        <v>33</v>
      </c>
      <c r="AJ408" s="13">
        <f>+Ene!V408+Feb!V408+Mar!V408+Abr!V408+May!V408+Jun!V408+Jul!V408+Ago!V408+Set!V408+Oct!V408+Nov!V408+Dic!V408</f>
        <v>10</v>
      </c>
      <c r="AK408" s="13">
        <f>+Ene!W408+Feb!W408+Mar!W408+Abr!W408+May!W408+Jun!W408+Jul!W408+Ago!W408+Set!W408+Oct!W408+Nov!W408+Dic!W408</f>
        <v>14</v>
      </c>
      <c r="AL408" s="13">
        <f t="shared" si="108"/>
        <v>116</v>
      </c>
      <c r="AM408" s="56">
        <f t="shared" si="109"/>
        <v>798.01130827774045</v>
      </c>
      <c r="AN408" s="47">
        <f t="shared" si="110"/>
        <v>14.536134863846724</v>
      </c>
      <c r="AO408" s="62">
        <f t="shared" si="111"/>
        <v>518.01130827774045</v>
      </c>
      <c r="AP408" s="40">
        <f>+Ene!X408+Feb!W408+Mar!W408+Abr!W408+May!W408+Jun!W408+Jul!W408+Ago!W408+Set!W408+Oct!W408+Nov!W408+Dic!W408</f>
        <v>0</v>
      </c>
      <c r="AQ408" s="59">
        <f t="shared" si="112"/>
        <v>0</v>
      </c>
      <c r="AR408" s="8">
        <f>+Ene!Y408+Feb!Y408+Mar!Y408+Abr!Y408+May!Y408+Jun!Y408+Jul!Y408+Ago!Y408+Set!Y408+Oct!Y408+Nov!Y408+Dic!Y408</f>
        <v>0</v>
      </c>
      <c r="AS408" s="59">
        <f t="shared" si="113"/>
        <v>0</v>
      </c>
      <c r="AT408" s="13">
        <f>+Ene!AA408+Feb!AA408+Mar!AA408+Abr!AA408+May!AA408+Jun!AA408+Jul!AA408+Ago!AA408+Set!AA408+Oct!AA408+Nov!AA408+Dic!AA408</f>
        <v>1</v>
      </c>
      <c r="AU408" s="13">
        <f>+Ene!AB408+Feb!AB408+Mar!AB408+Abr!AB408+May!AB408+Jun!AB408+Jul!AB408+Ago!AB408+Set!AB408+Oct!AB408+Nov!AB408+Dic!AB408</f>
        <v>0</v>
      </c>
      <c r="AV408" s="13">
        <f>+Ene!AC408+Feb!AC408+Mar!AC408+Abr!AC408+May!AC408+Jun!AC408+Jul!AC408+Ago!AC408+Set!AC408+Oct!AC408+Nov!AC408+Dic!AC408</f>
        <v>1</v>
      </c>
      <c r="AW408" s="14">
        <f t="shared" si="114"/>
        <v>2</v>
      </c>
      <c r="AX408" s="56">
        <f t="shared" si="115"/>
        <v>798.01130827774045</v>
      </c>
      <c r="AY408" s="47">
        <f t="shared" si="116"/>
        <v>0.25062301489390904</v>
      </c>
    </row>
    <row r="409" spans="1:51" s="9" customFormat="1" ht="20.399999999999999" x14ac:dyDescent="0.2">
      <c r="A409" s="79" t="s">
        <v>272</v>
      </c>
      <c r="B409" s="79" t="s">
        <v>22</v>
      </c>
      <c r="C409" s="80">
        <v>404</v>
      </c>
      <c r="D409" s="79" t="s">
        <v>272</v>
      </c>
      <c r="E409" s="79" t="s">
        <v>272</v>
      </c>
      <c r="F409" s="79" t="s">
        <v>22</v>
      </c>
      <c r="G409" s="81" t="s">
        <v>263</v>
      </c>
      <c r="H409" s="85">
        <v>27082</v>
      </c>
      <c r="I409" s="86" t="s">
        <v>625</v>
      </c>
      <c r="J409" s="54">
        <v>0</v>
      </c>
      <c r="K409" s="54">
        <v>0</v>
      </c>
      <c r="L409" s="54">
        <v>0</v>
      </c>
      <c r="M409" s="54">
        <v>0</v>
      </c>
      <c r="N409" s="54">
        <v>0</v>
      </c>
      <c r="O409" s="54">
        <v>0</v>
      </c>
      <c r="P409" s="40">
        <f>+Ene!J409+Feb!J409+Mar!J409+Abr!J409+May!J409+Jun!J409+Jul!J409+Ago!J409+Set!J409+Oct!J409+Nov!J409+Dic!J409</f>
        <v>0</v>
      </c>
      <c r="Q409" s="8">
        <f>+Ene!K409+Feb!K409+Mar!K409+Abr!K409+May!K409+Jun!K409+Jul!K409+Ago!K409+Set!K409+Oct!K409+Nov!K409+Dic!K409</f>
        <v>0</v>
      </c>
      <c r="R409" s="42">
        <f>+Ene!L409+Feb!L409+Mar!L409+Abr!L409+May!L409+Jun!L409+Jul!L409+Ago!L409+Set!L409+Oct!L409+Nov!L409+Dic!L409</f>
        <v>0</v>
      </c>
      <c r="S409" s="54">
        <f t="shared" si="101"/>
        <v>0</v>
      </c>
      <c r="T409" s="51">
        <f t="shared" si="102"/>
        <v>0</v>
      </c>
      <c r="U409" s="14">
        <f>+Ene!M409+Feb!M409+Mar!M409+Abr!M409+May!M409+Jun!M409+Jul!M409+Ago!M409+Set!M409+Oct!M409+Nov!M409+Dic!M409</f>
        <v>0</v>
      </c>
      <c r="V409" s="13">
        <f>+Ene!N409+Feb!N409+Mar!N409+Abr!N409+May!N409+Jun!N409+Jul!N409+Ago!N409+Set!N409+Oct!N409+Nov!N409+Dic!N409</f>
        <v>0</v>
      </c>
      <c r="W409" s="13">
        <f>+Ene!O409+Feb!O409+Mar!O409+Abr!O409+May!O409+Jun!O409+Jul!O409+Ago!O409+Set!O409+Oct!O409+Nov!O409+Dic!O409</f>
        <v>0</v>
      </c>
      <c r="X409" s="13">
        <f t="shared" si="103"/>
        <v>0</v>
      </c>
      <c r="Y409" s="56">
        <f t="shared" si="104"/>
        <v>0</v>
      </c>
      <c r="Z409" s="47">
        <f t="shared" si="105"/>
        <v>0</v>
      </c>
      <c r="AA409" s="14">
        <f>+Ene!P409+Feb!P409+Mar!P409+Abr!P409+May!P409+Jun!P409+Jul!P409+Ago!P409+Set!P409+Oct!P409+Nov!P409+Dic!P409</f>
        <v>0</v>
      </c>
      <c r="AB409" s="13">
        <f>+Ene!Q409+Feb!Q409+Mar!Q409+Abr!Q409+May!Q409+Jun!Q409+Jul!Q409+Ago!Q409+Set!Q409+Oct!Q409+Nov!Q409+Dic!Q409</f>
        <v>0</v>
      </c>
      <c r="AC409" s="13">
        <f>+Ene!R409+Feb!R409+Mar!R409+Abr!R409+May!R409+Jun!R409+Jul!R409+Ago!R409+Set!R409+Oct!R409+Nov!R409+Dic!R409</f>
        <v>0</v>
      </c>
      <c r="AD409" s="13">
        <f>+Ene!S409+Feb!S409+Mar!S409+Abr!S409+May!S409+Jun!S409+Jul!S409+Ago!S409+Set!S409+Oct!S409+Nov!S409+Dic!S409</f>
        <v>0</v>
      </c>
      <c r="AE409" s="13">
        <f t="shared" si="106"/>
        <v>0</v>
      </c>
      <c r="AF409" s="52">
        <v>0</v>
      </c>
      <c r="AG409" s="47">
        <f t="shared" si="107"/>
        <v>0</v>
      </c>
      <c r="AH409" s="14">
        <f>+Ene!T409+Feb!T409+Mar!T409+Abr!T409+May!T409+Jun!T409+Jul!T409+Ago!T409+Set!T409+Oct!T409+Nov!T409+Dic!T409</f>
        <v>0</v>
      </c>
      <c r="AI409" s="13">
        <f>+Ene!U409+Feb!U409+Mar!U409+Abr!U409+May!U409+Jun!U409+Jul!U409+Ago!U409+Set!U409+Oct!U409+Nov!U409+Dic!U409</f>
        <v>0</v>
      </c>
      <c r="AJ409" s="13">
        <f>+Ene!V409+Feb!V409+Mar!V409+Abr!V409+May!V409+Jun!V409+Jul!V409+Ago!V409+Set!V409+Oct!V409+Nov!V409+Dic!V409</f>
        <v>0</v>
      </c>
      <c r="AK409" s="13">
        <f>+Ene!W409+Feb!W409+Mar!W409+Abr!W409+May!W409+Jun!W409+Jul!W409+Ago!W409+Set!W409+Oct!W409+Nov!W409+Dic!W409</f>
        <v>0</v>
      </c>
      <c r="AL409" s="13">
        <f t="shared" si="108"/>
        <v>0</v>
      </c>
      <c r="AM409" s="56">
        <f t="shared" si="109"/>
        <v>0</v>
      </c>
      <c r="AN409" s="47">
        <f t="shared" si="110"/>
        <v>0</v>
      </c>
      <c r="AO409" s="62">
        <f t="shared" si="111"/>
        <v>0</v>
      </c>
      <c r="AP409" s="40">
        <f>+Ene!X409+Feb!W409+Mar!W409+Abr!W409+May!W409+Jun!W409+Jul!W409+Ago!W409+Set!W409+Oct!W409+Nov!W409+Dic!W409</f>
        <v>0</v>
      </c>
      <c r="AQ409" s="59">
        <f t="shared" si="112"/>
        <v>0</v>
      </c>
      <c r="AR409" s="8">
        <f>+Ene!Y409+Feb!Y409+Mar!Y409+Abr!Y409+May!Y409+Jun!Y409+Jul!Y409+Ago!Y409+Set!Y409+Oct!Y409+Nov!Y409+Dic!Y409</f>
        <v>0</v>
      </c>
      <c r="AS409" s="59">
        <f t="shared" si="113"/>
        <v>0</v>
      </c>
      <c r="AT409" s="13">
        <f>+Ene!AA409+Feb!AA409+Mar!AA409+Abr!AA409+May!AA409+Jun!AA409+Jul!AA409+Ago!AA409+Set!AA409+Oct!AA409+Nov!AA409+Dic!AA409</f>
        <v>0</v>
      </c>
      <c r="AU409" s="13">
        <f>+Ene!AB409+Feb!AB409+Mar!AB409+Abr!AB409+May!AB409+Jun!AB409+Jul!AB409+Ago!AB409+Set!AB409+Oct!AB409+Nov!AB409+Dic!AB409</f>
        <v>0</v>
      </c>
      <c r="AV409" s="13">
        <f>+Ene!AC409+Feb!AC409+Mar!AC409+Abr!AC409+May!AC409+Jun!AC409+Jul!AC409+Ago!AC409+Set!AC409+Oct!AC409+Nov!AC409+Dic!AC409</f>
        <v>0</v>
      </c>
      <c r="AW409" s="14">
        <f t="shared" si="114"/>
        <v>0</v>
      </c>
      <c r="AX409" s="56">
        <f t="shared" si="115"/>
        <v>0</v>
      </c>
      <c r="AY409" s="47">
        <f t="shared" si="116"/>
        <v>0</v>
      </c>
    </row>
    <row r="410" spans="1:51" s="9" customFormat="1" ht="10.199999999999999" x14ac:dyDescent="0.2">
      <c r="A410" s="79" t="s">
        <v>272</v>
      </c>
      <c r="B410" s="79" t="s">
        <v>22</v>
      </c>
      <c r="C410" s="80">
        <v>404</v>
      </c>
      <c r="D410" s="79" t="s">
        <v>272</v>
      </c>
      <c r="E410" s="79" t="s">
        <v>272</v>
      </c>
      <c r="F410" s="79" t="s">
        <v>22</v>
      </c>
      <c r="G410" s="81" t="s">
        <v>264</v>
      </c>
      <c r="H410" s="85">
        <v>236</v>
      </c>
      <c r="I410" s="84" t="s">
        <v>487</v>
      </c>
      <c r="J410" s="54">
        <v>13</v>
      </c>
      <c r="K410" s="54">
        <v>13</v>
      </c>
      <c r="L410" s="54">
        <v>26.787027306397022</v>
      </c>
      <c r="M410" s="54">
        <v>24.965044262401857</v>
      </c>
      <c r="N410" s="54">
        <v>51.752071568798883</v>
      </c>
      <c r="O410" s="54">
        <v>64.752071568798883</v>
      </c>
      <c r="P410" s="40">
        <f>+Ene!J410+Feb!J410+Mar!J410+Abr!J410+May!J410+Jun!J410+Jul!J410+Ago!J410+Set!J410+Oct!J410+Nov!J410+Dic!J410</f>
        <v>0</v>
      </c>
      <c r="Q410" s="8">
        <f>+Ene!K410+Feb!K410+Mar!K410+Abr!K410+May!K410+Jun!K410+Jul!K410+Ago!K410+Set!K410+Oct!K410+Nov!K410+Dic!K410</f>
        <v>0</v>
      </c>
      <c r="R410" s="42">
        <f>+Ene!L410+Feb!L410+Mar!L410+Abr!L410+May!L410+Jun!L410+Jul!L410+Ago!L410+Set!L410+Oct!L410+Nov!L410+Dic!L410</f>
        <v>0</v>
      </c>
      <c r="S410" s="54">
        <f t="shared" si="101"/>
        <v>13</v>
      </c>
      <c r="T410" s="51">
        <f t="shared" si="102"/>
        <v>0</v>
      </c>
      <c r="U410" s="14">
        <f>+Ene!M410+Feb!M410+Mar!M410+Abr!M410+May!M410+Jun!M410+Jul!M410+Ago!M410+Set!M410+Oct!M410+Nov!M410+Dic!M410</f>
        <v>1</v>
      </c>
      <c r="V410" s="13">
        <f>+Ene!N410+Feb!N410+Mar!N410+Abr!N410+May!N410+Jun!N410+Jul!N410+Ago!N410+Set!N410+Oct!N410+Nov!N410+Dic!N410</f>
        <v>0</v>
      </c>
      <c r="W410" s="13">
        <f>+Ene!O410+Feb!O410+Mar!O410+Abr!O410+May!O410+Jun!O410+Jul!O410+Ago!O410+Set!O410+Oct!O410+Nov!O410+Dic!O410</f>
        <v>0</v>
      </c>
      <c r="X410" s="13">
        <f t="shared" si="103"/>
        <v>1</v>
      </c>
      <c r="Y410" s="56">
        <f t="shared" si="104"/>
        <v>64.752071568798883</v>
      </c>
      <c r="Z410" s="47">
        <f t="shared" si="105"/>
        <v>1.544352135417788</v>
      </c>
      <c r="AA410" s="14">
        <f>+Ene!P410+Feb!P410+Mar!P410+Abr!P410+May!P410+Jun!P410+Jul!P410+Ago!P410+Set!P410+Oct!P410+Nov!P410+Dic!P410</f>
        <v>0</v>
      </c>
      <c r="AB410" s="13">
        <f>+Ene!Q410+Feb!Q410+Mar!Q410+Abr!Q410+May!Q410+Jun!Q410+Jul!Q410+Ago!Q410+Set!Q410+Oct!Q410+Nov!Q410+Dic!Q410</f>
        <v>1</v>
      </c>
      <c r="AC410" s="13">
        <f>+Ene!R410+Feb!R410+Mar!R410+Abr!R410+May!R410+Jun!R410+Jul!R410+Ago!R410+Set!R410+Oct!R410+Nov!R410+Dic!R410</f>
        <v>8</v>
      </c>
      <c r="AD410" s="13">
        <f>+Ene!S410+Feb!S410+Mar!S410+Abr!S410+May!S410+Jun!S410+Jul!S410+Ago!S410+Set!S410+Oct!S410+Nov!S410+Dic!S410</f>
        <v>6</v>
      </c>
      <c r="AE410" s="13">
        <f t="shared" si="106"/>
        <v>15</v>
      </c>
      <c r="AF410" s="52">
        <v>0</v>
      </c>
      <c r="AG410" s="47">
        <f t="shared" si="107"/>
        <v>0</v>
      </c>
      <c r="AH410" s="14">
        <f>+Ene!T410+Feb!T410+Mar!T410+Abr!T410+May!T410+Jun!T410+Jul!T410+Ago!T410+Set!T410+Oct!T410+Nov!T410+Dic!T410</f>
        <v>0</v>
      </c>
      <c r="AI410" s="13">
        <f>+Ene!U410+Feb!U410+Mar!U410+Abr!U410+May!U410+Jun!U410+Jul!U410+Ago!U410+Set!U410+Oct!U410+Nov!U410+Dic!U410</f>
        <v>0</v>
      </c>
      <c r="AJ410" s="13">
        <f>+Ene!V410+Feb!V410+Mar!V410+Abr!V410+May!V410+Jun!V410+Jul!V410+Ago!V410+Set!V410+Oct!V410+Nov!V410+Dic!V410</f>
        <v>0</v>
      </c>
      <c r="AK410" s="13">
        <f>+Ene!W410+Feb!W410+Mar!W410+Abr!W410+May!W410+Jun!W410+Jul!W410+Ago!W410+Set!W410+Oct!W410+Nov!W410+Dic!W410</f>
        <v>0</v>
      </c>
      <c r="AL410" s="13">
        <f t="shared" si="108"/>
        <v>0</v>
      </c>
      <c r="AM410" s="56">
        <f t="shared" si="109"/>
        <v>64.752071568798883</v>
      </c>
      <c r="AN410" s="47">
        <f t="shared" si="110"/>
        <v>0</v>
      </c>
      <c r="AO410" s="62">
        <f t="shared" si="111"/>
        <v>51.752071568798883</v>
      </c>
      <c r="AP410" s="40">
        <f>+Ene!X410+Feb!W410+Mar!W410+Abr!W410+May!W410+Jun!W410+Jul!W410+Ago!W410+Set!W410+Oct!W410+Nov!W410+Dic!W410</f>
        <v>0</v>
      </c>
      <c r="AQ410" s="59">
        <f t="shared" si="112"/>
        <v>0</v>
      </c>
      <c r="AR410" s="8">
        <f>+Ene!Y410+Feb!Y410+Mar!Y410+Abr!Y410+May!Y410+Jun!Y410+Jul!Y410+Ago!Y410+Set!Y410+Oct!Y410+Nov!Y410+Dic!Y410</f>
        <v>0</v>
      </c>
      <c r="AS410" s="59">
        <f t="shared" si="113"/>
        <v>0</v>
      </c>
      <c r="AT410" s="13">
        <f>+Ene!AA410+Feb!AA410+Mar!AA410+Abr!AA410+May!AA410+Jun!AA410+Jul!AA410+Ago!AA410+Set!AA410+Oct!AA410+Nov!AA410+Dic!AA410</f>
        <v>0</v>
      </c>
      <c r="AU410" s="13">
        <f>+Ene!AB410+Feb!AB410+Mar!AB410+Abr!AB410+May!AB410+Jun!AB410+Jul!AB410+Ago!AB410+Set!AB410+Oct!AB410+Nov!AB410+Dic!AB410</f>
        <v>0</v>
      </c>
      <c r="AV410" s="13">
        <f>+Ene!AC410+Feb!AC410+Mar!AC410+Abr!AC410+May!AC410+Jun!AC410+Jul!AC410+Ago!AC410+Set!AC410+Oct!AC410+Nov!AC410+Dic!AC410</f>
        <v>0</v>
      </c>
      <c r="AW410" s="14">
        <f t="shared" si="114"/>
        <v>0</v>
      </c>
      <c r="AX410" s="56">
        <f t="shared" si="115"/>
        <v>64.752071568798883</v>
      </c>
      <c r="AY410" s="47">
        <f t="shared" si="116"/>
        <v>0</v>
      </c>
    </row>
    <row r="411" spans="1:51" s="9" customFormat="1" ht="10.199999999999999" x14ac:dyDescent="0.2">
      <c r="A411" s="79" t="s">
        <v>272</v>
      </c>
      <c r="B411" s="79" t="s">
        <v>22</v>
      </c>
      <c r="C411" s="80">
        <v>404</v>
      </c>
      <c r="D411" s="79" t="s">
        <v>272</v>
      </c>
      <c r="E411" s="79" t="s">
        <v>272</v>
      </c>
      <c r="F411" s="79" t="s">
        <v>22</v>
      </c>
      <c r="G411" s="81" t="s">
        <v>264</v>
      </c>
      <c r="H411" s="85">
        <v>237</v>
      </c>
      <c r="I411" s="84" t="s">
        <v>23</v>
      </c>
      <c r="J411" s="54">
        <v>30</v>
      </c>
      <c r="K411" s="54">
        <v>30</v>
      </c>
      <c r="L411" s="54">
        <v>52.149633662970871</v>
      </c>
      <c r="M411" s="54">
        <v>48.602552936256501</v>
      </c>
      <c r="N411" s="54">
        <v>100.75218659922737</v>
      </c>
      <c r="O411" s="54">
        <v>130.75218659922737</v>
      </c>
      <c r="P411" s="40">
        <f>+Ene!J411+Feb!J411+Mar!J411+Abr!J411+May!J411+Jun!J411+Jul!J411+Ago!J411+Set!J411+Oct!J411+Nov!J411+Dic!J411</f>
        <v>0</v>
      </c>
      <c r="Q411" s="8">
        <f>+Ene!K411+Feb!K411+Mar!K411+Abr!K411+May!K411+Jun!K411+Jul!K411+Ago!K411+Set!K411+Oct!K411+Nov!K411+Dic!K411</f>
        <v>1</v>
      </c>
      <c r="R411" s="42">
        <f>+Ene!L411+Feb!L411+Mar!L411+Abr!L411+May!L411+Jun!L411+Jul!L411+Ago!L411+Set!L411+Oct!L411+Nov!L411+Dic!L411</f>
        <v>0</v>
      </c>
      <c r="S411" s="54">
        <f t="shared" si="101"/>
        <v>30</v>
      </c>
      <c r="T411" s="51">
        <f t="shared" si="102"/>
        <v>0</v>
      </c>
      <c r="U411" s="14">
        <f>+Ene!M411+Feb!M411+Mar!M411+Abr!M411+May!M411+Jun!M411+Jul!M411+Ago!M411+Set!M411+Oct!M411+Nov!M411+Dic!M411</f>
        <v>2</v>
      </c>
      <c r="V411" s="13">
        <f>+Ene!N411+Feb!N411+Mar!N411+Abr!N411+May!N411+Jun!N411+Jul!N411+Ago!N411+Set!N411+Oct!N411+Nov!N411+Dic!N411</f>
        <v>0</v>
      </c>
      <c r="W411" s="13">
        <f>+Ene!O411+Feb!O411+Mar!O411+Abr!O411+May!O411+Jun!O411+Jul!O411+Ago!O411+Set!O411+Oct!O411+Nov!O411+Dic!O411</f>
        <v>0</v>
      </c>
      <c r="X411" s="13">
        <f t="shared" si="103"/>
        <v>2</v>
      </c>
      <c r="Y411" s="56">
        <f t="shared" si="104"/>
        <v>130.75218659922737</v>
      </c>
      <c r="Z411" s="47">
        <f t="shared" si="105"/>
        <v>1.5296111308105789</v>
      </c>
      <c r="AA411" s="14">
        <f>+Ene!P411+Feb!P411+Mar!P411+Abr!P411+May!P411+Jun!P411+Jul!P411+Ago!P411+Set!P411+Oct!P411+Nov!P411+Dic!P411</f>
        <v>0</v>
      </c>
      <c r="AB411" s="13">
        <f>+Ene!Q411+Feb!Q411+Mar!Q411+Abr!Q411+May!Q411+Jun!Q411+Jul!Q411+Ago!Q411+Set!Q411+Oct!Q411+Nov!Q411+Dic!Q411</f>
        <v>3</v>
      </c>
      <c r="AC411" s="13">
        <f>+Ene!R411+Feb!R411+Mar!R411+Abr!R411+May!R411+Jun!R411+Jul!R411+Ago!R411+Set!R411+Oct!R411+Nov!R411+Dic!R411</f>
        <v>6</v>
      </c>
      <c r="AD411" s="13">
        <f>+Ene!S411+Feb!S411+Mar!S411+Abr!S411+May!S411+Jun!S411+Jul!S411+Ago!S411+Set!S411+Oct!S411+Nov!S411+Dic!S411</f>
        <v>1</v>
      </c>
      <c r="AE411" s="13">
        <f t="shared" si="106"/>
        <v>10</v>
      </c>
      <c r="AF411" s="52">
        <v>0</v>
      </c>
      <c r="AG411" s="47">
        <f t="shared" si="107"/>
        <v>0</v>
      </c>
      <c r="AH411" s="14">
        <f>+Ene!T411+Feb!T411+Mar!T411+Abr!T411+May!T411+Jun!T411+Jul!T411+Ago!T411+Set!T411+Oct!T411+Nov!T411+Dic!T411</f>
        <v>0</v>
      </c>
      <c r="AI411" s="13">
        <f>+Ene!U411+Feb!U411+Mar!U411+Abr!U411+May!U411+Jun!U411+Jul!U411+Ago!U411+Set!U411+Oct!U411+Nov!U411+Dic!U411</f>
        <v>0</v>
      </c>
      <c r="AJ411" s="13">
        <f>+Ene!V411+Feb!V411+Mar!V411+Abr!V411+May!V411+Jun!V411+Jul!V411+Ago!V411+Set!V411+Oct!V411+Nov!V411+Dic!V411</f>
        <v>0</v>
      </c>
      <c r="AK411" s="13">
        <f>+Ene!W411+Feb!W411+Mar!W411+Abr!W411+May!W411+Jun!W411+Jul!W411+Ago!W411+Set!W411+Oct!W411+Nov!W411+Dic!W411</f>
        <v>0</v>
      </c>
      <c r="AL411" s="13">
        <f t="shared" si="108"/>
        <v>0</v>
      </c>
      <c r="AM411" s="56">
        <f t="shared" si="109"/>
        <v>130.75218659922737</v>
      </c>
      <c r="AN411" s="47">
        <f t="shared" si="110"/>
        <v>0</v>
      </c>
      <c r="AO411" s="62">
        <f t="shared" si="111"/>
        <v>100.75218659922737</v>
      </c>
      <c r="AP411" s="40">
        <f>+Ene!X411+Feb!W411+Mar!W411+Abr!W411+May!W411+Jun!W411+Jul!W411+Ago!W411+Set!W411+Oct!W411+Nov!W411+Dic!W411</f>
        <v>0</v>
      </c>
      <c r="AQ411" s="59">
        <f t="shared" si="112"/>
        <v>0</v>
      </c>
      <c r="AR411" s="8">
        <f>+Ene!Y411+Feb!Y411+Mar!Y411+Abr!Y411+May!Y411+Jun!Y411+Jul!Y411+Ago!Y411+Set!Y411+Oct!Y411+Nov!Y411+Dic!Y411</f>
        <v>4</v>
      </c>
      <c r="AS411" s="59">
        <f t="shared" si="113"/>
        <v>3.9701371603092084</v>
      </c>
      <c r="AT411" s="13">
        <f>+Ene!AA411+Feb!AA411+Mar!AA411+Abr!AA411+May!AA411+Jun!AA411+Jul!AA411+Ago!AA411+Set!AA411+Oct!AA411+Nov!AA411+Dic!AA411</f>
        <v>0</v>
      </c>
      <c r="AU411" s="13">
        <f>+Ene!AB411+Feb!AB411+Mar!AB411+Abr!AB411+May!AB411+Jun!AB411+Jul!AB411+Ago!AB411+Set!AB411+Oct!AB411+Nov!AB411+Dic!AB411</f>
        <v>0</v>
      </c>
      <c r="AV411" s="13">
        <f>+Ene!AC411+Feb!AC411+Mar!AC411+Abr!AC411+May!AC411+Jun!AC411+Jul!AC411+Ago!AC411+Set!AC411+Oct!AC411+Nov!AC411+Dic!AC411</f>
        <v>0</v>
      </c>
      <c r="AW411" s="14">
        <f t="shared" si="114"/>
        <v>0</v>
      </c>
      <c r="AX411" s="56">
        <f t="shared" si="115"/>
        <v>130.75218659922737</v>
      </c>
      <c r="AY411" s="47">
        <f t="shared" si="116"/>
        <v>0</v>
      </c>
    </row>
    <row r="412" spans="1:51" s="9" customFormat="1" ht="10.199999999999999" x14ac:dyDescent="0.2">
      <c r="A412" s="79" t="s">
        <v>272</v>
      </c>
      <c r="B412" s="79" t="s">
        <v>22</v>
      </c>
      <c r="C412" s="80">
        <v>404</v>
      </c>
      <c r="D412" s="79" t="s">
        <v>272</v>
      </c>
      <c r="E412" s="79" t="s">
        <v>272</v>
      </c>
      <c r="F412" s="79" t="s">
        <v>22</v>
      </c>
      <c r="G412" s="81" t="s">
        <v>264</v>
      </c>
      <c r="H412" s="85">
        <v>238</v>
      </c>
      <c r="I412" s="84" t="s">
        <v>24</v>
      </c>
      <c r="J412" s="54">
        <v>20</v>
      </c>
      <c r="K412" s="54">
        <v>20</v>
      </c>
      <c r="L412" s="54">
        <v>56.818568998502414</v>
      </c>
      <c r="M412" s="54">
        <v>52.953919587605732</v>
      </c>
      <c r="N412" s="54">
        <v>109.77248858610815</v>
      </c>
      <c r="O412" s="54">
        <v>129.77248858610815</v>
      </c>
      <c r="P412" s="40">
        <f>+Ene!J412+Feb!J412+Mar!J412+Abr!J412+May!J412+Jun!J412+Jul!J412+Ago!J412+Set!J412+Oct!J412+Nov!J412+Dic!J412</f>
        <v>1</v>
      </c>
      <c r="Q412" s="8">
        <f>+Ene!K412+Feb!K412+Mar!K412+Abr!K412+May!K412+Jun!K412+Jul!K412+Ago!K412+Set!K412+Oct!K412+Nov!K412+Dic!K412</f>
        <v>1</v>
      </c>
      <c r="R412" s="42">
        <f>+Ene!L412+Feb!L412+Mar!L412+Abr!L412+May!L412+Jun!L412+Jul!L412+Ago!L412+Set!L412+Oct!L412+Nov!L412+Dic!L412</f>
        <v>1</v>
      </c>
      <c r="S412" s="54">
        <f t="shared" si="101"/>
        <v>20</v>
      </c>
      <c r="T412" s="51">
        <f t="shared" si="102"/>
        <v>5</v>
      </c>
      <c r="U412" s="14">
        <f>+Ene!M412+Feb!M412+Mar!M412+Abr!M412+May!M412+Jun!M412+Jul!M412+Ago!M412+Set!M412+Oct!M412+Nov!M412+Dic!M412</f>
        <v>7</v>
      </c>
      <c r="V412" s="13">
        <f>+Ene!N412+Feb!N412+Mar!N412+Abr!N412+May!N412+Jun!N412+Jul!N412+Ago!N412+Set!N412+Oct!N412+Nov!N412+Dic!N412</f>
        <v>0</v>
      </c>
      <c r="W412" s="13">
        <f>+Ene!O412+Feb!O412+Mar!O412+Abr!O412+May!O412+Jun!O412+Jul!O412+Ago!O412+Set!O412+Oct!O412+Nov!O412+Dic!O412</f>
        <v>0</v>
      </c>
      <c r="X412" s="13">
        <f t="shared" si="103"/>
        <v>7</v>
      </c>
      <c r="Y412" s="56">
        <f t="shared" si="104"/>
        <v>129.77248858610815</v>
      </c>
      <c r="Z412" s="47">
        <f t="shared" si="105"/>
        <v>5.3940554552556632</v>
      </c>
      <c r="AA412" s="14">
        <f>+Ene!P412+Feb!P412+Mar!P412+Abr!P412+May!P412+Jun!P412+Jul!P412+Ago!P412+Set!P412+Oct!P412+Nov!P412+Dic!P412</f>
        <v>0</v>
      </c>
      <c r="AB412" s="13">
        <f>+Ene!Q412+Feb!Q412+Mar!Q412+Abr!Q412+May!Q412+Jun!Q412+Jul!Q412+Ago!Q412+Set!Q412+Oct!Q412+Nov!Q412+Dic!Q412</f>
        <v>6</v>
      </c>
      <c r="AC412" s="13">
        <f>+Ene!R412+Feb!R412+Mar!R412+Abr!R412+May!R412+Jun!R412+Jul!R412+Ago!R412+Set!R412+Oct!R412+Nov!R412+Dic!R412</f>
        <v>12</v>
      </c>
      <c r="AD412" s="13">
        <f>+Ene!S412+Feb!S412+Mar!S412+Abr!S412+May!S412+Jun!S412+Jul!S412+Ago!S412+Set!S412+Oct!S412+Nov!S412+Dic!S412</f>
        <v>7</v>
      </c>
      <c r="AE412" s="13">
        <f t="shared" si="106"/>
        <v>25</v>
      </c>
      <c r="AF412" s="52">
        <v>0</v>
      </c>
      <c r="AG412" s="47">
        <f t="shared" si="107"/>
        <v>0</v>
      </c>
      <c r="AH412" s="14">
        <f>+Ene!T412+Feb!T412+Mar!T412+Abr!T412+May!T412+Jun!T412+Jul!T412+Ago!T412+Set!T412+Oct!T412+Nov!T412+Dic!T412</f>
        <v>1</v>
      </c>
      <c r="AI412" s="13">
        <f>+Ene!U412+Feb!U412+Mar!U412+Abr!U412+May!U412+Jun!U412+Jul!U412+Ago!U412+Set!U412+Oct!U412+Nov!U412+Dic!U412</f>
        <v>0</v>
      </c>
      <c r="AJ412" s="13">
        <f>+Ene!V412+Feb!V412+Mar!V412+Abr!V412+May!V412+Jun!V412+Jul!V412+Ago!V412+Set!V412+Oct!V412+Nov!V412+Dic!V412</f>
        <v>0</v>
      </c>
      <c r="AK412" s="13">
        <f>+Ene!W412+Feb!W412+Mar!W412+Abr!W412+May!W412+Jun!W412+Jul!W412+Ago!W412+Set!W412+Oct!W412+Nov!W412+Dic!W412</f>
        <v>0</v>
      </c>
      <c r="AL412" s="13">
        <f t="shared" si="108"/>
        <v>1</v>
      </c>
      <c r="AM412" s="56">
        <f t="shared" si="109"/>
        <v>129.77248858610815</v>
      </c>
      <c r="AN412" s="47">
        <f t="shared" si="110"/>
        <v>0.77057935075080908</v>
      </c>
      <c r="AO412" s="62">
        <f t="shared" si="111"/>
        <v>109.77248858610815</v>
      </c>
      <c r="AP412" s="40">
        <f>+Ene!X412+Feb!W412+Mar!W412+Abr!W412+May!W412+Jun!W412+Jul!W412+Ago!W412+Set!W412+Oct!W412+Nov!W412+Dic!W412</f>
        <v>0</v>
      </c>
      <c r="AQ412" s="59">
        <f t="shared" si="112"/>
        <v>0</v>
      </c>
      <c r="AR412" s="8">
        <f>+Ene!Y412+Feb!Y412+Mar!Y412+Abr!Y412+May!Y412+Jun!Y412+Jul!Y412+Ago!Y412+Set!Y412+Oct!Y412+Nov!Y412+Dic!Y412</f>
        <v>0</v>
      </c>
      <c r="AS412" s="59">
        <f t="shared" si="113"/>
        <v>0</v>
      </c>
      <c r="AT412" s="13">
        <f>+Ene!AA412+Feb!AA412+Mar!AA412+Abr!AA412+May!AA412+Jun!AA412+Jul!AA412+Ago!AA412+Set!AA412+Oct!AA412+Nov!AA412+Dic!AA412</f>
        <v>0</v>
      </c>
      <c r="AU412" s="13">
        <f>+Ene!AB412+Feb!AB412+Mar!AB412+Abr!AB412+May!AB412+Jun!AB412+Jul!AB412+Ago!AB412+Set!AB412+Oct!AB412+Nov!AB412+Dic!AB412</f>
        <v>0</v>
      </c>
      <c r="AV412" s="13">
        <f>+Ene!AC412+Feb!AC412+Mar!AC412+Abr!AC412+May!AC412+Jun!AC412+Jul!AC412+Ago!AC412+Set!AC412+Oct!AC412+Nov!AC412+Dic!AC412</f>
        <v>0</v>
      </c>
      <c r="AW412" s="14">
        <f t="shared" si="114"/>
        <v>0</v>
      </c>
      <c r="AX412" s="56">
        <f t="shared" si="115"/>
        <v>129.77248858610815</v>
      </c>
      <c r="AY412" s="47">
        <f t="shared" si="116"/>
        <v>0</v>
      </c>
    </row>
    <row r="413" spans="1:51" s="9" customFormat="1" ht="10.199999999999999" x14ac:dyDescent="0.2">
      <c r="A413" s="79" t="s">
        <v>272</v>
      </c>
      <c r="B413" s="79" t="s">
        <v>22</v>
      </c>
      <c r="C413" s="80">
        <v>404</v>
      </c>
      <c r="D413" s="79" t="s">
        <v>272</v>
      </c>
      <c r="E413" s="79" t="s">
        <v>272</v>
      </c>
      <c r="F413" s="79" t="s">
        <v>22</v>
      </c>
      <c r="G413" s="81" t="s">
        <v>264</v>
      </c>
      <c r="H413" s="85">
        <v>239</v>
      </c>
      <c r="I413" s="84" t="s">
        <v>488</v>
      </c>
      <c r="J413" s="54">
        <v>10</v>
      </c>
      <c r="K413" s="54">
        <v>10</v>
      </c>
      <c r="L413" s="54">
        <v>28.527986245069791</v>
      </c>
      <c r="M413" s="54">
        <v>26.587587759515117</v>
      </c>
      <c r="N413" s="54">
        <v>55.115574004584907</v>
      </c>
      <c r="O413" s="54">
        <v>65.115574004584914</v>
      </c>
      <c r="P413" s="40">
        <f>+Ene!J413+Feb!J413+Mar!J413+Abr!J413+May!J413+Jun!J413+Jul!J413+Ago!J413+Set!J413+Oct!J413+Nov!J413+Dic!J413</f>
        <v>0</v>
      </c>
      <c r="Q413" s="8">
        <f>+Ene!K413+Feb!K413+Mar!K413+Abr!K413+May!K413+Jun!K413+Jul!K413+Ago!K413+Set!K413+Oct!K413+Nov!K413+Dic!K413</f>
        <v>0</v>
      </c>
      <c r="R413" s="42">
        <f>+Ene!L413+Feb!L413+Mar!L413+Abr!L413+May!L413+Jun!L413+Jul!L413+Ago!L413+Set!L413+Oct!L413+Nov!L413+Dic!L413</f>
        <v>0</v>
      </c>
      <c r="S413" s="54">
        <f t="shared" si="101"/>
        <v>10</v>
      </c>
      <c r="T413" s="51">
        <f t="shared" si="102"/>
        <v>0</v>
      </c>
      <c r="U413" s="14">
        <f>+Ene!M413+Feb!M413+Mar!M413+Abr!M413+May!M413+Jun!M413+Jul!M413+Ago!M413+Set!M413+Oct!M413+Nov!M413+Dic!M413</f>
        <v>0</v>
      </c>
      <c r="V413" s="13">
        <f>+Ene!N413+Feb!N413+Mar!N413+Abr!N413+May!N413+Jun!N413+Jul!N413+Ago!N413+Set!N413+Oct!N413+Nov!N413+Dic!N413</f>
        <v>0</v>
      </c>
      <c r="W413" s="13">
        <f>+Ene!O413+Feb!O413+Mar!O413+Abr!O413+May!O413+Jun!O413+Jul!O413+Ago!O413+Set!O413+Oct!O413+Nov!O413+Dic!O413</f>
        <v>0</v>
      </c>
      <c r="X413" s="13">
        <f t="shared" si="103"/>
        <v>0</v>
      </c>
      <c r="Y413" s="56">
        <f t="shared" si="104"/>
        <v>65.115574004584914</v>
      </c>
      <c r="Z413" s="47">
        <f t="shared" si="105"/>
        <v>0</v>
      </c>
      <c r="AA413" s="14">
        <f>+Ene!P413+Feb!P413+Mar!P413+Abr!P413+May!P413+Jun!P413+Jul!P413+Ago!P413+Set!P413+Oct!P413+Nov!P413+Dic!P413</f>
        <v>0</v>
      </c>
      <c r="AB413" s="13">
        <f>+Ene!Q413+Feb!Q413+Mar!Q413+Abr!Q413+May!Q413+Jun!Q413+Jul!Q413+Ago!Q413+Set!Q413+Oct!Q413+Nov!Q413+Dic!Q413</f>
        <v>2</v>
      </c>
      <c r="AC413" s="13">
        <f>+Ene!R413+Feb!R413+Mar!R413+Abr!R413+May!R413+Jun!R413+Jul!R413+Ago!R413+Set!R413+Oct!R413+Nov!R413+Dic!R413</f>
        <v>2</v>
      </c>
      <c r="AD413" s="13">
        <f>+Ene!S413+Feb!S413+Mar!S413+Abr!S413+May!S413+Jun!S413+Jul!S413+Ago!S413+Set!S413+Oct!S413+Nov!S413+Dic!S413</f>
        <v>0</v>
      </c>
      <c r="AE413" s="13">
        <f t="shared" si="106"/>
        <v>4</v>
      </c>
      <c r="AF413" s="52">
        <v>0</v>
      </c>
      <c r="AG413" s="47">
        <f t="shared" si="107"/>
        <v>0</v>
      </c>
      <c r="AH413" s="14">
        <f>+Ene!T413+Feb!T413+Mar!T413+Abr!T413+May!T413+Jun!T413+Jul!T413+Ago!T413+Set!T413+Oct!T413+Nov!T413+Dic!T413</f>
        <v>0</v>
      </c>
      <c r="AI413" s="13">
        <f>+Ene!U413+Feb!U413+Mar!U413+Abr!U413+May!U413+Jun!U413+Jul!U413+Ago!U413+Set!U413+Oct!U413+Nov!U413+Dic!U413</f>
        <v>0</v>
      </c>
      <c r="AJ413" s="13">
        <f>+Ene!V413+Feb!V413+Mar!V413+Abr!V413+May!V413+Jun!V413+Jul!V413+Ago!V413+Set!V413+Oct!V413+Nov!V413+Dic!V413</f>
        <v>0</v>
      </c>
      <c r="AK413" s="13">
        <f>+Ene!W413+Feb!W413+Mar!W413+Abr!W413+May!W413+Jun!W413+Jul!W413+Ago!W413+Set!W413+Oct!W413+Nov!W413+Dic!W413</f>
        <v>0</v>
      </c>
      <c r="AL413" s="13">
        <f t="shared" si="108"/>
        <v>0</v>
      </c>
      <c r="AM413" s="56">
        <f t="shared" si="109"/>
        <v>65.115574004584914</v>
      </c>
      <c r="AN413" s="47">
        <f t="shared" si="110"/>
        <v>0</v>
      </c>
      <c r="AO413" s="62">
        <f t="shared" si="111"/>
        <v>55.115574004584907</v>
      </c>
      <c r="AP413" s="40">
        <f>+Ene!X413+Feb!W413+Mar!W413+Abr!W413+May!W413+Jun!W413+Jul!W413+Ago!W413+Set!W413+Oct!W413+Nov!W413+Dic!W413</f>
        <v>0</v>
      </c>
      <c r="AQ413" s="59">
        <f t="shared" si="112"/>
        <v>0</v>
      </c>
      <c r="AR413" s="8">
        <f>+Ene!Y413+Feb!Y413+Mar!Y413+Abr!Y413+May!Y413+Jun!Y413+Jul!Y413+Ago!Y413+Set!Y413+Oct!Y413+Nov!Y413+Dic!Y413</f>
        <v>0</v>
      </c>
      <c r="AS413" s="59">
        <f t="shared" si="113"/>
        <v>0</v>
      </c>
      <c r="AT413" s="13">
        <f>+Ene!AA413+Feb!AA413+Mar!AA413+Abr!AA413+May!AA413+Jun!AA413+Jul!AA413+Ago!AA413+Set!AA413+Oct!AA413+Nov!AA413+Dic!AA413</f>
        <v>0</v>
      </c>
      <c r="AU413" s="13">
        <f>+Ene!AB413+Feb!AB413+Mar!AB413+Abr!AB413+May!AB413+Jun!AB413+Jul!AB413+Ago!AB413+Set!AB413+Oct!AB413+Nov!AB413+Dic!AB413</f>
        <v>0</v>
      </c>
      <c r="AV413" s="13">
        <f>+Ene!AC413+Feb!AC413+Mar!AC413+Abr!AC413+May!AC413+Jun!AC413+Jul!AC413+Ago!AC413+Set!AC413+Oct!AC413+Nov!AC413+Dic!AC413</f>
        <v>0</v>
      </c>
      <c r="AW413" s="14">
        <f t="shared" si="114"/>
        <v>0</v>
      </c>
      <c r="AX413" s="56">
        <f t="shared" si="115"/>
        <v>65.115574004584914</v>
      </c>
      <c r="AY413" s="47">
        <f t="shared" si="116"/>
        <v>0</v>
      </c>
    </row>
    <row r="414" spans="1:51" s="9" customFormat="1" ht="10.199999999999999" customHeight="1" x14ac:dyDescent="0.2">
      <c r="A414" s="79" t="s">
        <v>272</v>
      </c>
      <c r="B414" s="79" t="s">
        <v>22</v>
      </c>
      <c r="C414" s="80">
        <v>404</v>
      </c>
      <c r="D414" s="79" t="s">
        <v>272</v>
      </c>
      <c r="E414" s="79" t="s">
        <v>272</v>
      </c>
      <c r="F414" s="79" t="s">
        <v>22</v>
      </c>
      <c r="G414" s="81" t="s">
        <v>264</v>
      </c>
      <c r="H414" s="85">
        <v>6687</v>
      </c>
      <c r="I414" s="84" t="s">
        <v>22</v>
      </c>
      <c r="J414" s="54">
        <v>20</v>
      </c>
      <c r="K414" s="54">
        <v>20</v>
      </c>
      <c r="L414" s="54">
        <v>56.423565228382913</v>
      </c>
      <c r="M414" s="54">
        <v>52.585782933543562</v>
      </c>
      <c r="N414" s="54">
        <v>109.00934816192648</v>
      </c>
      <c r="O414" s="54">
        <v>129.00934816192648</v>
      </c>
      <c r="P414" s="40">
        <f>+Ene!J414+Feb!J414+Mar!J414+Abr!J414+May!J414+Jun!J414+Jul!J414+Ago!J414+Set!J414+Oct!J414+Nov!J414+Dic!J414</f>
        <v>2</v>
      </c>
      <c r="Q414" s="8">
        <f>+Ene!K414+Feb!K414+Mar!K414+Abr!K414+May!K414+Jun!K414+Jul!K414+Ago!K414+Set!K414+Oct!K414+Nov!K414+Dic!K414</f>
        <v>2</v>
      </c>
      <c r="R414" s="42">
        <f>+Ene!L414+Feb!L414+Mar!L414+Abr!L414+May!L414+Jun!L414+Jul!L414+Ago!L414+Set!L414+Oct!L414+Nov!L414+Dic!L414</f>
        <v>1</v>
      </c>
      <c r="S414" s="54">
        <f t="shared" si="101"/>
        <v>20</v>
      </c>
      <c r="T414" s="51">
        <f t="shared" si="102"/>
        <v>5</v>
      </c>
      <c r="U414" s="14">
        <f>+Ene!M414+Feb!M414+Mar!M414+Abr!M414+May!M414+Jun!M414+Jul!M414+Ago!M414+Set!M414+Oct!M414+Nov!M414+Dic!M414</f>
        <v>2</v>
      </c>
      <c r="V414" s="13">
        <f>+Ene!N414+Feb!N414+Mar!N414+Abr!N414+May!N414+Jun!N414+Jul!N414+Ago!N414+Set!N414+Oct!N414+Nov!N414+Dic!N414</f>
        <v>0</v>
      </c>
      <c r="W414" s="13">
        <f>+Ene!O414+Feb!O414+Mar!O414+Abr!O414+May!O414+Jun!O414+Jul!O414+Ago!O414+Set!O414+Oct!O414+Nov!O414+Dic!O414</f>
        <v>0</v>
      </c>
      <c r="X414" s="13">
        <f t="shared" si="103"/>
        <v>2</v>
      </c>
      <c r="Y414" s="56">
        <f t="shared" si="104"/>
        <v>129.00934816192648</v>
      </c>
      <c r="Z414" s="47">
        <f t="shared" si="105"/>
        <v>1.5502752540767</v>
      </c>
      <c r="AA414" s="14">
        <f>+Ene!P414+Feb!P414+Mar!P414+Abr!P414+May!P414+Jun!P414+Jul!P414+Ago!P414+Set!P414+Oct!P414+Nov!P414+Dic!P414</f>
        <v>0</v>
      </c>
      <c r="AB414" s="13">
        <f>+Ene!Q414+Feb!Q414+Mar!Q414+Abr!Q414+May!Q414+Jun!Q414+Jul!Q414+Ago!Q414+Set!Q414+Oct!Q414+Nov!Q414+Dic!Q414</f>
        <v>1</v>
      </c>
      <c r="AC414" s="13">
        <f>+Ene!R414+Feb!R414+Mar!R414+Abr!R414+May!R414+Jun!R414+Jul!R414+Ago!R414+Set!R414+Oct!R414+Nov!R414+Dic!R414</f>
        <v>6</v>
      </c>
      <c r="AD414" s="13">
        <f>+Ene!S414+Feb!S414+Mar!S414+Abr!S414+May!S414+Jun!S414+Jul!S414+Ago!S414+Set!S414+Oct!S414+Nov!S414+Dic!S414</f>
        <v>6</v>
      </c>
      <c r="AE414" s="13">
        <f t="shared" si="106"/>
        <v>13</v>
      </c>
      <c r="AF414" s="52">
        <v>0</v>
      </c>
      <c r="AG414" s="47">
        <f t="shared" si="107"/>
        <v>0</v>
      </c>
      <c r="AH414" s="14">
        <f>+Ene!T414+Feb!T414+Mar!T414+Abr!T414+May!T414+Jun!T414+Jul!T414+Ago!T414+Set!T414+Oct!T414+Nov!T414+Dic!T414</f>
        <v>0</v>
      </c>
      <c r="AI414" s="13">
        <f>+Ene!U414+Feb!U414+Mar!U414+Abr!U414+May!U414+Jun!U414+Jul!U414+Ago!U414+Set!U414+Oct!U414+Nov!U414+Dic!U414</f>
        <v>0</v>
      </c>
      <c r="AJ414" s="13">
        <f>+Ene!V414+Feb!V414+Mar!V414+Abr!V414+May!V414+Jun!V414+Jul!V414+Ago!V414+Set!V414+Oct!V414+Nov!V414+Dic!V414</f>
        <v>0</v>
      </c>
      <c r="AK414" s="13">
        <f>+Ene!W414+Feb!W414+Mar!W414+Abr!W414+May!W414+Jun!W414+Jul!W414+Ago!W414+Set!W414+Oct!W414+Nov!W414+Dic!W414</f>
        <v>0</v>
      </c>
      <c r="AL414" s="13">
        <f t="shared" si="108"/>
        <v>0</v>
      </c>
      <c r="AM414" s="56">
        <f t="shared" si="109"/>
        <v>129.00934816192648</v>
      </c>
      <c r="AN414" s="47">
        <f t="shared" si="110"/>
        <v>0</v>
      </c>
      <c r="AO414" s="62">
        <f t="shared" si="111"/>
        <v>109.00934816192648</v>
      </c>
      <c r="AP414" s="40">
        <f>+Ene!X414+Feb!W414+Mar!W414+Abr!W414+May!W414+Jun!W414+Jul!W414+Ago!W414+Set!W414+Oct!W414+Nov!W414+Dic!W414</f>
        <v>0</v>
      </c>
      <c r="AQ414" s="59">
        <f t="shared" si="112"/>
        <v>0</v>
      </c>
      <c r="AR414" s="8">
        <f>+Ene!Y414+Feb!Y414+Mar!Y414+Abr!Y414+May!Y414+Jun!Y414+Jul!Y414+Ago!Y414+Set!Y414+Oct!Y414+Nov!Y414+Dic!Y414</f>
        <v>0</v>
      </c>
      <c r="AS414" s="59">
        <f t="shared" si="113"/>
        <v>0</v>
      </c>
      <c r="AT414" s="13">
        <f>+Ene!AA414+Feb!AA414+Mar!AA414+Abr!AA414+May!AA414+Jun!AA414+Jul!AA414+Ago!AA414+Set!AA414+Oct!AA414+Nov!AA414+Dic!AA414</f>
        <v>0</v>
      </c>
      <c r="AU414" s="13">
        <f>+Ene!AB414+Feb!AB414+Mar!AB414+Abr!AB414+May!AB414+Jun!AB414+Jul!AB414+Ago!AB414+Set!AB414+Oct!AB414+Nov!AB414+Dic!AB414</f>
        <v>0</v>
      </c>
      <c r="AV414" s="13">
        <f>+Ene!AC414+Feb!AC414+Mar!AC414+Abr!AC414+May!AC414+Jun!AC414+Jul!AC414+Ago!AC414+Set!AC414+Oct!AC414+Nov!AC414+Dic!AC414</f>
        <v>0</v>
      </c>
      <c r="AW414" s="14">
        <f t="shared" si="114"/>
        <v>0</v>
      </c>
      <c r="AX414" s="56">
        <f t="shared" si="115"/>
        <v>129.00934816192648</v>
      </c>
      <c r="AY414" s="47">
        <f t="shared" si="116"/>
        <v>0</v>
      </c>
    </row>
    <row r="415" spans="1:51" s="9" customFormat="1" ht="10.199999999999999" customHeight="1" x14ac:dyDescent="0.2">
      <c r="A415" s="79" t="s">
        <v>272</v>
      </c>
      <c r="B415" s="79" t="s">
        <v>22</v>
      </c>
      <c r="C415" s="80">
        <v>404</v>
      </c>
      <c r="D415" s="79" t="s">
        <v>272</v>
      </c>
      <c r="E415" s="79" t="s">
        <v>272</v>
      </c>
      <c r="F415" s="79" t="s">
        <v>22</v>
      </c>
      <c r="G415" s="81" t="s">
        <v>264</v>
      </c>
      <c r="H415" s="85">
        <v>6765</v>
      </c>
      <c r="I415" s="84" t="s">
        <v>489</v>
      </c>
      <c r="J415" s="54">
        <v>4</v>
      </c>
      <c r="K415" s="54">
        <v>4</v>
      </c>
      <c r="L415" s="54">
        <v>14.600314735687608</v>
      </c>
      <c r="M415" s="54">
        <v>13.607239782609</v>
      </c>
      <c r="N415" s="54">
        <v>28.207554518296607</v>
      </c>
      <c r="O415" s="54">
        <v>32.207554518296604</v>
      </c>
      <c r="P415" s="40">
        <f>+Ene!J415+Feb!J415+Mar!J415+Abr!J415+May!J415+Jun!J415+Jul!J415+Ago!J415+Set!J415+Oct!J415+Nov!J415+Dic!J415</f>
        <v>0</v>
      </c>
      <c r="Q415" s="8">
        <f>+Ene!K415+Feb!K415+Mar!K415+Abr!K415+May!K415+Jun!K415+Jul!K415+Ago!K415+Set!K415+Oct!K415+Nov!K415+Dic!K415</f>
        <v>0</v>
      </c>
      <c r="R415" s="42">
        <f>+Ene!L415+Feb!L415+Mar!L415+Abr!L415+May!L415+Jun!L415+Jul!L415+Ago!L415+Set!L415+Oct!L415+Nov!L415+Dic!L415</f>
        <v>0</v>
      </c>
      <c r="S415" s="54">
        <f t="shared" si="101"/>
        <v>4</v>
      </c>
      <c r="T415" s="51">
        <f t="shared" si="102"/>
        <v>0</v>
      </c>
      <c r="U415" s="14">
        <f>+Ene!M415+Feb!M415+Mar!M415+Abr!M415+May!M415+Jun!M415+Jul!M415+Ago!M415+Set!M415+Oct!M415+Nov!M415+Dic!M415</f>
        <v>0</v>
      </c>
      <c r="V415" s="13">
        <f>+Ene!N415+Feb!N415+Mar!N415+Abr!N415+May!N415+Jun!N415+Jul!N415+Ago!N415+Set!N415+Oct!N415+Nov!N415+Dic!N415</f>
        <v>0</v>
      </c>
      <c r="W415" s="13">
        <f>+Ene!O415+Feb!O415+Mar!O415+Abr!O415+May!O415+Jun!O415+Jul!O415+Ago!O415+Set!O415+Oct!O415+Nov!O415+Dic!O415</f>
        <v>0</v>
      </c>
      <c r="X415" s="13">
        <f t="shared" si="103"/>
        <v>0</v>
      </c>
      <c r="Y415" s="56">
        <f t="shared" si="104"/>
        <v>32.207554518296604</v>
      </c>
      <c r="Z415" s="47">
        <f t="shared" si="105"/>
        <v>0</v>
      </c>
      <c r="AA415" s="14">
        <f>+Ene!P415+Feb!P415+Mar!P415+Abr!P415+May!P415+Jun!P415+Jul!P415+Ago!P415+Set!P415+Oct!P415+Nov!P415+Dic!P415</f>
        <v>0</v>
      </c>
      <c r="AB415" s="13">
        <f>+Ene!Q415+Feb!Q415+Mar!Q415+Abr!Q415+May!Q415+Jun!Q415+Jul!Q415+Ago!Q415+Set!Q415+Oct!Q415+Nov!Q415+Dic!Q415</f>
        <v>0</v>
      </c>
      <c r="AC415" s="13">
        <f>+Ene!R415+Feb!R415+Mar!R415+Abr!R415+May!R415+Jun!R415+Jul!R415+Ago!R415+Set!R415+Oct!R415+Nov!R415+Dic!R415</f>
        <v>0</v>
      </c>
      <c r="AD415" s="13">
        <f>+Ene!S415+Feb!S415+Mar!S415+Abr!S415+May!S415+Jun!S415+Jul!S415+Ago!S415+Set!S415+Oct!S415+Nov!S415+Dic!S415</f>
        <v>0</v>
      </c>
      <c r="AE415" s="13">
        <f t="shared" si="106"/>
        <v>0</v>
      </c>
      <c r="AF415" s="52">
        <v>0</v>
      </c>
      <c r="AG415" s="47">
        <f t="shared" si="107"/>
        <v>0</v>
      </c>
      <c r="AH415" s="14">
        <f>+Ene!T415+Feb!T415+Mar!T415+Abr!T415+May!T415+Jun!T415+Jul!T415+Ago!T415+Set!T415+Oct!T415+Nov!T415+Dic!T415</f>
        <v>0</v>
      </c>
      <c r="AI415" s="13">
        <f>+Ene!U415+Feb!U415+Mar!U415+Abr!U415+May!U415+Jun!U415+Jul!U415+Ago!U415+Set!U415+Oct!U415+Nov!U415+Dic!U415</f>
        <v>0</v>
      </c>
      <c r="AJ415" s="13">
        <f>+Ene!V415+Feb!V415+Mar!V415+Abr!V415+May!V415+Jun!V415+Jul!V415+Ago!V415+Set!V415+Oct!V415+Nov!V415+Dic!V415</f>
        <v>0</v>
      </c>
      <c r="AK415" s="13">
        <f>+Ene!W415+Feb!W415+Mar!W415+Abr!W415+May!W415+Jun!W415+Jul!W415+Ago!W415+Set!W415+Oct!W415+Nov!W415+Dic!W415</f>
        <v>0</v>
      </c>
      <c r="AL415" s="13">
        <f t="shared" si="108"/>
        <v>0</v>
      </c>
      <c r="AM415" s="56">
        <f t="shared" si="109"/>
        <v>32.207554518296604</v>
      </c>
      <c r="AN415" s="47">
        <f t="shared" si="110"/>
        <v>0</v>
      </c>
      <c r="AO415" s="62">
        <f t="shared" si="111"/>
        <v>28.207554518296607</v>
      </c>
      <c r="AP415" s="40">
        <f>+Ene!X415+Feb!W415+Mar!W415+Abr!W415+May!W415+Jun!W415+Jul!W415+Ago!W415+Set!W415+Oct!W415+Nov!W415+Dic!W415</f>
        <v>0</v>
      </c>
      <c r="AQ415" s="59">
        <f t="shared" si="112"/>
        <v>0</v>
      </c>
      <c r="AR415" s="8">
        <f>+Ene!Y415+Feb!Y415+Mar!Y415+Abr!Y415+May!Y415+Jun!Y415+Jul!Y415+Ago!Y415+Set!Y415+Oct!Y415+Nov!Y415+Dic!Y415</f>
        <v>0</v>
      </c>
      <c r="AS415" s="59">
        <f t="shared" si="113"/>
        <v>0</v>
      </c>
      <c r="AT415" s="13">
        <f>+Ene!AA415+Feb!AA415+Mar!AA415+Abr!AA415+May!AA415+Jun!AA415+Jul!AA415+Ago!AA415+Set!AA415+Oct!AA415+Nov!AA415+Dic!AA415</f>
        <v>0</v>
      </c>
      <c r="AU415" s="13">
        <f>+Ene!AB415+Feb!AB415+Mar!AB415+Abr!AB415+May!AB415+Jun!AB415+Jul!AB415+Ago!AB415+Set!AB415+Oct!AB415+Nov!AB415+Dic!AB415</f>
        <v>0</v>
      </c>
      <c r="AV415" s="13">
        <f>+Ene!AC415+Feb!AC415+Mar!AC415+Abr!AC415+May!AC415+Jun!AC415+Jul!AC415+Ago!AC415+Set!AC415+Oct!AC415+Nov!AC415+Dic!AC415</f>
        <v>0</v>
      </c>
      <c r="AW415" s="14">
        <f t="shared" si="114"/>
        <v>0</v>
      </c>
      <c r="AX415" s="56">
        <f t="shared" si="115"/>
        <v>32.207554518296604</v>
      </c>
      <c r="AY415" s="47">
        <f t="shared" si="116"/>
        <v>0</v>
      </c>
    </row>
    <row r="416" spans="1:51" s="9" customFormat="1" ht="10.199999999999999" customHeight="1" x14ac:dyDescent="0.2">
      <c r="A416" s="79" t="s">
        <v>272</v>
      </c>
      <c r="B416" s="79" t="s">
        <v>45</v>
      </c>
      <c r="C416" s="80">
        <v>404</v>
      </c>
      <c r="D416" s="79" t="s">
        <v>272</v>
      </c>
      <c r="E416" s="79" t="s">
        <v>272</v>
      </c>
      <c r="F416" s="79" t="s">
        <v>22</v>
      </c>
      <c r="G416" s="81" t="s">
        <v>264</v>
      </c>
      <c r="H416" s="85">
        <v>245</v>
      </c>
      <c r="I416" s="84" t="s">
        <v>490</v>
      </c>
      <c r="J416" s="54">
        <v>13</v>
      </c>
      <c r="K416" s="54">
        <v>13</v>
      </c>
      <c r="L416" s="54">
        <v>24.941176470588236</v>
      </c>
      <c r="M416" s="54">
        <v>25.938823529411767</v>
      </c>
      <c r="N416" s="54">
        <v>50.88</v>
      </c>
      <c r="O416" s="54">
        <v>63.879999999999995</v>
      </c>
      <c r="P416" s="40">
        <f>+Ene!J416+Feb!J416+Mar!J416+Abr!J416+May!J416+Jun!J416+Jul!J416+Ago!J416+Set!J416+Oct!J416+Nov!J416+Dic!J416</f>
        <v>1</v>
      </c>
      <c r="Q416" s="8">
        <f>+Ene!K416+Feb!K416+Mar!K416+Abr!K416+May!K416+Jun!K416+Jul!K416+Ago!K416+Set!K416+Oct!K416+Nov!K416+Dic!K416</f>
        <v>1</v>
      </c>
      <c r="R416" s="42">
        <f>+Ene!L416+Feb!L416+Mar!L416+Abr!L416+May!L416+Jun!L416+Jul!L416+Ago!L416+Set!L416+Oct!L416+Nov!L416+Dic!L416</f>
        <v>1</v>
      </c>
      <c r="S416" s="54">
        <f t="shared" si="101"/>
        <v>13</v>
      </c>
      <c r="T416" s="51">
        <f t="shared" si="102"/>
        <v>7.6923076923076925</v>
      </c>
      <c r="U416" s="14">
        <f>+Ene!M416+Feb!M416+Mar!M416+Abr!M416+May!M416+Jun!M416+Jul!M416+Ago!M416+Set!M416+Oct!M416+Nov!M416+Dic!M416</f>
        <v>1</v>
      </c>
      <c r="V416" s="13">
        <f>+Ene!N416+Feb!N416+Mar!N416+Abr!N416+May!N416+Jun!N416+Jul!N416+Ago!N416+Set!N416+Oct!N416+Nov!N416+Dic!N416</f>
        <v>0</v>
      </c>
      <c r="W416" s="13">
        <f>+Ene!O416+Feb!O416+Mar!O416+Abr!O416+May!O416+Jun!O416+Jul!O416+Ago!O416+Set!O416+Oct!O416+Nov!O416+Dic!O416</f>
        <v>0</v>
      </c>
      <c r="X416" s="13">
        <f t="shared" si="103"/>
        <v>1</v>
      </c>
      <c r="Y416" s="56">
        <f t="shared" si="104"/>
        <v>63.879999999999995</v>
      </c>
      <c r="Z416" s="47">
        <f t="shared" si="105"/>
        <v>1.5654351909830932</v>
      </c>
      <c r="AA416" s="14">
        <f>+Ene!P416+Feb!P416+Mar!P416+Abr!P416+May!P416+Jun!P416+Jul!P416+Ago!P416+Set!P416+Oct!P416+Nov!P416+Dic!P416</f>
        <v>0</v>
      </c>
      <c r="AB416" s="13">
        <f>+Ene!Q416+Feb!Q416+Mar!Q416+Abr!Q416+May!Q416+Jun!Q416+Jul!Q416+Ago!Q416+Set!Q416+Oct!Q416+Nov!Q416+Dic!Q416</f>
        <v>3</v>
      </c>
      <c r="AC416" s="13">
        <f>+Ene!R416+Feb!R416+Mar!R416+Abr!R416+May!R416+Jun!R416+Jul!R416+Ago!R416+Set!R416+Oct!R416+Nov!R416+Dic!R416</f>
        <v>5</v>
      </c>
      <c r="AD416" s="13">
        <f>+Ene!S416+Feb!S416+Mar!S416+Abr!S416+May!S416+Jun!S416+Jul!S416+Ago!S416+Set!S416+Oct!S416+Nov!S416+Dic!S416</f>
        <v>6</v>
      </c>
      <c r="AE416" s="13">
        <f t="shared" si="106"/>
        <v>14</v>
      </c>
      <c r="AF416" s="52" t="s">
        <v>553</v>
      </c>
      <c r="AG416" s="47">
        <f t="shared" si="107"/>
        <v>0</v>
      </c>
      <c r="AH416" s="14">
        <f>+Ene!T416+Feb!T416+Mar!T416+Abr!T416+May!T416+Jun!T416+Jul!T416+Ago!T416+Set!T416+Oct!T416+Nov!T416+Dic!T416</f>
        <v>0</v>
      </c>
      <c r="AI416" s="13">
        <f>+Ene!U416+Feb!U416+Mar!U416+Abr!U416+May!U416+Jun!U416+Jul!U416+Ago!U416+Set!U416+Oct!U416+Nov!U416+Dic!U416</f>
        <v>0</v>
      </c>
      <c r="AJ416" s="13">
        <f>+Ene!V416+Feb!V416+Mar!V416+Abr!V416+May!V416+Jun!V416+Jul!V416+Ago!V416+Set!V416+Oct!V416+Nov!V416+Dic!V416</f>
        <v>0</v>
      </c>
      <c r="AK416" s="13">
        <f>+Ene!W416+Feb!W416+Mar!W416+Abr!W416+May!W416+Jun!W416+Jul!W416+Ago!W416+Set!W416+Oct!W416+Nov!W416+Dic!W416</f>
        <v>0</v>
      </c>
      <c r="AL416" s="13">
        <f t="shared" si="108"/>
        <v>0</v>
      </c>
      <c r="AM416" s="56">
        <f t="shared" si="109"/>
        <v>63.879999999999995</v>
      </c>
      <c r="AN416" s="47">
        <f t="shared" si="110"/>
        <v>0</v>
      </c>
      <c r="AO416" s="62">
        <f t="shared" si="111"/>
        <v>50.88</v>
      </c>
      <c r="AP416" s="40">
        <f>+Ene!X416+Feb!W416+Mar!W416+Abr!W416+May!W416+Jun!W416+Jul!W416+Ago!W416+Set!W416+Oct!W416+Nov!W416+Dic!W416</f>
        <v>0</v>
      </c>
      <c r="AQ416" s="59">
        <f t="shared" si="112"/>
        <v>0</v>
      </c>
      <c r="AR416" s="8">
        <f>+Ene!Y416+Feb!Y416+Mar!Y416+Abr!Y416+May!Y416+Jun!Y416+Jul!Y416+Ago!Y416+Set!Y416+Oct!Y416+Nov!Y416+Dic!Y416</f>
        <v>0</v>
      </c>
      <c r="AS416" s="59">
        <f t="shared" si="113"/>
        <v>0</v>
      </c>
      <c r="AT416" s="13">
        <f>+Ene!AA416+Feb!AA416+Mar!AA416+Abr!AA416+May!AA416+Jun!AA416+Jul!AA416+Ago!AA416+Set!AA416+Oct!AA416+Nov!AA416+Dic!AA416</f>
        <v>0</v>
      </c>
      <c r="AU416" s="13">
        <f>+Ene!AB416+Feb!AB416+Mar!AB416+Abr!AB416+May!AB416+Jun!AB416+Jul!AB416+Ago!AB416+Set!AB416+Oct!AB416+Nov!AB416+Dic!AB416</f>
        <v>0</v>
      </c>
      <c r="AV416" s="13">
        <f>+Ene!AC416+Feb!AC416+Mar!AC416+Abr!AC416+May!AC416+Jun!AC416+Jul!AC416+Ago!AC416+Set!AC416+Oct!AC416+Nov!AC416+Dic!AC416</f>
        <v>0</v>
      </c>
      <c r="AW416" s="14">
        <f t="shared" si="114"/>
        <v>0</v>
      </c>
      <c r="AX416" s="56">
        <f t="shared" si="115"/>
        <v>63.879999999999995</v>
      </c>
      <c r="AY416" s="47">
        <f t="shared" si="116"/>
        <v>0</v>
      </c>
    </row>
    <row r="417" spans="1:51" s="9" customFormat="1" ht="10.199999999999999" customHeight="1" x14ac:dyDescent="0.2">
      <c r="A417" s="79" t="s">
        <v>21</v>
      </c>
      <c r="B417" s="79" t="s">
        <v>93</v>
      </c>
      <c r="C417" s="80">
        <v>404</v>
      </c>
      <c r="D417" s="79" t="s">
        <v>272</v>
      </c>
      <c r="E417" s="79" t="s">
        <v>272</v>
      </c>
      <c r="F417" s="79" t="s">
        <v>22</v>
      </c>
      <c r="G417" s="81" t="s">
        <v>264</v>
      </c>
      <c r="H417" s="82">
        <v>198</v>
      </c>
      <c r="I417" s="84" t="s">
        <v>94</v>
      </c>
      <c r="J417" s="54">
        <v>16</v>
      </c>
      <c r="K417" s="54">
        <v>16</v>
      </c>
      <c r="L417" s="54">
        <v>23.125875404983898</v>
      </c>
      <c r="M417" s="54">
        <v>21.552914270346783</v>
      </c>
      <c r="N417" s="54">
        <v>44.678789675330677</v>
      </c>
      <c r="O417" s="54">
        <v>60.678789675330684</v>
      </c>
      <c r="P417" s="40">
        <f>+Ene!J417+Feb!J417+Mar!J417+Abr!J417+May!J417+Jun!J417+Jul!J417+Ago!J417+Set!J417+Oct!J417+Nov!J417+Dic!J417</f>
        <v>0</v>
      </c>
      <c r="Q417" s="8">
        <f>+Ene!K417+Feb!K417+Mar!K417+Abr!K417+May!K417+Jun!K417+Jul!K417+Ago!K417+Set!K417+Oct!K417+Nov!K417+Dic!K417</f>
        <v>0</v>
      </c>
      <c r="R417" s="42">
        <f>+Ene!L417+Feb!L417+Mar!L417+Abr!L417+May!L417+Jun!L417+Jul!L417+Ago!L417+Set!L417+Oct!L417+Nov!L417+Dic!L417</f>
        <v>0</v>
      </c>
      <c r="S417" s="54">
        <f t="shared" si="101"/>
        <v>16</v>
      </c>
      <c r="T417" s="51">
        <f t="shared" si="102"/>
        <v>0</v>
      </c>
      <c r="U417" s="14">
        <f>+Ene!M417+Feb!M417+Mar!M417+Abr!M417+May!M417+Jun!M417+Jul!M417+Ago!M417+Set!M417+Oct!M417+Nov!M417+Dic!M417</f>
        <v>1</v>
      </c>
      <c r="V417" s="13">
        <f>+Ene!N417+Feb!N417+Mar!N417+Abr!N417+May!N417+Jun!N417+Jul!N417+Ago!N417+Set!N417+Oct!N417+Nov!N417+Dic!N417</f>
        <v>0</v>
      </c>
      <c r="W417" s="13">
        <f>+Ene!O417+Feb!O417+Mar!O417+Abr!O417+May!O417+Jun!O417+Jul!O417+Ago!O417+Set!O417+Oct!O417+Nov!O417+Dic!O417</f>
        <v>0</v>
      </c>
      <c r="X417" s="13">
        <f t="shared" si="103"/>
        <v>1</v>
      </c>
      <c r="Y417" s="56">
        <f t="shared" si="104"/>
        <v>60.678789675330684</v>
      </c>
      <c r="Z417" s="47">
        <f t="shared" si="105"/>
        <v>1.6480223243585161</v>
      </c>
      <c r="AA417" s="14">
        <f>+Ene!P417+Feb!P417+Mar!P417+Abr!P417+May!P417+Jun!P417+Jul!P417+Ago!P417+Set!P417+Oct!P417+Nov!P417+Dic!P417</f>
        <v>0</v>
      </c>
      <c r="AB417" s="13">
        <f>+Ene!Q417+Feb!Q417+Mar!Q417+Abr!Q417+May!Q417+Jun!Q417+Jul!Q417+Ago!Q417+Set!Q417+Oct!Q417+Nov!Q417+Dic!Q417</f>
        <v>1</v>
      </c>
      <c r="AC417" s="13">
        <f>+Ene!R417+Feb!R417+Mar!R417+Abr!R417+May!R417+Jun!R417+Jul!R417+Ago!R417+Set!R417+Oct!R417+Nov!R417+Dic!R417</f>
        <v>5</v>
      </c>
      <c r="AD417" s="13">
        <f>+Ene!S417+Feb!S417+Mar!S417+Abr!S417+May!S417+Jun!S417+Jul!S417+Ago!S417+Set!S417+Oct!S417+Nov!S417+Dic!S417</f>
        <v>2</v>
      </c>
      <c r="AE417" s="13">
        <f t="shared" si="106"/>
        <v>8</v>
      </c>
      <c r="AF417" s="52">
        <v>0</v>
      </c>
      <c r="AG417" s="47">
        <f t="shared" si="107"/>
        <v>0</v>
      </c>
      <c r="AH417" s="14">
        <f>+Ene!T417+Feb!T417+Mar!T417+Abr!T417+May!T417+Jun!T417+Jul!T417+Ago!T417+Set!T417+Oct!T417+Nov!T417+Dic!T417</f>
        <v>0</v>
      </c>
      <c r="AI417" s="13">
        <f>+Ene!U417+Feb!U417+Mar!U417+Abr!U417+May!U417+Jun!U417+Jul!U417+Ago!U417+Set!U417+Oct!U417+Nov!U417+Dic!U417</f>
        <v>0</v>
      </c>
      <c r="AJ417" s="13">
        <f>+Ene!V417+Feb!V417+Mar!V417+Abr!V417+May!V417+Jun!V417+Jul!V417+Ago!V417+Set!V417+Oct!V417+Nov!V417+Dic!V417</f>
        <v>0</v>
      </c>
      <c r="AK417" s="13">
        <f>+Ene!W417+Feb!W417+Mar!W417+Abr!W417+May!W417+Jun!W417+Jul!W417+Ago!W417+Set!W417+Oct!W417+Nov!W417+Dic!W417</f>
        <v>0</v>
      </c>
      <c r="AL417" s="13">
        <f t="shared" si="108"/>
        <v>0</v>
      </c>
      <c r="AM417" s="56">
        <f t="shared" si="109"/>
        <v>60.678789675330684</v>
      </c>
      <c r="AN417" s="47">
        <f t="shared" si="110"/>
        <v>0</v>
      </c>
      <c r="AO417" s="62">
        <f t="shared" si="111"/>
        <v>44.678789675330677</v>
      </c>
      <c r="AP417" s="40">
        <f>+Ene!X417+Feb!W417+Mar!W417+Abr!W417+May!W417+Jun!W417+Jul!W417+Ago!W417+Set!W417+Oct!W417+Nov!W417+Dic!W417</f>
        <v>0</v>
      </c>
      <c r="AQ417" s="59">
        <f t="shared" si="112"/>
        <v>0</v>
      </c>
      <c r="AR417" s="8">
        <f>+Ene!Y417+Feb!Y417+Mar!Y417+Abr!Y417+May!Y417+Jun!Y417+Jul!Y417+Ago!Y417+Set!Y417+Oct!Y417+Nov!Y417+Dic!Y417</f>
        <v>0</v>
      </c>
      <c r="AS417" s="59">
        <f t="shared" si="113"/>
        <v>0</v>
      </c>
      <c r="AT417" s="13">
        <f>+Ene!AA417+Feb!AA417+Mar!AA417+Abr!AA417+May!AA417+Jun!AA417+Jul!AA417+Ago!AA417+Set!AA417+Oct!AA417+Nov!AA417+Dic!AA417</f>
        <v>0</v>
      </c>
      <c r="AU417" s="13">
        <f>+Ene!AB417+Feb!AB417+Mar!AB417+Abr!AB417+May!AB417+Jun!AB417+Jul!AB417+Ago!AB417+Set!AB417+Oct!AB417+Nov!AB417+Dic!AB417</f>
        <v>0</v>
      </c>
      <c r="AV417" s="13">
        <f>+Ene!AC417+Feb!AC417+Mar!AC417+Abr!AC417+May!AC417+Jun!AC417+Jul!AC417+Ago!AC417+Set!AC417+Oct!AC417+Nov!AC417+Dic!AC417</f>
        <v>0</v>
      </c>
      <c r="AW417" s="14">
        <f t="shared" si="114"/>
        <v>0</v>
      </c>
      <c r="AX417" s="56">
        <f t="shared" si="115"/>
        <v>60.678789675330684</v>
      </c>
      <c r="AY417" s="47">
        <f t="shared" si="116"/>
        <v>0</v>
      </c>
    </row>
    <row r="418" spans="1:51" s="9" customFormat="1" ht="10.199999999999999" customHeight="1" x14ac:dyDescent="0.2">
      <c r="A418" s="79" t="s">
        <v>21</v>
      </c>
      <c r="B418" s="79" t="s">
        <v>92</v>
      </c>
      <c r="C418" s="80">
        <v>404</v>
      </c>
      <c r="D418" s="79" t="s">
        <v>272</v>
      </c>
      <c r="E418" s="79" t="s">
        <v>272</v>
      </c>
      <c r="F418" s="79" t="s">
        <v>22</v>
      </c>
      <c r="G418" s="81" t="s">
        <v>264</v>
      </c>
      <c r="H418" s="82">
        <v>6729</v>
      </c>
      <c r="I418" s="84" t="s">
        <v>626</v>
      </c>
      <c r="J418" s="54">
        <v>9</v>
      </c>
      <c r="K418" s="54">
        <v>9</v>
      </c>
      <c r="L418" s="54">
        <v>12.885678239663394</v>
      </c>
      <c r="M418" s="54">
        <v>12.009228344925072</v>
      </c>
      <c r="N418" s="54">
        <v>24.894906584588465</v>
      </c>
      <c r="O418" s="54">
        <v>33.894906584588462</v>
      </c>
      <c r="P418" s="40">
        <f>+Ene!J418+Feb!J418+Mar!J418+Abr!J418+May!J418+Jun!J418+Jul!J418+Ago!J418+Set!J418+Oct!J418+Nov!J418+Dic!J418</f>
        <v>0</v>
      </c>
      <c r="Q418" s="8">
        <f>+Ene!K418+Feb!K418+Mar!K418+Abr!K418+May!K418+Jun!K418+Jul!K418+Ago!K418+Set!K418+Oct!K418+Nov!K418+Dic!K418</f>
        <v>0</v>
      </c>
      <c r="R418" s="42">
        <f>+Ene!L418+Feb!L418+Mar!L418+Abr!L418+May!L418+Jun!L418+Jul!L418+Ago!L418+Set!L418+Oct!L418+Nov!L418+Dic!L418</f>
        <v>0</v>
      </c>
      <c r="S418" s="54">
        <f t="shared" si="101"/>
        <v>9</v>
      </c>
      <c r="T418" s="51">
        <f t="shared" si="102"/>
        <v>0</v>
      </c>
      <c r="U418" s="14">
        <f>+Ene!M418+Feb!M418+Mar!M418+Abr!M418+May!M418+Jun!M418+Jul!M418+Ago!M418+Set!M418+Oct!M418+Nov!M418+Dic!M418</f>
        <v>2</v>
      </c>
      <c r="V418" s="13">
        <f>+Ene!N418+Feb!N418+Mar!N418+Abr!N418+May!N418+Jun!N418+Jul!N418+Ago!N418+Set!N418+Oct!N418+Nov!N418+Dic!N418</f>
        <v>0</v>
      </c>
      <c r="W418" s="13">
        <f>+Ene!O418+Feb!O418+Mar!O418+Abr!O418+May!O418+Jun!O418+Jul!O418+Ago!O418+Set!O418+Oct!O418+Nov!O418+Dic!O418</f>
        <v>0</v>
      </c>
      <c r="X418" s="13">
        <f t="shared" si="103"/>
        <v>2</v>
      </c>
      <c r="Y418" s="56">
        <f t="shared" si="104"/>
        <v>33.894906584588462</v>
      </c>
      <c r="Z418" s="47">
        <f t="shared" si="105"/>
        <v>5.9005915682605004</v>
      </c>
      <c r="AA418" s="14">
        <f>+Ene!P418+Feb!P418+Mar!P418+Abr!P418+May!P418+Jun!P418+Jul!P418+Ago!P418+Set!P418+Oct!P418+Nov!P418+Dic!P418</f>
        <v>0</v>
      </c>
      <c r="AB418" s="13">
        <f>+Ene!Q418+Feb!Q418+Mar!Q418+Abr!Q418+May!Q418+Jun!Q418+Jul!Q418+Ago!Q418+Set!Q418+Oct!Q418+Nov!Q418+Dic!Q418</f>
        <v>0</v>
      </c>
      <c r="AC418" s="13">
        <f>+Ene!R418+Feb!R418+Mar!R418+Abr!R418+May!R418+Jun!R418+Jul!R418+Ago!R418+Set!R418+Oct!R418+Nov!R418+Dic!R418</f>
        <v>2</v>
      </c>
      <c r="AD418" s="13">
        <f>+Ene!S418+Feb!S418+Mar!S418+Abr!S418+May!S418+Jun!S418+Jul!S418+Ago!S418+Set!S418+Oct!S418+Nov!S418+Dic!S418</f>
        <v>7</v>
      </c>
      <c r="AE418" s="13">
        <f t="shared" si="106"/>
        <v>9</v>
      </c>
      <c r="AF418" s="52">
        <v>0</v>
      </c>
      <c r="AG418" s="47">
        <f t="shared" si="107"/>
        <v>0</v>
      </c>
      <c r="AH418" s="14">
        <f>+Ene!T418+Feb!T418+Mar!T418+Abr!T418+May!T418+Jun!T418+Jul!T418+Ago!T418+Set!T418+Oct!T418+Nov!T418+Dic!T418</f>
        <v>0</v>
      </c>
      <c r="AI418" s="13">
        <f>+Ene!U418+Feb!U418+Mar!U418+Abr!U418+May!U418+Jun!U418+Jul!U418+Ago!U418+Set!U418+Oct!U418+Nov!U418+Dic!U418</f>
        <v>0</v>
      </c>
      <c r="AJ418" s="13">
        <f>+Ene!V418+Feb!V418+Mar!V418+Abr!V418+May!V418+Jun!V418+Jul!V418+Ago!V418+Set!V418+Oct!V418+Nov!V418+Dic!V418</f>
        <v>0</v>
      </c>
      <c r="AK418" s="13">
        <f>+Ene!W418+Feb!W418+Mar!W418+Abr!W418+May!W418+Jun!W418+Jul!W418+Ago!W418+Set!W418+Oct!W418+Nov!W418+Dic!W418</f>
        <v>0</v>
      </c>
      <c r="AL418" s="13">
        <f t="shared" si="108"/>
        <v>0</v>
      </c>
      <c r="AM418" s="56">
        <f t="shared" si="109"/>
        <v>33.894906584588462</v>
      </c>
      <c r="AN418" s="47">
        <f t="shared" si="110"/>
        <v>0</v>
      </c>
      <c r="AO418" s="62">
        <f t="shared" si="111"/>
        <v>24.894906584588465</v>
      </c>
      <c r="AP418" s="40">
        <f>+Ene!X418+Feb!W418+Mar!W418+Abr!W418+May!W418+Jun!W418+Jul!W418+Ago!W418+Set!W418+Oct!W418+Nov!W418+Dic!W418</f>
        <v>0</v>
      </c>
      <c r="AQ418" s="59">
        <f t="shared" si="112"/>
        <v>0</v>
      </c>
      <c r="AR418" s="8">
        <f>+Ene!Y418+Feb!Y418+Mar!Y418+Abr!Y418+May!Y418+Jun!Y418+Jul!Y418+Ago!Y418+Set!Y418+Oct!Y418+Nov!Y418+Dic!Y418</f>
        <v>0</v>
      </c>
      <c r="AS418" s="59">
        <f t="shared" si="113"/>
        <v>0</v>
      </c>
      <c r="AT418" s="13">
        <f>+Ene!AA418+Feb!AA418+Mar!AA418+Abr!AA418+May!AA418+Jun!AA418+Jul!AA418+Ago!AA418+Set!AA418+Oct!AA418+Nov!AA418+Dic!AA418</f>
        <v>0</v>
      </c>
      <c r="AU418" s="13">
        <f>+Ene!AB418+Feb!AB418+Mar!AB418+Abr!AB418+May!AB418+Jun!AB418+Jul!AB418+Ago!AB418+Set!AB418+Oct!AB418+Nov!AB418+Dic!AB418</f>
        <v>0</v>
      </c>
      <c r="AV418" s="13">
        <f>+Ene!AC418+Feb!AC418+Mar!AC418+Abr!AC418+May!AC418+Jun!AC418+Jul!AC418+Ago!AC418+Set!AC418+Oct!AC418+Nov!AC418+Dic!AC418</f>
        <v>0</v>
      </c>
      <c r="AW418" s="14">
        <f t="shared" si="114"/>
        <v>0</v>
      </c>
      <c r="AX418" s="56">
        <f t="shared" si="115"/>
        <v>33.894906584588462</v>
      </c>
      <c r="AY418" s="47">
        <f t="shared" si="116"/>
        <v>0</v>
      </c>
    </row>
    <row r="419" spans="1:51" s="9" customFormat="1" ht="10.199999999999999" customHeight="1" x14ac:dyDescent="0.2">
      <c r="A419" s="79" t="s">
        <v>272</v>
      </c>
      <c r="B419" s="79" t="s">
        <v>45</v>
      </c>
      <c r="C419" s="80">
        <v>404</v>
      </c>
      <c r="D419" s="79" t="s">
        <v>272</v>
      </c>
      <c r="E419" s="79" t="s">
        <v>272</v>
      </c>
      <c r="F419" s="79" t="s">
        <v>45</v>
      </c>
      <c r="G419" s="81" t="s">
        <v>573</v>
      </c>
      <c r="H419" s="85">
        <v>240</v>
      </c>
      <c r="I419" s="84" t="s">
        <v>491</v>
      </c>
      <c r="J419" s="54">
        <v>48</v>
      </c>
      <c r="K419" s="54">
        <v>48</v>
      </c>
      <c r="L419" s="54">
        <v>80.70588235294116</v>
      </c>
      <c r="M419" s="54">
        <v>83.934117647058798</v>
      </c>
      <c r="N419" s="54">
        <v>164.63999999999996</v>
      </c>
      <c r="O419" s="54">
        <v>212.63999999999996</v>
      </c>
      <c r="P419" s="40">
        <f>+Ene!J419+Feb!J419+Mar!J419+Abr!J419+May!J419+Jun!J419+Jul!J419+Ago!J419+Set!J419+Oct!J419+Nov!J419+Dic!J419</f>
        <v>2</v>
      </c>
      <c r="Q419" s="8">
        <f>+Ene!K419+Feb!K419+Mar!K419+Abr!K419+May!K419+Jun!K419+Jul!K419+Ago!K419+Set!K419+Oct!K419+Nov!K419+Dic!K419</f>
        <v>3</v>
      </c>
      <c r="R419" s="42">
        <f>+Ene!L419+Feb!L419+Mar!L419+Abr!L419+May!L419+Jun!L419+Jul!L419+Ago!L419+Set!L419+Oct!L419+Nov!L419+Dic!L419</f>
        <v>3</v>
      </c>
      <c r="S419" s="54">
        <f t="shared" si="101"/>
        <v>48</v>
      </c>
      <c r="T419" s="51">
        <f t="shared" si="102"/>
        <v>6.25</v>
      </c>
      <c r="U419" s="14">
        <f>+Ene!M419+Feb!M419+Mar!M419+Abr!M419+May!M419+Jun!M419+Jul!M419+Ago!M419+Set!M419+Oct!M419+Nov!M419+Dic!M419</f>
        <v>3</v>
      </c>
      <c r="V419" s="13">
        <f>+Ene!N419+Feb!N419+Mar!N419+Abr!N419+May!N419+Jun!N419+Jul!N419+Ago!N419+Set!N419+Oct!N419+Nov!N419+Dic!N419</f>
        <v>2</v>
      </c>
      <c r="W419" s="13">
        <f>+Ene!O419+Feb!O419+Mar!O419+Abr!O419+May!O419+Jun!O419+Jul!O419+Ago!O419+Set!O419+Oct!O419+Nov!O419+Dic!O419</f>
        <v>2</v>
      </c>
      <c r="X419" s="13">
        <f t="shared" si="103"/>
        <v>7</v>
      </c>
      <c r="Y419" s="56">
        <f t="shared" si="104"/>
        <v>212.63999999999996</v>
      </c>
      <c r="Z419" s="47">
        <f t="shared" si="105"/>
        <v>3.291948833709557</v>
      </c>
      <c r="AA419" s="14">
        <f>+Ene!P419+Feb!P419+Mar!P419+Abr!P419+May!P419+Jun!P419+Jul!P419+Ago!P419+Set!P419+Oct!P419+Nov!P419+Dic!P419</f>
        <v>0</v>
      </c>
      <c r="AB419" s="13">
        <f>+Ene!Q419+Feb!Q419+Mar!Q419+Abr!Q419+May!Q419+Jun!Q419+Jul!Q419+Ago!Q419+Set!Q419+Oct!Q419+Nov!Q419+Dic!Q419</f>
        <v>8</v>
      </c>
      <c r="AC419" s="13">
        <f>+Ene!R419+Feb!R419+Mar!R419+Abr!R419+May!R419+Jun!R419+Jul!R419+Ago!R419+Set!R419+Oct!R419+Nov!R419+Dic!R419</f>
        <v>30</v>
      </c>
      <c r="AD419" s="13">
        <f>+Ene!S419+Feb!S419+Mar!S419+Abr!S419+May!S419+Jun!S419+Jul!S419+Ago!S419+Set!S419+Oct!S419+Nov!S419+Dic!S419</f>
        <v>19</v>
      </c>
      <c r="AE419" s="13">
        <f t="shared" si="106"/>
        <v>57</v>
      </c>
      <c r="AF419" s="52">
        <v>0</v>
      </c>
      <c r="AG419" s="47">
        <f t="shared" si="107"/>
        <v>0</v>
      </c>
      <c r="AH419" s="14">
        <f>+Ene!T419+Feb!T419+Mar!T419+Abr!T419+May!T419+Jun!T419+Jul!T419+Ago!T419+Set!T419+Oct!T419+Nov!T419+Dic!T419</f>
        <v>0</v>
      </c>
      <c r="AI419" s="13">
        <f>+Ene!U419+Feb!U419+Mar!U419+Abr!U419+May!U419+Jun!U419+Jul!U419+Ago!U419+Set!U419+Oct!U419+Nov!U419+Dic!U419</f>
        <v>0</v>
      </c>
      <c r="AJ419" s="13">
        <f>+Ene!V419+Feb!V419+Mar!V419+Abr!V419+May!V419+Jun!V419+Jul!V419+Ago!V419+Set!V419+Oct!V419+Nov!V419+Dic!V419</f>
        <v>0</v>
      </c>
      <c r="AK419" s="13">
        <f>+Ene!W419+Feb!W419+Mar!W419+Abr!W419+May!W419+Jun!W419+Jul!W419+Ago!W419+Set!W419+Oct!W419+Nov!W419+Dic!W419</f>
        <v>0</v>
      </c>
      <c r="AL419" s="13">
        <f t="shared" si="108"/>
        <v>0</v>
      </c>
      <c r="AM419" s="56">
        <f t="shared" si="109"/>
        <v>212.63999999999996</v>
      </c>
      <c r="AN419" s="47">
        <f t="shared" si="110"/>
        <v>0</v>
      </c>
      <c r="AO419" s="62">
        <f t="shared" si="111"/>
        <v>164.63999999999996</v>
      </c>
      <c r="AP419" s="40">
        <f>+Ene!X419+Feb!W419+Mar!W419+Abr!W419+May!W419+Jun!W419+Jul!W419+Ago!W419+Set!W419+Oct!W419+Nov!W419+Dic!W419</f>
        <v>0</v>
      </c>
      <c r="AQ419" s="59">
        <f t="shared" si="112"/>
        <v>0</v>
      </c>
      <c r="AR419" s="8">
        <f>+Ene!Y419+Feb!Y419+Mar!Y419+Abr!Y419+May!Y419+Jun!Y419+Jul!Y419+Ago!Y419+Set!Y419+Oct!Y419+Nov!Y419+Dic!Y419</f>
        <v>0</v>
      </c>
      <c r="AS419" s="59">
        <f t="shared" si="113"/>
        <v>0</v>
      </c>
      <c r="AT419" s="13">
        <f>+Ene!AA419+Feb!AA419+Mar!AA419+Abr!AA419+May!AA419+Jun!AA419+Jul!AA419+Ago!AA419+Set!AA419+Oct!AA419+Nov!AA419+Dic!AA419</f>
        <v>0</v>
      </c>
      <c r="AU419" s="13">
        <f>+Ene!AB419+Feb!AB419+Mar!AB419+Abr!AB419+May!AB419+Jun!AB419+Jul!AB419+Ago!AB419+Set!AB419+Oct!AB419+Nov!AB419+Dic!AB419</f>
        <v>0</v>
      </c>
      <c r="AV419" s="13">
        <f>+Ene!AC419+Feb!AC419+Mar!AC419+Abr!AC419+May!AC419+Jun!AC419+Jul!AC419+Ago!AC419+Set!AC419+Oct!AC419+Nov!AC419+Dic!AC419</f>
        <v>0</v>
      </c>
      <c r="AW419" s="14">
        <f t="shared" si="114"/>
        <v>0</v>
      </c>
      <c r="AX419" s="56">
        <f t="shared" si="115"/>
        <v>212.63999999999996</v>
      </c>
      <c r="AY419" s="47">
        <f t="shared" si="116"/>
        <v>0</v>
      </c>
    </row>
    <row r="420" spans="1:51" s="9" customFormat="1" ht="10.199999999999999" customHeight="1" x14ac:dyDescent="0.2">
      <c r="A420" s="79" t="s">
        <v>272</v>
      </c>
      <c r="B420" s="79" t="s">
        <v>45</v>
      </c>
      <c r="C420" s="80">
        <v>404</v>
      </c>
      <c r="D420" s="79" t="s">
        <v>272</v>
      </c>
      <c r="E420" s="79" t="s">
        <v>272</v>
      </c>
      <c r="F420" s="79" t="s">
        <v>45</v>
      </c>
      <c r="G420" s="81" t="s">
        <v>264</v>
      </c>
      <c r="H420" s="85">
        <v>244</v>
      </c>
      <c r="I420" s="84" t="s">
        <v>49</v>
      </c>
      <c r="J420" s="54">
        <v>15</v>
      </c>
      <c r="K420" s="54">
        <v>15</v>
      </c>
      <c r="L420" s="54">
        <v>71.176470588235318</v>
      </c>
      <c r="M420" s="54">
        <v>74.023529411764741</v>
      </c>
      <c r="N420" s="54">
        <v>145.20000000000005</v>
      </c>
      <c r="O420" s="54">
        <v>160.20000000000005</v>
      </c>
      <c r="P420" s="40">
        <f>+Ene!J420+Feb!J420+Mar!J420+Abr!J420+May!J420+Jun!J420+Jul!J420+Ago!J420+Set!J420+Oct!J420+Nov!J420+Dic!J420</f>
        <v>0</v>
      </c>
      <c r="Q420" s="8">
        <f>+Ene!K420+Feb!K420+Mar!K420+Abr!K420+May!K420+Jun!K420+Jul!K420+Ago!K420+Set!K420+Oct!K420+Nov!K420+Dic!K420</f>
        <v>0</v>
      </c>
      <c r="R420" s="42">
        <f>+Ene!L420+Feb!L420+Mar!L420+Abr!L420+May!L420+Jun!L420+Jul!L420+Ago!L420+Set!L420+Oct!L420+Nov!L420+Dic!L420</f>
        <v>0</v>
      </c>
      <c r="S420" s="54">
        <f t="shared" si="101"/>
        <v>15</v>
      </c>
      <c r="T420" s="51">
        <f t="shared" si="102"/>
        <v>0</v>
      </c>
      <c r="U420" s="14">
        <f>+Ene!M420+Feb!M420+Mar!M420+Abr!M420+May!M420+Jun!M420+Jul!M420+Ago!M420+Set!M420+Oct!M420+Nov!M420+Dic!M420</f>
        <v>0</v>
      </c>
      <c r="V420" s="13">
        <f>+Ene!N420+Feb!N420+Mar!N420+Abr!N420+May!N420+Jun!N420+Jul!N420+Ago!N420+Set!N420+Oct!N420+Nov!N420+Dic!N420</f>
        <v>0</v>
      </c>
      <c r="W420" s="13">
        <f>+Ene!O420+Feb!O420+Mar!O420+Abr!O420+May!O420+Jun!O420+Jul!O420+Ago!O420+Set!O420+Oct!O420+Nov!O420+Dic!O420</f>
        <v>0</v>
      </c>
      <c r="X420" s="13">
        <f t="shared" si="103"/>
        <v>0</v>
      </c>
      <c r="Y420" s="56">
        <f t="shared" si="104"/>
        <v>160.20000000000005</v>
      </c>
      <c r="Z420" s="47">
        <f t="shared" si="105"/>
        <v>0</v>
      </c>
      <c r="AA420" s="14">
        <f>+Ene!P420+Feb!P420+Mar!P420+Abr!P420+May!P420+Jun!P420+Jul!P420+Ago!P420+Set!P420+Oct!P420+Nov!P420+Dic!P420</f>
        <v>0</v>
      </c>
      <c r="AB420" s="13">
        <f>+Ene!Q420+Feb!Q420+Mar!Q420+Abr!Q420+May!Q420+Jun!Q420+Jul!Q420+Ago!Q420+Set!Q420+Oct!Q420+Nov!Q420+Dic!Q420</f>
        <v>1</v>
      </c>
      <c r="AC420" s="13">
        <f>+Ene!R420+Feb!R420+Mar!R420+Abr!R420+May!R420+Jun!R420+Jul!R420+Ago!R420+Set!R420+Oct!R420+Nov!R420+Dic!R420</f>
        <v>0</v>
      </c>
      <c r="AD420" s="13">
        <f>+Ene!S420+Feb!S420+Mar!S420+Abr!S420+May!S420+Jun!S420+Jul!S420+Ago!S420+Set!S420+Oct!S420+Nov!S420+Dic!S420</f>
        <v>0</v>
      </c>
      <c r="AE420" s="13">
        <f t="shared" si="106"/>
        <v>1</v>
      </c>
      <c r="AF420" s="52">
        <v>0</v>
      </c>
      <c r="AG420" s="47">
        <f t="shared" si="107"/>
        <v>0</v>
      </c>
      <c r="AH420" s="14">
        <f>+Ene!T420+Feb!T420+Mar!T420+Abr!T420+May!T420+Jun!T420+Jul!T420+Ago!T420+Set!T420+Oct!T420+Nov!T420+Dic!T420</f>
        <v>0</v>
      </c>
      <c r="AI420" s="13">
        <f>+Ene!U420+Feb!U420+Mar!U420+Abr!U420+May!U420+Jun!U420+Jul!U420+Ago!U420+Set!U420+Oct!U420+Nov!U420+Dic!U420</f>
        <v>0</v>
      </c>
      <c r="AJ420" s="13">
        <f>+Ene!V420+Feb!V420+Mar!V420+Abr!V420+May!V420+Jun!V420+Jul!V420+Ago!V420+Set!V420+Oct!V420+Nov!V420+Dic!V420</f>
        <v>0</v>
      </c>
      <c r="AK420" s="13">
        <f>+Ene!W420+Feb!W420+Mar!W420+Abr!W420+May!W420+Jun!W420+Jul!W420+Ago!W420+Set!W420+Oct!W420+Nov!W420+Dic!W420</f>
        <v>0</v>
      </c>
      <c r="AL420" s="13">
        <f t="shared" si="108"/>
        <v>0</v>
      </c>
      <c r="AM420" s="56">
        <f t="shared" si="109"/>
        <v>160.20000000000005</v>
      </c>
      <c r="AN420" s="47">
        <f t="shared" si="110"/>
        <v>0</v>
      </c>
      <c r="AO420" s="62">
        <f t="shared" si="111"/>
        <v>145.20000000000005</v>
      </c>
      <c r="AP420" s="40">
        <f>+Ene!X420+Feb!W420+Mar!W420+Abr!W420+May!W420+Jun!W420+Jul!W420+Ago!W420+Set!W420+Oct!W420+Nov!W420+Dic!W420</f>
        <v>0</v>
      </c>
      <c r="AQ420" s="59">
        <f t="shared" si="112"/>
        <v>0</v>
      </c>
      <c r="AR420" s="8">
        <f>+Ene!Y420+Feb!Y420+Mar!Y420+Abr!Y420+May!Y420+Jun!Y420+Jul!Y420+Ago!Y420+Set!Y420+Oct!Y420+Nov!Y420+Dic!Y420</f>
        <v>0</v>
      </c>
      <c r="AS420" s="59">
        <f t="shared" si="113"/>
        <v>0</v>
      </c>
      <c r="AT420" s="13">
        <f>+Ene!AA420+Feb!AA420+Mar!AA420+Abr!AA420+May!AA420+Jun!AA420+Jul!AA420+Ago!AA420+Set!AA420+Oct!AA420+Nov!AA420+Dic!AA420</f>
        <v>0</v>
      </c>
      <c r="AU420" s="13">
        <f>+Ene!AB420+Feb!AB420+Mar!AB420+Abr!AB420+May!AB420+Jun!AB420+Jul!AB420+Ago!AB420+Set!AB420+Oct!AB420+Nov!AB420+Dic!AB420</f>
        <v>0</v>
      </c>
      <c r="AV420" s="13">
        <f>+Ene!AC420+Feb!AC420+Mar!AC420+Abr!AC420+May!AC420+Jun!AC420+Jul!AC420+Ago!AC420+Set!AC420+Oct!AC420+Nov!AC420+Dic!AC420</f>
        <v>0</v>
      </c>
      <c r="AW420" s="14">
        <f t="shared" si="114"/>
        <v>0</v>
      </c>
      <c r="AX420" s="56">
        <f t="shared" si="115"/>
        <v>160.20000000000005</v>
      </c>
      <c r="AY420" s="47">
        <f t="shared" si="116"/>
        <v>0</v>
      </c>
    </row>
    <row r="421" spans="1:51" s="9" customFormat="1" ht="10.199999999999999" customHeight="1" x14ac:dyDescent="0.2">
      <c r="A421" s="79" t="s">
        <v>272</v>
      </c>
      <c r="B421" s="79" t="s">
        <v>45</v>
      </c>
      <c r="C421" s="80">
        <v>404</v>
      </c>
      <c r="D421" s="79" t="s">
        <v>272</v>
      </c>
      <c r="E421" s="79" t="s">
        <v>272</v>
      </c>
      <c r="F421" s="79" t="s">
        <v>45</v>
      </c>
      <c r="G421" s="81" t="s">
        <v>264</v>
      </c>
      <c r="H421" s="85">
        <v>241</v>
      </c>
      <c r="I421" s="84" t="s">
        <v>46</v>
      </c>
      <c r="J421" s="54">
        <v>20</v>
      </c>
      <c r="K421" s="54">
        <v>20</v>
      </c>
      <c r="L421" s="54">
        <v>57.215686274509792</v>
      </c>
      <c r="M421" s="54">
        <v>59.504313725490192</v>
      </c>
      <c r="N421" s="54">
        <v>116.71999999999998</v>
      </c>
      <c r="O421" s="54">
        <v>136.71999999999997</v>
      </c>
      <c r="P421" s="40">
        <f>+Ene!J421+Feb!J421+Mar!J421+Abr!J421+May!J421+Jun!J421+Jul!J421+Ago!J421+Set!J421+Oct!J421+Nov!J421+Dic!J421</f>
        <v>0</v>
      </c>
      <c r="Q421" s="8">
        <f>+Ene!K421+Feb!K421+Mar!K421+Abr!K421+May!K421+Jun!K421+Jul!K421+Ago!K421+Set!K421+Oct!K421+Nov!K421+Dic!K421</f>
        <v>0</v>
      </c>
      <c r="R421" s="42">
        <f>+Ene!L421+Feb!L421+Mar!L421+Abr!L421+May!L421+Jun!L421+Jul!L421+Ago!L421+Set!L421+Oct!L421+Nov!L421+Dic!L421</f>
        <v>0</v>
      </c>
      <c r="S421" s="54">
        <f t="shared" si="101"/>
        <v>20</v>
      </c>
      <c r="T421" s="51">
        <f t="shared" si="102"/>
        <v>0</v>
      </c>
      <c r="U421" s="14">
        <f>+Ene!M421+Feb!M421+Mar!M421+Abr!M421+May!M421+Jun!M421+Jul!M421+Ago!M421+Set!M421+Oct!M421+Nov!M421+Dic!M421</f>
        <v>0</v>
      </c>
      <c r="V421" s="13">
        <f>+Ene!N421+Feb!N421+Mar!N421+Abr!N421+May!N421+Jun!N421+Jul!N421+Ago!N421+Set!N421+Oct!N421+Nov!N421+Dic!N421</f>
        <v>0</v>
      </c>
      <c r="W421" s="13">
        <f>+Ene!O421+Feb!O421+Mar!O421+Abr!O421+May!O421+Jun!O421+Jul!O421+Ago!O421+Set!O421+Oct!O421+Nov!O421+Dic!O421</f>
        <v>0</v>
      </c>
      <c r="X421" s="13">
        <f t="shared" si="103"/>
        <v>0</v>
      </c>
      <c r="Y421" s="56">
        <f t="shared" si="104"/>
        <v>136.71999999999997</v>
      </c>
      <c r="Z421" s="47">
        <f t="shared" si="105"/>
        <v>0</v>
      </c>
      <c r="AA421" s="14">
        <f>+Ene!P421+Feb!P421+Mar!P421+Abr!P421+May!P421+Jun!P421+Jul!P421+Ago!P421+Set!P421+Oct!P421+Nov!P421+Dic!P421</f>
        <v>0</v>
      </c>
      <c r="AB421" s="13">
        <f>+Ene!Q421+Feb!Q421+Mar!Q421+Abr!Q421+May!Q421+Jun!Q421+Jul!Q421+Ago!Q421+Set!Q421+Oct!Q421+Nov!Q421+Dic!Q421</f>
        <v>0</v>
      </c>
      <c r="AC421" s="13">
        <f>+Ene!R421+Feb!R421+Mar!R421+Abr!R421+May!R421+Jun!R421+Jul!R421+Ago!R421+Set!R421+Oct!R421+Nov!R421+Dic!R421</f>
        <v>0</v>
      </c>
      <c r="AD421" s="13">
        <f>+Ene!S421+Feb!S421+Mar!S421+Abr!S421+May!S421+Jun!S421+Jul!S421+Ago!S421+Set!S421+Oct!S421+Nov!S421+Dic!S421</f>
        <v>0</v>
      </c>
      <c r="AE421" s="13">
        <f t="shared" si="106"/>
        <v>0</v>
      </c>
      <c r="AF421" s="52">
        <v>0</v>
      </c>
      <c r="AG421" s="47">
        <f t="shared" si="107"/>
        <v>0</v>
      </c>
      <c r="AH421" s="14">
        <f>+Ene!T421+Feb!T421+Mar!T421+Abr!T421+May!T421+Jun!T421+Jul!T421+Ago!T421+Set!T421+Oct!T421+Nov!T421+Dic!T421</f>
        <v>0</v>
      </c>
      <c r="AI421" s="13">
        <f>+Ene!U421+Feb!U421+Mar!U421+Abr!U421+May!U421+Jun!U421+Jul!U421+Ago!U421+Set!U421+Oct!U421+Nov!U421+Dic!U421</f>
        <v>0</v>
      </c>
      <c r="AJ421" s="13">
        <f>+Ene!V421+Feb!V421+Mar!V421+Abr!V421+May!V421+Jun!V421+Jul!V421+Ago!V421+Set!V421+Oct!V421+Nov!V421+Dic!V421</f>
        <v>0</v>
      </c>
      <c r="AK421" s="13">
        <f>+Ene!W421+Feb!W421+Mar!W421+Abr!W421+May!W421+Jun!W421+Jul!W421+Ago!W421+Set!W421+Oct!W421+Nov!W421+Dic!W421</f>
        <v>0</v>
      </c>
      <c r="AL421" s="13">
        <f t="shared" si="108"/>
        <v>0</v>
      </c>
      <c r="AM421" s="56">
        <f t="shared" si="109"/>
        <v>136.71999999999997</v>
      </c>
      <c r="AN421" s="47">
        <f t="shared" si="110"/>
        <v>0</v>
      </c>
      <c r="AO421" s="62">
        <f t="shared" si="111"/>
        <v>116.71999999999998</v>
      </c>
      <c r="AP421" s="40">
        <f>+Ene!X421+Feb!W421+Mar!W421+Abr!W421+May!W421+Jun!W421+Jul!W421+Ago!W421+Set!W421+Oct!W421+Nov!W421+Dic!W421</f>
        <v>0</v>
      </c>
      <c r="AQ421" s="59">
        <f t="shared" si="112"/>
        <v>0</v>
      </c>
      <c r="AR421" s="8">
        <f>+Ene!Y421+Feb!Y421+Mar!Y421+Abr!Y421+May!Y421+Jun!Y421+Jul!Y421+Ago!Y421+Set!Y421+Oct!Y421+Nov!Y421+Dic!Y421</f>
        <v>0</v>
      </c>
      <c r="AS421" s="59">
        <f t="shared" si="113"/>
        <v>0</v>
      </c>
      <c r="AT421" s="13">
        <f>+Ene!AA421+Feb!AA421+Mar!AA421+Abr!AA421+May!AA421+Jun!AA421+Jul!AA421+Ago!AA421+Set!AA421+Oct!AA421+Nov!AA421+Dic!AA421</f>
        <v>0</v>
      </c>
      <c r="AU421" s="13">
        <f>+Ene!AB421+Feb!AB421+Mar!AB421+Abr!AB421+May!AB421+Jun!AB421+Jul!AB421+Ago!AB421+Set!AB421+Oct!AB421+Nov!AB421+Dic!AB421</f>
        <v>0</v>
      </c>
      <c r="AV421" s="13">
        <f>+Ene!AC421+Feb!AC421+Mar!AC421+Abr!AC421+May!AC421+Jun!AC421+Jul!AC421+Ago!AC421+Set!AC421+Oct!AC421+Nov!AC421+Dic!AC421</f>
        <v>0</v>
      </c>
      <c r="AW421" s="14">
        <f t="shared" si="114"/>
        <v>0</v>
      </c>
      <c r="AX421" s="56">
        <f t="shared" si="115"/>
        <v>136.71999999999997</v>
      </c>
      <c r="AY421" s="47">
        <f t="shared" si="116"/>
        <v>0</v>
      </c>
    </row>
    <row r="422" spans="1:51" s="9" customFormat="1" ht="10.199999999999999" customHeight="1" x14ac:dyDescent="0.2">
      <c r="A422" s="79" t="s">
        <v>272</v>
      </c>
      <c r="B422" s="79" t="s">
        <v>45</v>
      </c>
      <c r="C422" s="80">
        <v>404</v>
      </c>
      <c r="D422" s="79" t="s">
        <v>272</v>
      </c>
      <c r="E422" s="79" t="s">
        <v>272</v>
      </c>
      <c r="F422" s="79" t="s">
        <v>45</v>
      </c>
      <c r="G422" s="81" t="s">
        <v>264</v>
      </c>
      <c r="H422" s="85">
        <v>242</v>
      </c>
      <c r="I422" s="84" t="s">
        <v>47</v>
      </c>
      <c r="J422" s="54">
        <v>13</v>
      </c>
      <c r="K422" s="54">
        <v>13</v>
      </c>
      <c r="L422" s="54">
        <v>35.098039215686271</v>
      </c>
      <c r="M422" s="54">
        <v>36.501960784313731</v>
      </c>
      <c r="N422" s="54">
        <v>71.599999999999994</v>
      </c>
      <c r="O422" s="54">
        <v>84.6</v>
      </c>
      <c r="P422" s="40">
        <f>+Ene!J422+Feb!J422+Mar!J422+Abr!J422+May!J422+Jun!J422+Jul!J422+Ago!J422+Set!J422+Oct!J422+Nov!J422+Dic!J422</f>
        <v>0</v>
      </c>
      <c r="Q422" s="8">
        <f>+Ene!K422+Feb!K422+Mar!K422+Abr!K422+May!K422+Jun!K422+Jul!K422+Ago!K422+Set!K422+Oct!K422+Nov!K422+Dic!K422</f>
        <v>0</v>
      </c>
      <c r="R422" s="42">
        <f>+Ene!L422+Feb!L422+Mar!L422+Abr!L422+May!L422+Jun!L422+Jul!L422+Ago!L422+Set!L422+Oct!L422+Nov!L422+Dic!L422</f>
        <v>0</v>
      </c>
      <c r="S422" s="54">
        <f t="shared" si="101"/>
        <v>13</v>
      </c>
      <c r="T422" s="51">
        <f t="shared" si="102"/>
        <v>0</v>
      </c>
      <c r="U422" s="14">
        <f>+Ene!M422+Feb!M422+Mar!M422+Abr!M422+May!M422+Jun!M422+Jul!M422+Ago!M422+Set!M422+Oct!M422+Nov!M422+Dic!M422</f>
        <v>0</v>
      </c>
      <c r="V422" s="13">
        <f>+Ene!N422+Feb!N422+Mar!N422+Abr!N422+May!N422+Jun!N422+Jul!N422+Ago!N422+Set!N422+Oct!N422+Nov!N422+Dic!N422</f>
        <v>0</v>
      </c>
      <c r="W422" s="13">
        <f>+Ene!O422+Feb!O422+Mar!O422+Abr!O422+May!O422+Jun!O422+Jul!O422+Ago!O422+Set!O422+Oct!O422+Nov!O422+Dic!O422</f>
        <v>0</v>
      </c>
      <c r="X422" s="13">
        <f t="shared" si="103"/>
        <v>0</v>
      </c>
      <c r="Y422" s="56">
        <f t="shared" si="104"/>
        <v>84.6</v>
      </c>
      <c r="Z422" s="47">
        <f t="shared" si="105"/>
        <v>0</v>
      </c>
      <c r="AA422" s="14">
        <f>+Ene!P422+Feb!P422+Mar!P422+Abr!P422+May!P422+Jun!P422+Jul!P422+Ago!P422+Set!P422+Oct!P422+Nov!P422+Dic!P422</f>
        <v>0</v>
      </c>
      <c r="AB422" s="13">
        <f>+Ene!Q422+Feb!Q422+Mar!Q422+Abr!Q422+May!Q422+Jun!Q422+Jul!Q422+Ago!Q422+Set!Q422+Oct!Q422+Nov!Q422+Dic!Q422</f>
        <v>0</v>
      </c>
      <c r="AC422" s="13">
        <f>+Ene!R422+Feb!R422+Mar!R422+Abr!R422+May!R422+Jun!R422+Jul!R422+Ago!R422+Set!R422+Oct!R422+Nov!R422+Dic!R422</f>
        <v>0</v>
      </c>
      <c r="AD422" s="13">
        <f>+Ene!S422+Feb!S422+Mar!S422+Abr!S422+May!S422+Jun!S422+Jul!S422+Ago!S422+Set!S422+Oct!S422+Nov!S422+Dic!S422</f>
        <v>0</v>
      </c>
      <c r="AE422" s="13">
        <f t="shared" si="106"/>
        <v>0</v>
      </c>
      <c r="AF422" s="52">
        <v>70</v>
      </c>
      <c r="AG422" s="47">
        <f t="shared" si="107"/>
        <v>0</v>
      </c>
      <c r="AH422" s="14">
        <f>+Ene!T422+Feb!T422+Mar!T422+Abr!T422+May!T422+Jun!T422+Jul!T422+Ago!T422+Set!T422+Oct!T422+Nov!T422+Dic!T422</f>
        <v>0</v>
      </c>
      <c r="AI422" s="13">
        <f>+Ene!U422+Feb!U422+Mar!U422+Abr!U422+May!U422+Jun!U422+Jul!U422+Ago!U422+Set!U422+Oct!U422+Nov!U422+Dic!U422</f>
        <v>0</v>
      </c>
      <c r="AJ422" s="13">
        <f>+Ene!V422+Feb!V422+Mar!V422+Abr!V422+May!V422+Jun!V422+Jul!V422+Ago!V422+Set!V422+Oct!V422+Nov!V422+Dic!V422</f>
        <v>0</v>
      </c>
      <c r="AK422" s="13">
        <f>+Ene!W422+Feb!W422+Mar!W422+Abr!W422+May!W422+Jun!W422+Jul!W422+Ago!W422+Set!W422+Oct!W422+Nov!W422+Dic!W422</f>
        <v>0</v>
      </c>
      <c r="AL422" s="13">
        <f t="shared" si="108"/>
        <v>0</v>
      </c>
      <c r="AM422" s="56">
        <f t="shared" si="109"/>
        <v>84.6</v>
      </c>
      <c r="AN422" s="47">
        <f t="shared" si="110"/>
        <v>0</v>
      </c>
      <c r="AO422" s="62">
        <f t="shared" si="111"/>
        <v>71.599999999999994</v>
      </c>
      <c r="AP422" s="40">
        <f>+Ene!X422+Feb!W422+Mar!W422+Abr!W422+May!W422+Jun!W422+Jul!W422+Ago!W422+Set!W422+Oct!W422+Nov!W422+Dic!W422</f>
        <v>0</v>
      </c>
      <c r="AQ422" s="59">
        <f t="shared" si="112"/>
        <v>0</v>
      </c>
      <c r="AR422" s="8">
        <f>+Ene!Y422+Feb!Y422+Mar!Y422+Abr!Y422+May!Y422+Jun!Y422+Jul!Y422+Ago!Y422+Set!Y422+Oct!Y422+Nov!Y422+Dic!Y422</f>
        <v>0</v>
      </c>
      <c r="AS422" s="59">
        <f t="shared" si="113"/>
        <v>0</v>
      </c>
      <c r="AT422" s="13">
        <f>+Ene!AA422+Feb!AA422+Mar!AA422+Abr!AA422+May!AA422+Jun!AA422+Jul!AA422+Ago!AA422+Set!AA422+Oct!AA422+Nov!AA422+Dic!AA422</f>
        <v>0</v>
      </c>
      <c r="AU422" s="13">
        <f>+Ene!AB422+Feb!AB422+Mar!AB422+Abr!AB422+May!AB422+Jun!AB422+Jul!AB422+Ago!AB422+Set!AB422+Oct!AB422+Nov!AB422+Dic!AB422</f>
        <v>0</v>
      </c>
      <c r="AV422" s="13">
        <f>+Ene!AC422+Feb!AC422+Mar!AC422+Abr!AC422+May!AC422+Jun!AC422+Jul!AC422+Ago!AC422+Set!AC422+Oct!AC422+Nov!AC422+Dic!AC422</f>
        <v>0</v>
      </c>
      <c r="AW422" s="14">
        <f t="shared" si="114"/>
        <v>0</v>
      </c>
      <c r="AX422" s="56">
        <f t="shared" si="115"/>
        <v>84.6</v>
      </c>
      <c r="AY422" s="47">
        <f t="shared" si="116"/>
        <v>0</v>
      </c>
    </row>
    <row r="423" spans="1:51" s="9" customFormat="1" ht="10.199999999999999" customHeight="1" x14ac:dyDescent="0.2">
      <c r="A423" s="79" t="s">
        <v>272</v>
      </c>
      <c r="B423" s="79" t="s">
        <v>45</v>
      </c>
      <c r="C423" s="80">
        <v>404</v>
      </c>
      <c r="D423" s="79" t="s">
        <v>272</v>
      </c>
      <c r="E423" s="79" t="s">
        <v>272</v>
      </c>
      <c r="F423" s="79" t="s">
        <v>45</v>
      </c>
      <c r="G423" s="81" t="s">
        <v>264</v>
      </c>
      <c r="H423" s="85">
        <v>243</v>
      </c>
      <c r="I423" s="84" t="s">
        <v>48</v>
      </c>
      <c r="J423" s="54">
        <v>10</v>
      </c>
      <c r="K423" s="54">
        <v>10</v>
      </c>
      <c r="L423" s="54">
        <v>52.941176470588232</v>
      </c>
      <c r="M423" s="54">
        <v>55.058823529411754</v>
      </c>
      <c r="N423" s="54">
        <v>107.99999999999999</v>
      </c>
      <c r="O423" s="54">
        <v>117.99999999999999</v>
      </c>
      <c r="P423" s="40">
        <f>+Ene!J423+Feb!J423+Mar!J423+Abr!J423+May!J423+Jun!J423+Jul!J423+Ago!J423+Set!J423+Oct!J423+Nov!J423+Dic!J423</f>
        <v>0</v>
      </c>
      <c r="Q423" s="8">
        <f>+Ene!K423+Feb!K423+Mar!K423+Abr!K423+May!K423+Jun!K423+Jul!K423+Ago!K423+Set!K423+Oct!K423+Nov!K423+Dic!K423</f>
        <v>0</v>
      </c>
      <c r="R423" s="42">
        <f>+Ene!L423+Feb!L423+Mar!L423+Abr!L423+May!L423+Jun!L423+Jul!L423+Ago!L423+Set!L423+Oct!L423+Nov!L423+Dic!L423</f>
        <v>0</v>
      </c>
      <c r="S423" s="54">
        <f t="shared" si="101"/>
        <v>10</v>
      </c>
      <c r="T423" s="51">
        <f t="shared" si="102"/>
        <v>0</v>
      </c>
      <c r="U423" s="14">
        <f>+Ene!M423+Feb!M423+Mar!M423+Abr!M423+May!M423+Jun!M423+Jul!M423+Ago!M423+Set!M423+Oct!M423+Nov!M423+Dic!M423</f>
        <v>0</v>
      </c>
      <c r="V423" s="13">
        <f>+Ene!N423+Feb!N423+Mar!N423+Abr!N423+May!N423+Jun!N423+Jul!N423+Ago!N423+Set!N423+Oct!N423+Nov!N423+Dic!N423</f>
        <v>0</v>
      </c>
      <c r="W423" s="13">
        <f>+Ene!O423+Feb!O423+Mar!O423+Abr!O423+May!O423+Jun!O423+Jul!O423+Ago!O423+Set!O423+Oct!O423+Nov!O423+Dic!O423</f>
        <v>0</v>
      </c>
      <c r="X423" s="13">
        <f t="shared" si="103"/>
        <v>0</v>
      </c>
      <c r="Y423" s="56">
        <f t="shared" si="104"/>
        <v>117.99999999999999</v>
      </c>
      <c r="Z423" s="47">
        <f t="shared" si="105"/>
        <v>0</v>
      </c>
      <c r="AA423" s="14">
        <f>+Ene!P423+Feb!P423+Mar!P423+Abr!P423+May!P423+Jun!P423+Jul!P423+Ago!P423+Set!P423+Oct!P423+Nov!P423+Dic!P423</f>
        <v>0</v>
      </c>
      <c r="AB423" s="13">
        <f>+Ene!Q423+Feb!Q423+Mar!Q423+Abr!Q423+May!Q423+Jun!Q423+Jul!Q423+Ago!Q423+Set!Q423+Oct!Q423+Nov!Q423+Dic!Q423</f>
        <v>1</v>
      </c>
      <c r="AC423" s="13">
        <f>+Ene!R423+Feb!R423+Mar!R423+Abr!R423+May!R423+Jun!R423+Jul!R423+Ago!R423+Set!R423+Oct!R423+Nov!R423+Dic!R423</f>
        <v>0</v>
      </c>
      <c r="AD423" s="13">
        <f>+Ene!S423+Feb!S423+Mar!S423+Abr!S423+May!S423+Jun!S423+Jul!S423+Ago!S423+Set!S423+Oct!S423+Nov!S423+Dic!S423</f>
        <v>0</v>
      </c>
      <c r="AE423" s="13">
        <f t="shared" si="106"/>
        <v>1</v>
      </c>
      <c r="AF423" s="52">
        <v>0</v>
      </c>
      <c r="AG423" s="47">
        <f t="shared" si="107"/>
        <v>0</v>
      </c>
      <c r="AH423" s="14">
        <f>+Ene!T423+Feb!T423+Mar!T423+Abr!T423+May!T423+Jun!T423+Jul!T423+Ago!T423+Set!T423+Oct!T423+Nov!T423+Dic!T423</f>
        <v>0</v>
      </c>
      <c r="AI423" s="13">
        <f>+Ene!U423+Feb!U423+Mar!U423+Abr!U423+May!U423+Jun!U423+Jul!U423+Ago!U423+Set!U423+Oct!U423+Nov!U423+Dic!U423</f>
        <v>0</v>
      </c>
      <c r="AJ423" s="13">
        <f>+Ene!V423+Feb!V423+Mar!V423+Abr!V423+May!V423+Jun!V423+Jul!V423+Ago!V423+Set!V423+Oct!V423+Nov!V423+Dic!V423</f>
        <v>0</v>
      </c>
      <c r="AK423" s="13">
        <f>+Ene!W423+Feb!W423+Mar!W423+Abr!W423+May!W423+Jun!W423+Jul!W423+Ago!W423+Set!W423+Oct!W423+Nov!W423+Dic!W423</f>
        <v>0</v>
      </c>
      <c r="AL423" s="13">
        <f t="shared" si="108"/>
        <v>0</v>
      </c>
      <c r="AM423" s="56">
        <f t="shared" si="109"/>
        <v>117.99999999999999</v>
      </c>
      <c r="AN423" s="47">
        <f t="shared" si="110"/>
        <v>0</v>
      </c>
      <c r="AO423" s="62">
        <f t="shared" si="111"/>
        <v>107.99999999999999</v>
      </c>
      <c r="AP423" s="40">
        <f>+Ene!X423+Feb!W423+Mar!W423+Abr!W423+May!W423+Jun!W423+Jul!W423+Ago!W423+Set!W423+Oct!W423+Nov!W423+Dic!W423</f>
        <v>0</v>
      </c>
      <c r="AQ423" s="59">
        <f t="shared" si="112"/>
        <v>0</v>
      </c>
      <c r="AR423" s="8">
        <f>+Ene!Y423+Feb!Y423+Mar!Y423+Abr!Y423+May!Y423+Jun!Y423+Jul!Y423+Ago!Y423+Set!Y423+Oct!Y423+Nov!Y423+Dic!Y423</f>
        <v>0</v>
      </c>
      <c r="AS423" s="59">
        <f t="shared" si="113"/>
        <v>0</v>
      </c>
      <c r="AT423" s="13">
        <f>+Ene!AA423+Feb!AA423+Mar!AA423+Abr!AA423+May!AA423+Jun!AA423+Jul!AA423+Ago!AA423+Set!AA423+Oct!AA423+Nov!AA423+Dic!AA423</f>
        <v>0</v>
      </c>
      <c r="AU423" s="13">
        <f>+Ene!AB423+Feb!AB423+Mar!AB423+Abr!AB423+May!AB423+Jun!AB423+Jul!AB423+Ago!AB423+Set!AB423+Oct!AB423+Nov!AB423+Dic!AB423</f>
        <v>0</v>
      </c>
      <c r="AV423" s="13">
        <f>+Ene!AC423+Feb!AC423+Mar!AC423+Abr!AC423+May!AC423+Jun!AC423+Jul!AC423+Ago!AC423+Set!AC423+Oct!AC423+Nov!AC423+Dic!AC423</f>
        <v>0</v>
      </c>
      <c r="AW423" s="14">
        <f t="shared" si="114"/>
        <v>0</v>
      </c>
      <c r="AX423" s="56">
        <f t="shared" si="115"/>
        <v>117.99999999999999</v>
      </c>
      <c r="AY423" s="47">
        <f t="shared" si="116"/>
        <v>0</v>
      </c>
    </row>
    <row r="424" spans="1:51" s="9" customFormat="1" ht="10.199999999999999" customHeight="1" x14ac:dyDescent="0.2">
      <c r="A424" s="79" t="s">
        <v>272</v>
      </c>
      <c r="B424" s="79" t="s">
        <v>45</v>
      </c>
      <c r="C424" s="80">
        <v>404</v>
      </c>
      <c r="D424" s="79" t="s">
        <v>272</v>
      </c>
      <c r="E424" s="79" t="s">
        <v>272</v>
      </c>
      <c r="F424" s="79" t="s">
        <v>45</v>
      </c>
      <c r="G424" s="81" t="s">
        <v>264</v>
      </c>
      <c r="H424" s="85">
        <v>6847</v>
      </c>
      <c r="I424" s="84" t="s">
        <v>50</v>
      </c>
      <c r="J424" s="54">
        <v>10</v>
      </c>
      <c r="K424" s="54">
        <v>10</v>
      </c>
      <c r="L424" s="54">
        <v>17.921568627450984</v>
      </c>
      <c r="M424" s="54">
        <v>18.638431372549025</v>
      </c>
      <c r="N424" s="54">
        <v>36.560000000000009</v>
      </c>
      <c r="O424" s="54">
        <v>46.560000000000009</v>
      </c>
      <c r="P424" s="40">
        <f>+Ene!J424+Feb!J424+Mar!J424+Abr!J424+May!J424+Jun!J424+Jul!J424+Ago!J424+Set!J424+Oct!J424+Nov!J424+Dic!J424</f>
        <v>0</v>
      </c>
      <c r="Q424" s="8">
        <f>+Ene!K424+Feb!K424+Mar!K424+Abr!K424+May!K424+Jun!K424+Jul!K424+Ago!K424+Set!K424+Oct!K424+Nov!K424+Dic!K424</f>
        <v>0</v>
      </c>
      <c r="R424" s="42">
        <f>+Ene!L424+Feb!L424+Mar!L424+Abr!L424+May!L424+Jun!L424+Jul!L424+Ago!L424+Set!L424+Oct!L424+Nov!L424+Dic!L424</f>
        <v>0</v>
      </c>
      <c r="S424" s="54">
        <f t="shared" si="101"/>
        <v>10</v>
      </c>
      <c r="T424" s="51">
        <f t="shared" si="102"/>
        <v>0</v>
      </c>
      <c r="U424" s="14">
        <f>+Ene!M424+Feb!M424+Mar!M424+Abr!M424+May!M424+Jun!M424+Jul!M424+Ago!M424+Set!M424+Oct!M424+Nov!M424+Dic!M424</f>
        <v>0</v>
      </c>
      <c r="V424" s="13">
        <f>+Ene!N424+Feb!N424+Mar!N424+Abr!N424+May!N424+Jun!N424+Jul!N424+Ago!N424+Set!N424+Oct!N424+Nov!N424+Dic!N424</f>
        <v>0</v>
      </c>
      <c r="W424" s="13">
        <f>+Ene!O424+Feb!O424+Mar!O424+Abr!O424+May!O424+Jun!O424+Jul!O424+Ago!O424+Set!O424+Oct!O424+Nov!O424+Dic!O424</f>
        <v>0</v>
      </c>
      <c r="X424" s="13">
        <f t="shared" si="103"/>
        <v>0</v>
      </c>
      <c r="Y424" s="56">
        <f t="shared" si="104"/>
        <v>46.560000000000009</v>
      </c>
      <c r="Z424" s="47">
        <f t="shared" si="105"/>
        <v>0</v>
      </c>
      <c r="AA424" s="14">
        <f>+Ene!P424+Feb!P424+Mar!P424+Abr!P424+May!P424+Jun!P424+Jul!P424+Ago!P424+Set!P424+Oct!P424+Nov!P424+Dic!P424</f>
        <v>0</v>
      </c>
      <c r="AB424" s="13">
        <f>+Ene!Q424+Feb!Q424+Mar!Q424+Abr!Q424+May!Q424+Jun!Q424+Jul!Q424+Ago!Q424+Set!Q424+Oct!Q424+Nov!Q424+Dic!Q424</f>
        <v>0</v>
      </c>
      <c r="AC424" s="13">
        <f>+Ene!R424+Feb!R424+Mar!R424+Abr!R424+May!R424+Jun!R424+Jul!R424+Ago!R424+Set!R424+Oct!R424+Nov!R424+Dic!R424</f>
        <v>0</v>
      </c>
      <c r="AD424" s="13">
        <f>+Ene!S424+Feb!S424+Mar!S424+Abr!S424+May!S424+Jun!S424+Jul!S424+Ago!S424+Set!S424+Oct!S424+Nov!S424+Dic!S424</f>
        <v>0</v>
      </c>
      <c r="AE424" s="13">
        <f t="shared" si="106"/>
        <v>0</v>
      </c>
      <c r="AF424" s="52">
        <v>0</v>
      </c>
      <c r="AG424" s="47">
        <f t="shared" si="107"/>
        <v>0</v>
      </c>
      <c r="AH424" s="14">
        <f>+Ene!T424+Feb!T424+Mar!T424+Abr!T424+May!T424+Jun!T424+Jul!T424+Ago!T424+Set!T424+Oct!T424+Nov!T424+Dic!T424</f>
        <v>0</v>
      </c>
      <c r="AI424" s="13">
        <f>+Ene!U424+Feb!U424+Mar!U424+Abr!U424+May!U424+Jun!U424+Jul!U424+Ago!U424+Set!U424+Oct!U424+Nov!U424+Dic!U424</f>
        <v>0</v>
      </c>
      <c r="AJ424" s="13">
        <f>+Ene!V424+Feb!V424+Mar!V424+Abr!V424+May!V424+Jun!V424+Jul!V424+Ago!V424+Set!V424+Oct!V424+Nov!V424+Dic!V424</f>
        <v>0</v>
      </c>
      <c r="AK424" s="13">
        <f>+Ene!W424+Feb!W424+Mar!W424+Abr!W424+May!W424+Jun!W424+Jul!W424+Ago!W424+Set!W424+Oct!W424+Nov!W424+Dic!W424</f>
        <v>0</v>
      </c>
      <c r="AL424" s="13">
        <f t="shared" si="108"/>
        <v>0</v>
      </c>
      <c r="AM424" s="56">
        <f t="shared" si="109"/>
        <v>46.560000000000009</v>
      </c>
      <c r="AN424" s="47">
        <f t="shared" si="110"/>
        <v>0</v>
      </c>
      <c r="AO424" s="62">
        <f t="shared" si="111"/>
        <v>36.560000000000009</v>
      </c>
      <c r="AP424" s="40">
        <f>+Ene!X424+Feb!W424+Mar!W424+Abr!W424+May!W424+Jun!W424+Jul!W424+Ago!W424+Set!W424+Oct!W424+Nov!W424+Dic!W424</f>
        <v>0</v>
      </c>
      <c r="AQ424" s="59">
        <f t="shared" si="112"/>
        <v>0</v>
      </c>
      <c r="AR424" s="8">
        <f>+Ene!Y424+Feb!Y424+Mar!Y424+Abr!Y424+May!Y424+Jun!Y424+Jul!Y424+Ago!Y424+Set!Y424+Oct!Y424+Nov!Y424+Dic!Y424</f>
        <v>0</v>
      </c>
      <c r="AS424" s="59">
        <f t="shared" si="113"/>
        <v>0</v>
      </c>
      <c r="AT424" s="13">
        <f>+Ene!AA424+Feb!AA424+Mar!AA424+Abr!AA424+May!AA424+Jun!AA424+Jul!AA424+Ago!AA424+Set!AA424+Oct!AA424+Nov!AA424+Dic!AA424</f>
        <v>0</v>
      </c>
      <c r="AU424" s="13">
        <f>+Ene!AB424+Feb!AB424+Mar!AB424+Abr!AB424+May!AB424+Jun!AB424+Jul!AB424+Ago!AB424+Set!AB424+Oct!AB424+Nov!AB424+Dic!AB424</f>
        <v>0</v>
      </c>
      <c r="AV424" s="13">
        <f>+Ene!AC424+Feb!AC424+Mar!AC424+Abr!AC424+May!AC424+Jun!AC424+Jul!AC424+Ago!AC424+Set!AC424+Oct!AC424+Nov!AC424+Dic!AC424</f>
        <v>0</v>
      </c>
      <c r="AW424" s="14">
        <f t="shared" si="114"/>
        <v>0</v>
      </c>
      <c r="AX424" s="56">
        <f t="shared" si="115"/>
        <v>46.560000000000009</v>
      </c>
      <c r="AY424" s="47">
        <f t="shared" si="116"/>
        <v>0</v>
      </c>
    </row>
    <row r="425" spans="1:51" s="9" customFormat="1" ht="10.199999999999999" customHeight="1" x14ac:dyDescent="0.2">
      <c r="A425" s="79" t="s">
        <v>272</v>
      </c>
      <c r="B425" s="79" t="s">
        <v>149</v>
      </c>
      <c r="C425" s="80">
        <v>404</v>
      </c>
      <c r="D425" s="79" t="s">
        <v>272</v>
      </c>
      <c r="E425" s="79" t="s">
        <v>272</v>
      </c>
      <c r="F425" s="79" t="s">
        <v>149</v>
      </c>
      <c r="G425" s="81" t="s">
        <v>263</v>
      </c>
      <c r="H425" s="85">
        <v>268</v>
      </c>
      <c r="I425" s="84" t="s">
        <v>152</v>
      </c>
      <c r="J425" s="54">
        <v>70</v>
      </c>
      <c r="K425" s="54">
        <v>70</v>
      </c>
      <c r="L425" s="54">
        <v>105.16601877794459</v>
      </c>
      <c r="M425" s="54">
        <v>107.48829679512319</v>
      </c>
      <c r="N425" s="54">
        <v>212.65431557306778</v>
      </c>
      <c r="O425" s="54">
        <v>282.65431557306778</v>
      </c>
      <c r="P425" s="40">
        <f>+Ene!J425+Feb!J425+Mar!J425+Abr!J425+May!J425+Jun!J425+Jul!J425+Ago!J425+Set!J425+Oct!J425+Nov!J425+Dic!J425</f>
        <v>3</v>
      </c>
      <c r="Q425" s="8">
        <f>+Ene!K425+Feb!K425+Mar!K425+Abr!K425+May!K425+Jun!K425+Jul!K425+Ago!K425+Set!K425+Oct!K425+Nov!K425+Dic!K425</f>
        <v>2</v>
      </c>
      <c r="R425" s="42">
        <f>+Ene!L425+Feb!L425+Mar!L425+Abr!L425+May!L425+Jun!L425+Jul!L425+Ago!L425+Set!L425+Oct!L425+Nov!L425+Dic!L425</f>
        <v>3</v>
      </c>
      <c r="S425" s="54">
        <f t="shared" si="101"/>
        <v>70</v>
      </c>
      <c r="T425" s="51">
        <f t="shared" si="102"/>
        <v>4.2857142857142856</v>
      </c>
      <c r="U425" s="14">
        <f>+Ene!M425+Feb!M425+Mar!M425+Abr!M425+May!M425+Jun!M425+Jul!M425+Ago!M425+Set!M425+Oct!M425+Nov!M425+Dic!M425</f>
        <v>10</v>
      </c>
      <c r="V425" s="13">
        <f>+Ene!N425+Feb!N425+Mar!N425+Abr!N425+May!N425+Jun!N425+Jul!N425+Ago!N425+Set!N425+Oct!N425+Nov!N425+Dic!N425</f>
        <v>4</v>
      </c>
      <c r="W425" s="13">
        <f>+Ene!O425+Feb!O425+Mar!O425+Abr!O425+May!O425+Jun!O425+Jul!O425+Ago!O425+Set!O425+Oct!O425+Nov!O425+Dic!O425</f>
        <v>4</v>
      </c>
      <c r="X425" s="13">
        <f t="shared" si="103"/>
        <v>18</v>
      </c>
      <c r="Y425" s="56">
        <f t="shared" si="104"/>
        <v>282.65431557306778</v>
      </c>
      <c r="Z425" s="47">
        <f t="shared" si="105"/>
        <v>6.3682027863278439</v>
      </c>
      <c r="AA425" s="14">
        <f>+Ene!P425+Feb!P425+Mar!P425+Abr!P425+May!P425+Jun!P425+Jul!P425+Ago!P425+Set!P425+Oct!P425+Nov!P425+Dic!P425</f>
        <v>0</v>
      </c>
      <c r="AB425" s="13">
        <f>+Ene!Q425+Feb!Q425+Mar!Q425+Abr!Q425+May!Q425+Jun!Q425+Jul!Q425+Ago!Q425+Set!Q425+Oct!Q425+Nov!Q425+Dic!Q425</f>
        <v>3</v>
      </c>
      <c r="AC425" s="13">
        <f>+Ene!R425+Feb!R425+Mar!R425+Abr!R425+May!R425+Jun!R425+Jul!R425+Ago!R425+Set!R425+Oct!R425+Nov!R425+Dic!R425</f>
        <v>26</v>
      </c>
      <c r="AD425" s="13">
        <f>+Ene!S425+Feb!S425+Mar!S425+Abr!S425+May!S425+Jun!S425+Jul!S425+Ago!S425+Set!S425+Oct!S425+Nov!S425+Dic!S425</f>
        <v>11</v>
      </c>
      <c r="AE425" s="13">
        <f t="shared" si="106"/>
        <v>40</v>
      </c>
      <c r="AF425" s="52">
        <v>73</v>
      </c>
      <c r="AG425" s="47">
        <f t="shared" si="107"/>
        <v>54.794520547945204</v>
      </c>
      <c r="AH425" s="14">
        <f>+Ene!T425+Feb!T425+Mar!T425+Abr!T425+May!T425+Jun!T425+Jul!T425+Ago!T425+Set!T425+Oct!T425+Nov!T425+Dic!T425</f>
        <v>3</v>
      </c>
      <c r="AI425" s="13">
        <f>+Ene!U425+Feb!U425+Mar!U425+Abr!U425+May!U425+Jun!U425+Jul!U425+Ago!U425+Set!U425+Oct!U425+Nov!U425+Dic!U425</f>
        <v>36</v>
      </c>
      <c r="AJ425" s="13">
        <f>+Ene!V425+Feb!V425+Mar!V425+Abr!V425+May!V425+Jun!V425+Jul!V425+Ago!V425+Set!V425+Oct!V425+Nov!V425+Dic!V425</f>
        <v>37</v>
      </c>
      <c r="AK425" s="13">
        <f>+Ene!W425+Feb!W425+Mar!W425+Abr!W425+May!W425+Jun!W425+Jul!W425+Ago!W425+Set!W425+Oct!W425+Nov!W425+Dic!W425</f>
        <v>61</v>
      </c>
      <c r="AL425" s="13">
        <f t="shared" si="108"/>
        <v>137</v>
      </c>
      <c r="AM425" s="56">
        <f t="shared" si="109"/>
        <v>282.65431557306778</v>
      </c>
      <c r="AN425" s="47">
        <f t="shared" si="110"/>
        <v>48.469098984828591</v>
      </c>
      <c r="AO425" s="62">
        <f t="shared" si="111"/>
        <v>212.65431557306778</v>
      </c>
      <c r="AP425" s="40">
        <f>+Ene!X425+Feb!W425+Mar!W425+Abr!W425+May!W425+Jun!W425+Jul!W425+Ago!W425+Set!W425+Oct!W425+Nov!W425+Dic!W425</f>
        <v>17</v>
      </c>
      <c r="AQ425" s="59">
        <f t="shared" si="112"/>
        <v>7.9941946883080401</v>
      </c>
      <c r="AR425" s="8">
        <f>+Ene!Y425+Feb!Y425+Mar!Y425+Abr!Y425+May!Y425+Jun!Y425+Jul!Y425+Ago!Y425+Set!Y425+Oct!Y425+Nov!Y425+Dic!Y425</f>
        <v>0</v>
      </c>
      <c r="AS425" s="59">
        <f t="shared" si="113"/>
        <v>0</v>
      </c>
      <c r="AT425" s="13">
        <f>+Ene!AA425+Feb!AA425+Mar!AA425+Abr!AA425+May!AA425+Jun!AA425+Jul!AA425+Ago!AA425+Set!AA425+Oct!AA425+Nov!AA425+Dic!AA425</f>
        <v>10</v>
      </c>
      <c r="AU425" s="13">
        <f>+Ene!AB425+Feb!AB425+Mar!AB425+Abr!AB425+May!AB425+Jun!AB425+Jul!AB425+Ago!AB425+Set!AB425+Oct!AB425+Nov!AB425+Dic!AB425</f>
        <v>11</v>
      </c>
      <c r="AV425" s="13">
        <f>+Ene!AC425+Feb!AC425+Mar!AC425+Abr!AC425+May!AC425+Jun!AC425+Jul!AC425+Ago!AC425+Set!AC425+Oct!AC425+Nov!AC425+Dic!AC425</f>
        <v>10</v>
      </c>
      <c r="AW425" s="14">
        <f t="shared" si="114"/>
        <v>31</v>
      </c>
      <c r="AX425" s="56">
        <f t="shared" si="115"/>
        <v>282.65431557306778</v>
      </c>
      <c r="AY425" s="47">
        <f t="shared" si="116"/>
        <v>10.967460354231287</v>
      </c>
    </row>
    <row r="426" spans="1:51" s="9" customFormat="1" ht="10.199999999999999" customHeight="1" x14ac:dyDescent="0.2">
      <c r="A426" s="79" t="s">
        <v>272</v>
      </c>
      <c r="B426" s="79" t="s">
        <v>149</v>
      </c>
      <c r="C426" s="80">
        <v>404</v>
      </c>
      <c r="D426" s="79" t="s">
        <v>272</v>
      </c>
      <c r="E426" s="79" t="s">
        <v>272</v>
      </c>
      <c r="F426" s="79" t="s">
        <v>149</v>
      </c>
      <c r="G426" s="81" t="s">
        <v>264</v>
      </c>
      <c r="H426" s="85">
        <v>11690</v>
      </c>
      <c r="I426" s="84" t="s">
        <v>154</v>
      </c>
      <c r="J426" s="54">
        <v>8</v>
      </c>
      <c r="K426" s="54">
        <v>8</v>
      </c>
      <c r="L426" s="54">
        <v>19.272111202314203</v>
      </c>
      <c r="M426" s="54">
        <v>19.697678326655524</v>
      </c>
      <c r="N426" s="54">
        <v>38.969789528969727</v>
      </c>
      <c r="O426" s="54">
        <v>46.969789528969727</v>
      </c>
      <c r="P426" s="40">
        <f>+Ene!J426+Feb!J426+Mar!J426+Abr!J426+May!J426+Jun!J426+Jul!J426+Ago!J426+Set!J426+Oct!J426+Nov!J426+Dic!J426</f>
        <v>0</v>
      </c>
      <c r="Q426" s="8">
        <f>+Ene!K426+Feb!K426+Mar!K426+Abr!K426+May!K426+Jun!K426+Jul!K426+Ago!K426+Set!K426+Oct!K426+Nov!K426+Dic!K426</f>
        <v>0</v>
      </c>
      <c r="R426" s="42">
        <f>+Ene!L426+Feb!L426+Mar!L426+Abr!L426+May!L426+Jun!L426+Jul!L426+Ago!L426+Set!L426+Oct!L426+Nov!L426+Dic!L426</f>
        <v>0</v>
      </c>
      <c r="S426" s="54">
        <f t="shared" si="101"/>
        <v>8</v>
      </c>
      <c r="T426" s="51">
        <f t="shared" si="102"/>
        <v>0</v>
      </c>
      <c r="U426" s="14">
        <f>+Ene!M426+Feb!M426+Mar!M426+Abr!M426+May!M426+Jun!M426+Jul!M426+Ago!M426+Set!M426+Oct!M426+Nov!M426+Dic!M426</f>
        <v>0</v>
      </c>
      <c r="V426" s="13">
        <f>+Ene!N426+Feb!N426+Mar!N426+Abr!N426+May!N426+Jun!N426+Jul!N426+Ago!N426+Set!N426+Oct!N426+Nov!N426+Dic!N426</f>
        <v>0</v>
      </c>
      <c r="W426" s="13">
        <f>+Ene!O426+Feb!O426+Mar!O426+Abr!O426+May!O426+Jun!O426+Jul!O426+Ago!O426+Set!O426+Oct!O426+Nov!O426+Dic!O426</f>
        <v>0</v>
      </c>
      <c r="X426" s="13">
        <f t="shared" si="103"/>
        <v>0</v>
      </c>
      <c r="Y426" s="56">
        <f t="shared" si="104"/>
        <v>46.969789528969727</v>
      </c>
      <c r="Z426" s="47">
        <f t="shared" si="105"/>
        <v>0</v>
      </c>
      <c r="AA426" s="14">
        <f>+Ene!P426+Feb!P426+Mar!P426+Abr!P426+May!P426+Jun!P426+Jul!P426+Ago!P426+Set!P426+Oct!P426+Nov!P426+Dic!P426</f>
        <v>0</v>
      </c>
      <c r="AB426" s="13">
        <f>+Ene!Q426+Feb!Q426+Mar!Q426+Abr!Q426+May!Q426+Jun!Q426+Jul!Q426+Ago!Q426+Set!Q426+Oct!Q426+Nov!Q426+Dic!Q426</f>
        <v>5</v>
      </c>
      <c r="AC426" s="13">
        <f>+Ene!R426+Feb!R426+Mar!R426+Abr!R426+May!R426+Jun!R426+Jul!R426+Ago!R426+Set!R426+Oct!R426+Nov!R426+Dic!R426</f>
        <v>4</v>
      </c>
      <c r="AD426" s="13">
        <f>+Ene!S426+Feb!S426+Mar!S426+Abr!S426+May!S426+Jun!S426+Jul!S426+Ago!S426+Set!S426+Oct!S426+Nov!S426+Dic!S426</f>
        <v>0</v>
      </c>
      <c r="AE426" s="13">
        <f t="shared" si="106"/>
        <v>9</v>
      </c>
      <c r="AF426" s="52">
        <v>0</v>
      </c>
      <c r="AG426" s="47">
        <f t="shared" si="107"/>
        <v>0</v>
      </c>
      <c r="AH426" s="14">
        <f>+Ene!T426+Feb!T426+Mar!T426+Abr!T426+May!T426+Jun!T426+Jul!T426+Ago!T426+Set!T426+Oct!T426+Nov!T426+Dic!T426</f>
        <v>0</v>
      </c>
      <c r="AI426" s="13">
        <f>+Ene!U426+Feb!U426+Mar!U426+Abr!U426+May!U426+Jun!U426+Jul!U426+Ago!U426+Set!U426+Oct!U426+Nov!U426+Dic!U426</f>
        <v>3</v>
      </c>
      <c r="AJ426" s="13">
        <f>+Ene!V426+Feb!V426+Mar!V426+Abr!V426+May!V426+Jun!V426+Jul!V426+Ago!V426+Set!V426+Oct!V426+Nov!V426+Dic!V426</f>
        <v>3</v>
      </c>
      <c r="AK426" s="13">
        <f>+Ene!W426+Feb!W426+Mar!W426+Abr!W426+May!W426+Jun!W426+Jul!W426+Ago!W426+Set!W426+Oct!W426+Nov!W426+Dic!W426</f>
        <v>1</v>
      </c>
      <c r="AL426" s="13">
        <f t="shared" si="108"/>
        <v>7</v>
      </c>
      <c r="AM426" s="56">
        <f t="shared" si="109"/>
        <v>46.969789528969727</v>
      </c>
      <c r="AN426" s="47">
        <f t="shared" si="110"/>
        <v>14.903196437962713</v>
      </c>
      <c r="AO426" s="62">
        <f t="shared" si="111"/>
        <v>38.969789528969727</v>
      </c>
      <c r="AP426" s="40">
        <f>+Ene!X426+Feb!W426+Mar!W426+Abr!W426+May!W426+Jun!W426+Jul!W426+Ago!W426+Set!W426+Oct!W426+Nov!W426+Dic!W426</f>
        <v>0</v>
      </c>
      <c r="AQ426" s="59">
        <f t="shared" si="112"/>
        <v>0</v>
      </c>
      <c r="AR426" s="8">
        <f>+Ene!Y426+Feb!Y426+Mar!Y426+Abr!Y426+May!Y426+Jun!Y426+Jul!Y426+Ago!Y426+Set!Y426+Oct!Y426+Nov!Y426+Dic!Y426</f>
        <v>0</v>
      </c>
      <c r="AS426" s="59">
        <f t="shared" si="113"/>
        <v>0</v>
      </c>
      <c r="AT426" s="13">
        <f>+Ene!AA426+Feb!AA426+Mar!AA426+Abr!AA426+May!AA426+Jun!AA426+Jul!AA426+Ago!AA426+Set!AA426+Oct!AA426+Nov!AA426+Dic!AA426</f>
        <v>0</v>
      </c>
      <c r="AU426" s="13">
        <f>+Ene!AB426+Feb!AB426+Mar!AB426+Abr!AB426+May!AB426+Jun!AB426+Jul!AB426+Ago!AB426+Set!AB426+Oct!AB426+Nov!AB426+Dic!AB426</f>
        <v>2</v>
      </c>
      <c r="AV426" s="13">
        <f>+Ene!AC426+Feb!AC426+Mar!AC426+Abr!AC426+May!AC426+Jun!AC426+Jul!AC426+Ago!AC426+Set!AC426+Oct!AC426+Nov!AC426+Dic!AC426</f>
        <v>0</v>
      </c>
      <c r="AW426" s="14">
        <f t="shared" si="114"/>
        <v>2</v>
      </c>
      <c r="AX426" s="56">
        <f t="shared" si="115"/>
        <v>46.969789528969727</v>
      </c>
      <c r="AY426" s="47">
        <f t="shared" si="116"/>
        <v>4.2580561251322031</v>
      </c>
    </row>
    <row r="427" spans="1:51" s="9" customFormat="1" ht="10.199999999999999" customHeight="1" x14ac:dyDescent="0.2">
      <c r="A427" s="79" t="s">
        <v>272</v>
      </c>
      <c r="B427" s="79" t="s">
        <v>149</v>
      </c>
      <c r="C427" s="80">
        <v>404</v>
      </c>
      <c r="D427" s="79" t="s">
        <v>272</v>
      </c>
      <c r="E427" s="79" t="s">
        <v>272</v>
      </c>
      <c r="F427" s="79" t="s">
        <v>149</v>
      </c>
      <c r="G427" s="81" t="s">
        <v>265</v>
      </c>
      <c r="H427" s="85">
        <v>262</v>
      </c>
      <c r="I427" s="84" t="s">
        <v>151</v>
      </c>
      <c r="J427" s="54">
        <v>7</v>
      </c>
      <c r="K427" s="54">
        <v>7</v>
      </c>
      <c r="L427" s="54">
        <v>28.123836696400375</v>
      </c>
      <c r="M427" s="54">
        <v>28.744867790642658</v>
      </c>
      <c r="N427" s="54">
        <v>56.868704487043033</v>
      </c>
      <c r="O427" s="54">
        <v>63.868704487043033</v>
      </c>
      <c r="P427" s="40">
        <f>+Ene!J427+Feb!J427+Mar!J427+Abr!J427+May!J427+Jun!J427+Jul!J427+Ago!J427+Set!J427+Oct!J427+Nov!J427+Dic!J427</f>
        <v>0</v>
      </c>
      <c r="Q427" s="8">
        <f>+Ene!K427+Feb!K427+Mar!K427+Abr!K427+May!K427+Jun!K427+Jul!K427+Ago!K427+Set!K427+Oct!K427+Nov!K427+Dic!K427</f>
        <v>0</v>
      </c>
      <c r="R427" s="42">
        <f>+Ene!L427+Feb!L427+Mar!L427+Abr!L427+May!L427+Jun!L427+Jul!L427+Ago!L427+Set!L427+Oct!L427+Nov!L427+Dic!L427</f>
        <v>0</v>
      </c>
      <c r="S427" s="54">
        <f t="shared" si="101"/>
        <v>7</v>
      </c>
      <c r="T427" s="51">
        <f t="shared" si="102"/>
        <v>0</v>
      </c>
      <c r="U427" s="14">
        <f>+Ene!M427+Feb!M427+Mar!M427+Abr!M427+May!M427+Jun!M427+Jul!M427+Ago!M427+Set!M427+Oct!M427+Nov!M427+Dic!M427</f>
        <v>0</v>
      </c>
      <c r="V427" s="13">
        <f>+Ene!N427+Feb!N427+Mar!N427+Abr!N427+May!N427+Jun!N427+Jul!N427+Ago!N427+Set!N427+Oct!N427+Nov!N427+Dic!N427</f>
        <v>0</v>
      </c>
      <c r="W427" s="13">
        <f>+Ene!O427+Feb!O427+Mar!O427+Abr!O427+May!O427+Jun!O427+Jul!O427+Ago!O427+Set!O427+Oct!O427+Nov!O427+Dic!O427</f>
        <v>0</v>
      </c>
      <c r="X427" s="13">
        <f t="shared" si="103"/>
        <v>0</v>
      </c>
      <c r="Y427" s="56">
        <f t="shared" si="104"/>
        <v>63.868704487043033</v>
      </c>
      <c r="Z427" s="47">
        <f t="shared" si="105"/>
        <v>0</v>
      </c>
      <c r="AA427" s="14">
        <f>+Ene!P427+Feb!P427+Mar!P427+Abr!P427+May!P427+Jun!P427+Jul!P427+Ago!P427+Set!P427+Oct!P427+Nov!P427+Dic!P427</f>
        <v>0</v>
      </c>
      <c r="AB427" s="13">
        <f>+Ene!Q427+Feb!Q427+Mar!Q427+Abr!Q427+May!Q427+Jun!Q427+Jul!Q427+Ago!Q427+Set!Q427+Oct!Q427+Nov!Q427+Dic!Q427</f>
        <v>0</v>
      </c>
      <c r="AC427" s="13">
        <f>+Ene!R427+Feb!R427+Mar!R427+Abr!R427+May!R427+Jun!R427+Jul!R427+Ago!R427+Set!R427+Oct!R427+Nov!R427+Dic!R427</f>
        <v>0</v>
      </c>
      <c r="AD427" s="13">
        <f>+Ene!S427+Feb!S427+Mar!S427+Abr!S427+May!S427+Jun!S427+Jul!S427+Ago!S427+Set!S427+Oct!S427+Nov!S427+Dic!S427</f>
        <v>0</v>
      </c>
      <c r="AE427" s="13">
        <f t="shared" si="106"/>
        <v>0</v>
      </c>
      <c r="AF427" s="52">
        <v>0</v>
      </c>
      <c r="AG427" s="47">
        <f t="shared" si="107"/>
        <v>0</v>
      </c>
      <c r="AH427" s="14">
        <f>+Ene!T427+Feb!T427+Mar!T427+Abr!T427+May!T427+Jun!T427+Jul!T427+Ago!T427+Set!T427+Oct!T427+Nov!T427+Dic!T427</f>
        <v>0</v>
      </c>
      <c r="AI427" s="13">
        <f>+Ene!U427+Feb!U427+Mar!U427+Abr!U427+May!U427+Jun!U427+Jul!U427+Ago!U427+Set!U427+Oct!U427+Nov!U427+Dic!U427</f>
        <v>0</v>
      </c>
      <c r="AJ427" s="13">
        <f>+Ene!V427+Feb!V427+Mar!V427+Abr!V427+May!V427+Jun!V427+Jul!V427+Ago!V427+Set!V427+Oct!V427+Nov!V427+Dic!V427</f>
        <v>0</v>
      </c>
      <c r="AK427" s="13">
        <f>+Ene!W427+Feb!W427+Mar!W427+Abr!W427+May!W427+Jun!W427+Jul!W427+Ago!W427+Set!W427+Oct!W427+Nov!W427+Dic!W427</f>
        <v>0</v>
      </c>
      <c r="AL427" s="13">
        <f t="shared" si="108"/>
        <v>0</v>
      </c>
      <c r="AM427" s="56">
        <f t="shared" si="109"/>
        <v>63.868704487043033</v>
      </c>
      <c r="AN427" s="47">
        <f t="shared" si="110"/>
        <v>0</v>
      </c>
      <c r="AO427" s="62">
        <f t="shared" si="111"/>
        <v>56.868704487043033</v>
      </c>
      <c r="AP427" s="40">
        <f>+Ene!X427+Feb!W427+Mar!W427+Abr!W427+May!W427+Jun!W427+Jul!W427+Ago!W427+Set!W427+Oct!W427+Nov!W427+Dic!W427</f>
        <v>0</v>
      </c>
      <c r="AQ427" s="59">
        <f t="shared" si="112"/>
        <v>0</v>
      </c>
      <c r="AR427" s="8">
        <f>+Ene!Y427+Feb!Y427+Mar!Y427+Abr!Y427+May!Y427+Jun!Y427+Jul!Y427+Ago!Y427+Set!Y427+Oct!Y427+Nov!Y427+Dic!Y427</f>
        <v>0</v>
      </c>
      <c r="AS427" s="59">
        <f t="shared" si="113"/>
        <v>0</v>
      </c>
      <c r="AT427" s="13">
        <f>+Ene!AA427+Feb!AA427+Mar!AA427+Abr!AA427+May!AA427+Jun!AA427+Jul!AA427+Ago!AA427+Set!AA427+Oct!AA427+Nov!AA427+Dic!AA427</f>
        <v>0</v>
      </c>
      <c r="AU427" s="13">
        <f>+Ene!AB427+Feb!AB427+Mar!AB427+Abr!AB427+May!AB427+Jun!AB427+Jul!AB427+Ago!AB427+Set!AB427+Oct!AB427+Nov!AB427+Dic!AB427</f>
        <v>0</v>
      </c>
      <c r="AV427" s="13">
        <f>+Ene!AC427+Feb!AC427+Mar!AC427+Abr!AC427+May!AC427+Jun!AC427+Jul!AC427+Ago!AC427+Set!AC427+Oct!AC427+Nov!AC427+Dic!AC427</f>
        <v>0</v>
      </c>
      <c r="AW427" s="14">
        <f t="shared" si="114"/>
        <v>0</v>
      </c>
      <c r="AX427" s="56">
        <f t="shared" si="115"/>
        <v>63.868704487043033</v>
      </c>
      <c r="AY427" s="47">
        <f t="shared" si="116"/>
        <v>0</v>
      </c>
    </row>
    <row r="428" spans="1:51" s="9" customFormat="1" ht="10.199999999999999" customHeight="1" x14ac:dyDescent="0.2">
      <c r="A428" s="79" t="s">
        <v>272</v>
      </c>
      <c r="B428" s="79" t="s">
        <v>149</v>
      </c>
      <c r="C428" s="80">
        <v>404</v>
      </c>
      <c r="D428" s="79" t="s">
        <v>272</v>
      </c>
      <c r="E428" s="79" t="s">
        <v>272</v>
      </c>
      <c r="F428" s="79" t="s">
        <v>149</v>
      </c>
      <c r="G428" s="81" t="s">
        <v>264</v>
      </c>
      <c r="H428" s="85">
        <v>266</v>
      </c>
      <c r="I428" s="84" t="s">
        <v>627</v>
      </c>
      <c r="J428" s="54">
        <v>15</v>
      </c>
      <c r="K428" s="54">
        <v>15</v>
      </c>
      <c r="L428" s="54">
        <v>6.2473715169702722</v>
      </c>
      <c r="M428" s="54">
        <v>6.3853260930547897</v>
      </c>
      <c r="N428" s="54">
        <v>12.632697610025062</v>
      </c>
      <c r="O428" s="54">
        <v>27.632697610025062</v>
      </c>
      <c r="P428" s="40">
        <f>+Ene!J428+Feb!J428+Mar!J428+Abr!J428+May!J428+Jun!J428+Jul!J428+Ago!J428+Set!J428+Oct!J428+Nov!J428+Dic!J428</f>
        <v>2</v>
      </c>
      <c r="Q428" s="8">
        <f>+Ene!K428+Feb!K428+Mar!K428+Abr!K428+May!K428+Jun!K428+Jul!K428+Ago!K428+Set!K428+Oct!K428+Nov!K428+Dic!K428</f>
        <v>1</v>
      </c>
      <c r="R428" s="42">
        <f>+Ene!L428+Feb!L428+Mar!L428+Abr!L428+May!L428+Jun!L428+Jul!L428+Ago!L428+Set!L428+Oct!L428+Nov!L428+Dic!L428</f>
        <v>0</v>
      </c>
      <c r="S428" s="54">
        <f t="shared" si="101"/>
        <v>15</v>
      </c>
      <c r="T428" s="51">
        <f t="shared" si="102"/>
        <v>0</v>
      </c>
      <c r="U428" s="14">
        <f>+Ene!M428+Feb!M428+Mar!M428+Abr!M428+May!M428+Jun!M428+Jul!M428+Ago!M428+Set!M428+Oct!M428+Nov!M428+Dic!M428</f>
        <v>1</v>
      </c>
      <c r="V428" s="13">
        <f>+Ene!N428+Feb!N428+Mar!N428+Abr!N428+May!N428+Jun!N428+Jul!N428+Ago!N428+Set!N428+Oct!N428+Nov!N428+Dic!N428</f>
        <v>0</v>
      </c>
      <c r="W428" s="13">
        <f>+Ene!O428+Feb!O428+Mar!O428+Abr!O428+May!O428+Jun!O428+Jul!O428+Ago!O428+Set!O428+Oct!O428+Nov!O428+Dic!O428</f>
        <v>0</v>
      </c>
      <c r="X428" s="13">
        <f t="shared" si="103"/>
        <v>1</v>
      </c>
      <c r="Y428" s="56">
        <f t="shared" si="104"/>
        <v>27.632697610025062</v>
      </c>
      <c r="Z428" s="47">
        <f t="shared" si="105"/>
        <v>3.6189011080742364</v>
      </c>
      <c r="AA428" s="14">
        <f>+Ene!P428+Feb!P428+Mar!P428+Abr!P428+May!P428+Jun!P428+Jul!P428+Ago!P428+Set!P428+Oct!P428+Nov!P428+Dic!P428</f>
        <v>0</v>
      </c>
      <c r="AB428" s="13">
        <f>+Ene!Q428+Feb!Q428+Mar!Q428+Abr!Q428+May!Q428+Jun!Q428+Jul!Q428+Ago!Q428+Set!Q428+Oct!Q428+Nov!Q428+Dic!Q428</f>
        <v>3</v>
      </c>
      <c r="AC428" s="13">
        <f>+Ene!R428+Feb!R428+Mar!R428+Abr!R428+May!R428+Jun!R428+Jul!R428+Ago!R428+Set!R428+Oct!R428+Nov!R428+Dic!R428</f>
        <v>5</v>
      </c>
      <c r="AD428" s="13">
        <f>+Ene!S428+Feb!S428+Mar!S428+Abr!S428+May!S428+Jun!S428+Jul!S428+Ago!S428+Set!S428+Oct!S428+Nov!S428+Dic!S428</f>
        <v>3</v>
      </c>
      <c r="AE428" s="13">
        <f t="shared" si="106"/>
        <v>11</v>
      </c>
      <c r="AF428" s="52">
        <v>0</v>
      </c>
      <c r="AG428" s="47">
        <f t="shared" si="107"/>
        <v>0</v>
      </c>
      <c r="AH428" s="14">
        <f>+Ene!T428+Feb!T428+Mar!T428+Abr!T428+May!T428+Jun!T428+Jul!T428+Ago!T428+Set!T428+Oct!T428+Nov!T428+Dic!T428</f>
        <v>2</v>
      </c>
      <c r="AI428" s="13">
        <f>+Ene!U428+Feb!U428+Mar!U428+Abr!U428+May!U428+Jun!U428+Jul!U428+Ago!U428+Set!U428+Oct!U428+Nov!U428+Dic!U428</f>
        <v>2</v>
      </c>
      <c r="AJ428" s="13">
        <f>+Ene!V428+Feb!V428+Mar!V428+Abr!V428+May!V428+Jun!V428+Jul!V428+Ago!V428+Set!V428+Oct!V428+Nov!V428+Dic!V428</f>
        <v>3</v>
      </c>
      <c r="AK428" s="13">
        <f>+Ene!W428+Feb!W428+Mar!W428+Abr!W428+May!W428+Jun!W428+Jul!W428+Ago!W428+Set!W428+Oct!W428+Nov!W428+Dic!W428</f>
        <v>0</v>
      </c>
      <c r="AL428" s="13">
        <f t="shared" si="108"/>
        <v>7</v>
      </c>
      <c r="AM428" s="56">
        <f t="shared" si="109"/>
        <v>27.632697610025062</v>
      </c>
      <c r="AN428" s="47">
        <f t="shared" si="110"/>
        <v>25.332307756519658</v>
      </c>
      <c r="AO428" s="62">
        <f t="shared" si="111"/>
        <v>12.632697610025062</v>
      </c>
      <c r="AP428" s="40">
        <f>+Ene!X428+Feb!W428+Mar!W428+Abr!W428+May!W428+Jun!W428+Jul!W428+Ago!W428+Set!W428+Oct!W428+Nov!W428+Dic!W428</f>
        <v>0</v>
      </c>
      <c r="AQ428" s="59">
        <f t="shared" si="112"/>
        <v>0</v>
      </c>
      <c r="AR428" s="8">
        <f>+Ene!Y428+Feb!Y428+Mar!Y428+Abr!Y428+May!Y428+Jun!Y428+Jul!Y428+Ago!Y428+Set!Y428+Oct!Y428+Nov!Y428+Dic!Y428</f>
        <v>0</v>
      </c>
      <c r="AS428" s="59">
        <f t="shared" si="113"/>
        <v>0</v>
      </c>
      <c r="AT428" s="13">
        <f>+Ene!AA428+Feb!AA428+Mar!AA428+Abr!AA428+May!AA428+Jun!AA428+Jul!AA428+Ago!AA428+Set!AA428+Oct!AA428+Nov!AA428+Dic!AA428</f>
        <v>0</v>
      </c>
      <c r="AU428" s="13">
        <f>+Ene!AB428+Feb!AB428+Mar!AB428+Abr!AB428+May!AB428+Jun!AB428+Jul!AB428+Ago!AB428+Set!AB428+Oct!AB428+Nov!AB428+Dic!AB428</f>
        <v>0</v>
      </c>
      <c r="AV428" s="13">
        <f>+Ene!AC428+Feb!AC428+Mar!AC428+Abr!AC428+May!AC428+Jun!AC428+Jul!AC428+Ago!AC428+Set!AC428+Oct!AC428+Nov!AC428+Dic!AC428</f>
        <v>0</v>
      </c>
      <c r="AW428" s="14">
        <f t="shared" si="114"/>
        <v>0</v>
      </c>
      <c r="AX428" s="56">
        <f t="shared" si="115"/>
        <v>27.632697610025062</v>
      </c>
      <c r="AY428" s="47">
        <f t="shared" si="116"/>
        <v>0</v>
      </c>
    </row>
    <row r="429" spans="1:51" s="9" customFormat="1" ht="10.199999999999999" customHeight="1" x14ac:dyDescent="0.2">
      <c r="A429" s="79" t="s">
        <v>272</v>
      </c>
      <c r="B429" s="79" t="s">
        <v>149</v>
      </c>
      <c r="C429" s="80">
        <v>404</v>
      </c>
      <c r="D429" s="79" t="s">
        <v>272</v>
      </c>
      <c r="E429" s="79" t="s">
        <v>272</v>
      </c>
      <c r="F429" s="79" t="s">
        <v>149</v>
      </c>
      <c r="G429" s="81" t="s">
        <v>265</v>
      </c>
      <c r="H429" s="85">
        <v>267</v>
      </c>
      <c r="I429" s="84" t="s">
        <v>492</v>
      </c>
      <c r="J429" s="54">
        <v>5</v>
      </c>
      <c r="K429" s="54">
        <v>5</v>
      </c>
      <c r="L429" s="54">
        <v>9.5987065484394396</v>
      </c>
      <c r="M429" s="54">
        <v>9.8106653681210663</v>
      </c>
      <c r="N429" s="54">
        <v>19.409371916560506</v>
      </c>
      <c r="O429" s="54">
        <v>24.409371916560506</v>
      </c>
      <c r="P429" s="40">
        <f>+Ene!J429+Feb!J429+Mar!J429+Abr!J429+May!J429+Jun!J429+Jul!J429+Ago!J429+Set!J429+Oct!J429+Nov!J429+Dic!J429</f>
        <v>0</v>
      </c>
      <c r="Q429" s="8">
        <f>+Ene!K429+Feb!K429+Mar!K429+Abr!K429+May!K429+Jun!K429+Jul!K429+Ago!K429+Set!K429+Oct!K429+Nov!K429+Dic!K429</f>
        <v>0</v>
      </c>
      <c r="R429" s="42">
        <f>+Ene!L429+Feb!L429+Mar!L429+Abr!L429+May!L429+Jun!L429+Jul!L429+Ago!L429+Set!L429+Oct!L429+Nov!L429+Dic!L429</f>
        <v>0</v>
      </c>
      <c r="S429" s="54">
        <f t="shared" si="101"/>
        <v>5</v>
      </c>
      <c r="T429" s="51">
        <f t="shared" si="102"/>
        <v>0</v>
      </c>
      <c r="U429" s="14">
        <f>+Ene!M429+Feb!M429+Mar!M429+Abr!M429+May!M429+Jun!M429+Jul!M429+Ago!M429+Set!M429+Oct!M429+Nov!M429+Dic!M429</f>
        <v>0</v>
      </c>
      <c r="V429" s="13">
        <f>+Ene!N429+Feb!N429+Mar!N429+Abr!N429+May!N429+Jun!N429+Jul!N429+Ago!N429+Set!N429+Oct!N429+Nov!N429+Dic!N429</f>
        <v>0</v>
      </c>
      <c r="W429" s="13">
        <f>+Ene!O429+Feb!O429+Mar!O429+Abr!O429+May!O429+Jun!O429+Jul!O429+Ago!O429+Set!O429+Oct!O429+Nov!O429+Dic!O429</f>
        <v>0</v>
      </c>
      <c r="X429" s="13">
        <f t="shared" si="103"/>
        <v>0</v>
      </c>
      <c r="Y429" s="56">
        <f t="shared" si="104"/>
        <v>24.409371916560506</v>
      </c>
      <c r="Z429" s="47">
        <f t="shared" si="105"/>
        <v>0</v>
      </c>
      <c r="AA429" s="14">
        <f>+Ene!P429+Feb!P429+Mar!P429+Abr!P429+May!P429+Jun!P429+Jul!P429+Ago!P429+Set!P429+Oct!P429+Nov!P429+Dic!P429</f>
        <v>0</v>
      </c>
      <c r="AB429" s="13">
        <f>+Ene!Q429+Feb!Q429+Mar!Q429+Abr!Q429+May!Q429+Jun!Q429+Jul!Q429+Ago!Q429+Set!Q429+Oct!Q429+Nov!Q429+Dic!Q429</f>
        <v>0</v>
      </c>
      <c r="AC429" s="13">
        <f>+Ene!R429+Feb!R429+Mar!R429+Abr!R429+May!R429+Jun!R429+Jul!R429+Ago!R429+Set!R429+Oct!R429+Nov!R429+Dic!R429</f>
        <v>2</v>
      </c>
      <c r="AD429" s="13">
        <f>+Ene!S429+Feb!S429+Mar!S429+Abr!S429+May!S429+Jun!S429+Jul!S429+Ago!S429+Set!S429+Oct!S429+Nov!S429+Dic!S429</f>
        <v>0</v>
      </c>
      <c r="AE429" s="13">
        <f t="shared" si="106"/>
        <v>2</v>
      </c>
      <c r="AF429" s="52">
        <v>0</v>
      </c>
      <c r="AG429" s="47">
        <f t="shared" si="107"/>
        <v>0</v>
      </c>
      <c r="AH429" s="14">
        <f>+Ene!T429+Feb!T429+Mar!T429+Abr!T429+May!T429+Jun!T429+Jul!T429+Ago!T429+Set!T429+Oct!T429+Nov!T429+Dic!T429</f>
        <v>0</v>
      </c>
      <c r="AI429" s="13">
        <f>+Ene!U429+Feb!U429+Mar!U429+Abr!U429+May!U429+Jun!U429+Jul!U429+Ago!U429+Set!U429+Oct!U429+Nov!U429+Dic!U429</f>
        <v>0</v>
      </c>
      <c r="AJ429" s="13">
        <f>+Ene!V429+Feb!V429+Mar!V429+Abr!V429+May!V429+Jun!V429+Jul!V429+Ago!V429+Set!V429+Oct!V429+Nov!V429+Dic!V429</f>
        <v>0</v>
      </c>
      <c r="AK429" s="13">
        <f>+Ene!W429+Feb!W429+Mar!W429+Abr!W429+May!W429+Jun!W429+Jul!W429+Ago!W429+Set!W429+Oct!W429+Nov!W429+Dic!W429</f>
        <v>0</v>
      </c>
      <c r="AL429" s="13">
        <f t="shared" si="108"/>
        <v>0</v>
      </c>
      <c r="AM429" s="56">
        <f t="shared" si="109"/>
        <v>24.409371916560506</v>
      </c>
      <c r="AN429" s="47">
        <f t="shared" si="110"/>
        <v>0</v>
      </c>
      <c r="AO429" s="62">
        <f t="shared" si="111"/>
        <v>19.409371916560506</v>
      </c>
      <c r="AP429" s="40">
        <f>+Ene!X429+Feb!W429+Mar!W429+Abr!W429+May!W429+Jun!W429+Jul!W429+Ago!W429+Set!W429+Oct!W429+Nov!W429+Dic!W429</f>
        <v>0</v>
      </c>
      <c r="AQ429" s="59">
        <f t="shared" si="112"/>
        <v>0</v>
      </c>
      <c r="AR429" s="8">
        <f>+Ene!Y429+Feb!Y429+Mar!Y429+Abr!Y429+May!Y429+Jun!Y429+Jul!Y429+Ago!Y429+Set!Y429+Oct!Y429+Nov!Y429+Dic!Y429</f>
        <v>0</v>
      </c>
      <c r="AS429" s="59">
        <f t="shared" si="113"/>
        <v>0</v>
      </c>
      <c r="AT429" s="13">
        <f>+Ene!AA429+Feb!AA429+Mar!AA429+Abr!AA429+May!AA429+Jun!AA429+Jul!AA429+Ago!AA429+Set!AA429+Oct!AA429+Nov!AA429+Dic!AA429</f>
        <v>0</v>
      </c>
      <c r="AU429" s="13">
        <f>+Ene!AB429+Feb!AB429+Mar!AB429+Abr!AB429+May!AB429+Jun!AB429+Jul!AB429+Ago!AB429+Set!AB429+Oct!AB429+Nov!AB429+Dic!AB429</f>
        <v>0</v>
      </c>
      <c r="AV429" s="13">
        <f>+Ene!AC429+Feb!AC429+Mar!AC429+Abr!AC429+May!AC429+Jun!AC429+Jul!AC429+Ago!AC429+Set!AC429+Oct!AC429+Nov!AC429+Dic!AC429</f>
        <v>0</v>
      </c>
      <c r="AW429" s="14">
        <f t="shared" si="114"/>
        <v>0</v>
      </c>
      <c r="AX429" s="56">
        <f t="shared" si="115"/>
        <v>24.409371916560506</v>
      </c>
      <c r="AY429" s="47">
        <f t="shared" si="116"/>
        <v>0</v>
      </c>
    </row>
    <row r="430" spans="1:51" s="9" customFormat="1" ht="10.199999999999999" customHeight="1" x14ac:dyDescent="0.2">
      <c r="A430" s="79" t="s">
        <v>272</v>
      </c>
      <c r="B430" s="79" t="s">
        <v>149</v>
      </c>
      <c r="C430" s="80">
        <v>404</v>
      </c>
      <c r="D430" s="79" t="s">
        <v>272</v>
      </c>
      <c r="E430" s="79" t="s">
        <v>272</v>
      </c>
      <c r="F430" s="79" t="s">
        <v>149</v>
      </c>
      <c r="G430" s="81" t="s">
        <v>264</v>
      </c>
      <c r="H430" s="85">
        <v>6740</v>
      </c>
      <c r="I430" s="84" t="s">
        <v>493</v>
      </c>
      <c r="J430" s="54">
        <v>4</v>
      </c>
      <c r="K430" s="54">
        <v>4</v>
      </c>
      <c r="L430" s="54">
        <v>10.681829077251672</v>
      </c>
      <c r="M430" s="54">
        <v>10.917705429115275</v>
      </c>
      <c r="N430" s="54">
        <v>21.599534506366947</v>
      </c>
      <c r="O430" s="54">
        <v>25.599534506366947</v>
      </c>
      <c r="P430" s="40">
        <f>+Ene!J430+Feb!J430+Mar!J430+Abr!J430+May!J430+Jun!J430+Jul!J430+Ago!J430+Set!J430+Oct!J430+Nov!J430+Dic!J430</f>
        <v>0</v>
      </c>
      <c r="Q430" s="8">
        <f>+Ene!K430+Feb!K430+Mar!K430+Abr!K430+May!K430+Jun!K430+Jul!K430+Ago!K430+Set!K430+Oct!K430+Nov!K430+Dic!K430</f>
        <v>0</v>
      </c>
      <c r="R430" s="42">
        <f>+Ene!L430+Feb!L430+Mar!L430+Abr!L430+May!L430+Jun!L430+Jul!L430+Ago!L430+Set!L430+Oct!L430+Nov!L430+Dic!L430</f>
        <v>0</v>
      </c>
      <c r="S430" s="54">
        <f t="shared" si="101"/>
        <v>4</v>
      </c>
      <c r="T430" s="51">
        <f t="shared" si="102"/>
        <v>0</v>
      </c>
      <c r="U430" s="14">
        <f>+Ene!M430+Feb!M430+Mar!M430+Abr!M430+May!M430+Jun!M430+Jul!M430+Ago!M430+Set!M430+Oct!M430+Nov!M430+Dic!M430</f>
        <v>0</v>
      </c>
      <c r="V430" s="13">
        <f>+Ene!N430+Feb!N430+Mar!N430+Abr!N430+May!N430+Jun!N430+Jul!N430+Ago!N430+Set!N430+Oct!N430+Nov!N430+Dic!N430</f>
        <v>0</v>
      </c>
      <c r="W430" s="13">
        <f>+Ene!O430+Feb!O430+Mar!O430+Abr!O430+May!O430+Jun!O430+Jul!O430+Ago!O430+Set!O430+Oct!O430+Nov!O430+Dic!O430</f>
        <v>0</v>
      </c>
      <c r="X430" s="13">
        <f t="shared" si="103"/>
        <v>0</v>
      </c>
      <c r="Y430" s="56">
        <f t="shared" si="104"/>
        <v>25.599534506366947</v>
      </c>
      <c r="Z430" s="47">
        <f t="shared" si="105"/>
        <v>0</v>
      </c>
      <c r="AA430" s="14">
        <f>+Ene!P430+Feb!P430+Mar!P430+Abr!P430+May!P430+Jun!P430+Jul!P430+Ago!P430+Set!P430+Oct!P430+Nov!P430+Dic!P430</f>
        <v>0</v>
      </c>
      <c r="AB430" s="13">
        <f>+Ene!Q430+Feb!Q430+Mar!Q430+Abr!Q430+May!Q430+Jun!Q430+Jul!Q430+Ago!Q430+Set!Q430+Oct!Q430+Nov!Q430+Dic!Q430</f>
        <v>0</v>
      </c>
      <c r="AC430" s="13">
        <f>+Ene!R430+Feb!R430+Mar!R430+Abr!R430+May!R430+Jun!R430+Jul!R430+Ago!R430+Set!R430+Oct!R430+Nov!R430+Dic!R430</f>
        <v>0</v>
      </c>
      <c r="AD430" s="13">
        <f>+Ene!S430+Feb!S430+Mar!S430+Abr!S430+May!S430+Jun!S430+Jul!S430+Ago!S430+Set!S430+Oct!S430+Nov!S430+Dic!S430</f>
        <v>0</v>
      </c>
      <c r="AE430" s="13">
        <f t="shared" si="106"/>
        <v>0</v>
      </c>
      <c r="AF430" s="52">
        <v>64</v>
      </c>
      <c r="AG430" s="47">
        <f t="shared" si="107"/>
        <v>0</v>
      </c>
      <c r="AH430" s="14">
        <f>+Ene!T430+Feb!T430+Mar!T430+Abr!T430+May!T430+Jun!T430+Jul!T430+Ago!T430+Set!T430+Oct!T430+Nov!T430+Dic!T430</f>
        <v>0</v>
      </c>
      <c r="AI430" s="13">
        <f>+Ene!U430+Feb!U430+Mar!U430+Abr!U430+May!U430+Jun!U430+Jul!U430+Ago!U430+Set!U430+Oct!U430+Nov!U430+Dic!U430</f>
        <v>0</v>
      </c>
      <c r="AJ430" s="13">
        <f>+Ene!V430+Feb!V430+Mar!V430+Abr!V430+May!V430+Jun!V430+Jul!V430+Ago!V430+Set!V430+Oct!V430+Nov!V430+Dic!V430</f>
        <v>0</v>
      </c>
      <c r="AK430" s="13">
        <f>+Ene!W430+Feb!W430+Mar!W430+Abr!W430+May!W430+Jun!W430+Jul!W430+Ago!W430+Set!W430+Oct!W430+Nov!W430+Dic!W430</f>
        <v>0</v>
      </c>
      <c r="AL430" s="13">
        <f t="shared" si="108"/>
        <v>0</v>
      </c>
      <c r="AM430" s="56">
        <f t="shared" si="109"/>
        <v>25.599534506366947</v>
      </c>
      <c r="AN430" s="47">
        <f t="shared" si="110"/>
        <v>0</v>
      </c>
      <c r="AO430" s="62">
        <f t="shared" si="111"/>
        <v>21.599534506366947</v>
      </c>
      <c r="AP430" s="40">
        <f>+Ene!X430+Feb!W430+Mar!W430+Abr!W430+May!W430+Jun!W430+Jul!W430+Ago!W430+Set!W430+Oct!W430+Nov!W430+Dic!W430</f>
        <v>0</v>
      </c>
      <c r="AQ430" s="59">
        <f t="shared" si="112"/>
        <v>0</v>
      </c>
      <c r="AR430" s="8">
        <f>+Ene!Y430+Feb!Y430+Mar!Y430+Abr!Y430+May!Y430+Jun!Y430+Jul!Y430+Ago!Y430+Set!Y430+Oct!Y430+Nov!Y430+Dic!Y430</f>
        <v>0</v>
      </c>
      <c r="AS430" s="59">
        <f t="shared" si="113"/>
        <v>0</v>
      </c>
      <c r="AT430" s="13">
        <f>+Ene!AA430+Feb!AA430+Mar!AA430+Abr!AA430+May!AA430+Jun!AA430+Jul!AA430+Ago!AA430+Set!AA430+Oct!AA430+Nov!AA430+Dic!AA430</f>
        <v>0</v>
      </c>
      <c r="AU430" s="13">
        <f>+Ene!AB430+Feb!AB430+Mar!AB430+Abr!AB430+May!AB430+Jun!AB430+Jul!AB430+Ago!AB430+Set!AB430+Oct!AB430+Nov!AB430+Dic!AB430</f>
        <v>0</v>
      </c>
      <c r="AV430" s="13">
        <f>+Ene!AC430+Feb!AC430+Mar!AC430+Abr!AC430+May!AC430+Jun!AC430+Jul!AC430+Ago!AC430+Set!AC430+Oct!AC430+Nov!AC430+Dic!AC430</f>
        <v>0</v>
      </c>
      <c r="AW430" s="14">
        <f t="shared" si="114"/>
        <v>0</v>
      </c>
      <c r="AX430" s="56">
        <f t="shared" si="115"/>
        <v>25.599534506366947</v>
      </c>
      <c r="AY430" s="47">
        <f t="shared" si="116"/>
        <v>0</v>
      </c>
    </row>
    <row r="431" spans="1:51" s="9" customFormat="1" ht="10.199999999999999" customHeight="1" x14ac:dyDescent="0.2">
      <c r="A431" s="79" t="s">
        <v>272</v>
      </c>
      <c r="B431" s="79" t="s">
        <v>149</v>
      </c>
      <c r="C431" s="80">
        <v>404</v>
      </c>
      <c r="D431" s="79" t="s">
        <v>272</v>
      </c>
      <c r="E431" s="79" t="s">
        <v>272</v>
      </c>
      <c r="F431" s="79" t="s">
        <v>149</v>
      </c>
      <c r="G431" s="81" t="s">
        <v>264</v>
      </c>
      <c r="H431" s="85">
        <v>269</v>
      </c>
      <c r="I431" s="84" t="s">
        <v>153</v>
      </c>
      <c r="J431" s="54">
        <v>6</v>
      </c>
      <c r="K431" s="54">
        <v>6</v>
      </c>
      <c r="L431" s="54">
        <v>15.910696457724525</v>
      </c>
      <c r="M431" s="54">
        <v>16.26203675805283</v>
      </c>
      <c r="N431" s="54">
        <v>32.172733215777356</v>
      </c>
      <c r="O431" s="54">
        <v>38.172733215777356</v>
      </c>
      <c r="P431" s="40">
        <f>+Ene!J431+Feb!J431+Mar!J431+Abr!J431+May!J431+Jun!J431+Jul!J431+Ago!J431+Set!J431+Oct!J431+Nov!J431+Dic!J431</f>
        <v>0</v>
      </c>
      <c r="Q431" s="8">
        <f>+Ene!K431+Feb!K431+Mar!K431+Abr!K431+May!K431+Jun!K431+Jul!K431+Ago!K431+Set!K431+Oct!K431+Nov!K431+Dic!K431</f>
        <v>0</v>
      </c>
      <c r="R431" s="42">
        <f>+Ene!L431+Feb!L431+Mar!L431+Abr!L431+May!L431+Jun!L431+Jul!L431+Ago!L431+Set!L431+Oct!L431+Nov!L431+Dic!L431</f>
        <v>0</v>
      </c>
      <c r="S431" s="54">
        <f t="shared" si="101"/>
        <v>6</v>
      </c>
      <c r="T431" s="51">
        <f t="shared" si="102"/>
        <v>0</v>
      </c>
      <c r="U431" s="14">
        <f>+Ene!M431+Feb!M431+Mar!M431+Abr!M431+May!M431+Jun!M431+Jul!M431+Ago!M431+Set!M431+Oct!M431+Nov!M431+Dic!M431</f>
        <v>0</v>
      </c>
      <c r="V431" s="13">
        <f>+Ene!N431+Feb!N431+Mar!N431+Abr!N431+May!N431+Jun!N431+Jul!N431+Ago!N431+Set!N431+Oct!N431+Nov!N431+Dic!N431</f>
        <v>0</v>
      </c>
      <c r="W431" s="13">
        <f>+Ene!O431+Feb!O431+Mar!O431+Abr!O431+May!O431+Jun!O431+Jul!O431+Ago!O431+Set!O431+Oct!O431+Nov!O431+Dic!O431</f>
        <v>0</v>
      </c>
      <c r="X431" s="13">
        <f t="shared" si="103"/>
        <v>0</v>
      </c>
      <c r="Y431" s="56">
        <f t="shared" si="104"/>
        <v>38.172733215777356</v>
      </c>
      <c r="Z431" s="47">
        <f t="shared" si="105"/>
        <v>0</v>
      </c>
      <c r="AA431" s="14">
        <f>+Ene!P431+Feb!P431+Mar!P431+Abr!P431+May!P431+Jun!P431+Jul!P431+Ago!P431+Set!P431+Oct!P431+Nov!P431+Dic!P431</f>
        <v>0</v>
      </c>
      <c r="AB431" s="13">
        <f>+Ene!Q431+Feb!Q431+Mar!Q431+Abr!Q431+May!Q431+Jun!Q431+Jul!Q431+Ago!Q431+Set!Q431+Oct!Q431+Nov!Q431+Dic!Q431</f>
        <v>0</v>
      </c>
      <c r="AC431" s="13">
        <f>+Ene!R431+Feb!R431+Mar!R431+Abr!R431+May!R431+Jun!R431+Jul!R431+Ago!R431+Set!R431+Oct!R431+Nov!R431+Dic!R431</f>
        <v>0</v>
      </c>
      <c r="AD431" s="13">
        <f>+Ene!S431+Feb!S431+Mar!S431+Abr!S431+May!S431+Jun!S431+Jul!S431+Ago!S431+Set!S431+Oct!S431+Nov!S431+Dic!S431</f>
        <v>0</v>
      </c>
      <c r="AE431" s="13">
        <f t="shared" si="106"/>
        <v>0</v>
      </c>
      <c r="AF431" s="52">
        <v>0</v>
      </c>
      <c r="AG431" s="47">
        <f t="shared" si="107"/>
        <v>0</v>
      </c>
      <c r="AH431" s="14">
        <f>+Ene!T431+Feb!T431+Mar!T431+Abr!T431+May!T431+Jun!T431+Jul!T431+Ago!T431+Set!T431+Oct!T431+Nov!T431+Dic!T431</f>
        <v>0</v>
      </c>
      <c r="AI431" s="13">
        <f>+Ene!U431+Feb!U431+Mar!U431+Abr!U431+May!U431+Jun!U431+Jul!U431+Ago!U431+Set!U431+Oct!U431+Nov!U431+Dic!U431</f>
        <v>0</v>
      </c>
      <c r="AJ431" s="13">
        <f>+Ene!V431+Feb!V431+Mar!V431+Abr!V431+May!V431+Jun!V431+Jul!V431+Ago!V431+Set!V431+Oct!V431+Nov!V431+Dic!V431</f>
        <v>0</v>
      </c>
      <c r="AK431" s="13">
        <f>+Ene!W431+Feb!W431+Mar!W431+Abr!W431+May!W431+Jun!W431+Jul!W431+Ago!W431+Set!W431+Oct!W431+Nov!W431+Dic!W431</f>
        <v>0</v>
      </c>
      <c r="AL431" s="13">
        <f t="shared" si="108"/>
        <v>0</v>
      </c>
      <c r="AM431" s="56">
        <f t="shared" si="109"/>
        <v>38.172733215777356</v>
      </c>
      <c r="AN431" s="47">
        <f t="shared" si="110"/>
        <v>0</v>
      </c>
      <c r="AO431" s="62">
        <f t="shared" si="111"/>
        <v>32.172733215777356</v>
      </c>
      <c r="AP431" s="40">
        <f>+Ene!X431+Feb!W431+Mar!W431+Abr!W431+May!W431+Jun!W431+Jul!W431+Ago!W431+Set!W431+Oct!W431+Nov!W431+Dic!W431</f>
        <v>0</v>
      </c>
      <c r="AQ431" s="59">
        <f t="shared" si="112"/>
        <v>0</v>
      </c>
      <c r="AR431" s="8">
        <f>+Ene!Y431+Feb!Y431+Mar!Y431+Abr!Y431+May!Y431+Jun!Y431+Jul!Y431+Ago!Y431+Set!Y431+Oct!Y431+Nov!Y431+Dic!Y431</f>
        <v>0</v>
      </c>
      <c r="AS431" s="59">
        <f t="shared" si="113"/>
        <v>0</v>
      </c>
      <c r="AT431" s="13">
        <f>+Ene!AA431+Feb!AA431+Mar!AA431+Abr!AA431+May!AA431+Jun!AA431+Jul!AA431+Ago!AA431+Set!AA431+Oct!AA431+Nov!AA431+Dic!AA431</f>
        <v>0</v>
      </c>
      <c r="AU431" s="13">
        <f>+Ene!AB431+Feb!AB431+Mar!AB431+Abr!AB431+May!AB431+Jun!AB431+Jul!AB431+Ago!AB431+Set!AB431+Oct!AB431+Nov!AB431+Dic!AB431</f>
        <v>0</v>
      </c>
      <c r="AV431" s="13">
        <f>+Ene!AC431+Feb!AC431+Mar!AC431+Abr!AC431+May!AC431+Jun!AC431+Jul!AC431+Ago!AC431+Set!AC431+Oct!AC431+Nov!AC431+Dic!AC431</f>
        <v>0</v>
      </c>
      <c r="AW431" s="14">
        <f t="shared" si="114"/>
        <v>0</v>
      </c>
      <c r="AX431" s="56">
        <f t="shared" si="115"/>
        <v>38.172733215777356</v>
      </c>
      <c r="AY431" s="47">
        <f t="shared" si="116"/>
        <v>0</v>
      </c>
    </row>
    <row r="432" spans="1:51" s="9" customFormat="1" ht="10.199999999999999" customHeight="1" x14ac:dyDescent="0.2">
      <c r="A432" s="79" t="s">
        <v>272</v>
      </c>
      <c r="B432" s="79" t="s">
        <v>149</v>
      </c>
      <c r="C432" s="80">
        <v>404</v>
      </c>
      <c r="D432" s="79" t="s">
        <v>272</v>
      </c>
      <c r="E432" s="79" t="s">
        <v>272</v>
      </c>
      <c r="F432" s="79" t="s">
        <v>149</v>
      </c>
      <c r="G432" s="81" t="s">
        <v>264</v>
      </c>
      <c r="H432" s="85">
        <v>15140</v>
      </c>
      <c r="I432" s="84" t="s">
        <v>494</v>
      </c>
      <c r="J432" s="54">
        <v>5</v>
      </c>
      <c r="K432" s="54">
        <v>5</v>
      </c>
      <c r="L432" s="54">
        <v>14.229989085429681</v>
      </c>
      <c r="M432" s="54">
        <v>14.544215973751475</v>
      </c>
      <c r="N432" s="54">
        <v>28.774205059181156</v>
      </c>
      <c r="O432" s="54">
        <v>33.774205059181156</v>
      </c>
      <c r="P432" s="40">
        <f>+Ene!J432+Feb!J432+Mar!J432+Abr!J432+May!J432+Jun!J432+Jul!J432+Ago!J432+Set!J432+Oct!J432+Nov!J432+Dic!J432</f>
        <v>0</v>
      </c>
      <c r="Q432" s="8">
        <f>+Ene!K432+Feb!K432+Mar!K432+Abr!K432+May!K432+Jun!K432+Jul!K432+Ago!K432+Set!K432+Oct!K432+Nov!K432+Dic!K432</f>
        <v>0</v>
      </c>
      <c r="R432" s="42">
        <f>+Ene!L432+Feb!L432+Mar!L432+Abr!L432+May!L432+Jun!L432+Jul!L432+Ago!L432+Set!L432+Oct!L432+Nov!L432+Dic!L432</f>
        <v>0</v>
      </c>
      <c r="S432" s="54">
        <f t="shared" si="101"/>
        <v>5</v>
      </c>
      <c r="T432" s="51">
        <f t="shared" si="102"/>
        <v>0</v>
      </c>
      <c r="U432" s="14">
        <f>+Ene!M432+Feb!M432+Mar!M432+Abr!M432+May!M432+Jun!M432+Jul!M432+Ago!M432+Set!M432+Oct!M432+Nov!M432+Dic!M432</f>
        <v>0</v>
      </c>
      <c r="V432" s="13">
        <f>+Ene!N432+Feb!N432+Mar!N432+Abr!N432+May!N432+Jun!N432+Jul!N432+Ago!N432+Set!N432+Oct!N432+Nov!N432+Dic!N432</f>
        <v>0</v>
      </c>
      <c r="W432" s="13">
        <f>+Ene!O432+Feb!O432+Mar!O432+Abr!O432+May!O432+Jun!O432+Jul!O432+Ago!O432+Set!O432+Oct!O432+Nov!O432+Dic!O432</f>
        <v>0</v>
      </c>
      <c r="X432" s="13">
        <f t="shared" si="103"/>
        <v>0</v>
      </c>
      <c r="Y432" s="56">
        <f t="shared" si="104"/>
        <v>33.774205059181156</v>
      </c>
      <c r="Z432" s="47">
        <f t="shared" si="105"/>
        <v>0</v>
      </c>
      <c r="AA432" s="14">
        <f>+Ene!P432+Feb!P432+Mar!P432+Abr!P432+May!P432+Jun!P432+Jul!P432+Ago!P432+Set!P432+Oct!P432+Nov!P432+Dic!P432</f>
        <v>0</v>
      </c>
      <c r="AB432" s="13">
        <f>+Ene!Q432+Feb!Q432+Mar!Q432+Abr!Q432+May!Q432+Jun!Q432+Jul!Q432+Ago!Q432+Set!Q432+Oct!Q432+Nov!Q432+Dic!Q432</f>
        <v>0</v>
      </c>
      <c r="AC432" s="13">
        <f>+Ene!R432+Feb!R432+Mar!R432+Abr!R432+May!R432+Jun!R432+Jul!R432+Ago!R432+Set!R432+Oct!R432+Nov!R432+Dic!R432</f>
        <v>0</v>
      </c>
      <c r="AD432" s="13">
        <f>+Ene!S432+Feb!S432+Mar!S432+Abr!S432+May!S432+Jun!S432+Jul!S432+Ago!S432+Set!S432+Oct!S432+Nov!S432+Dic!S432</f>
        <v>0</v>
      </c>
      <c r="AE432" s="13">
        <f t="shared" si="106"/>
        <v>0</v>
      </c>
      <c r="AF432" s="52">
        <v>0</v>
      </c>
      <c r="AG432" s="47">
        <f t="shared" si="107"/>
        <v>0</v>
      </c>
      <c r="AH432" s="14">
        <f>+Ene!T432+Feb!T432+Mar!T432+Abr!T432+May!T432+Jun!T432+Jul!T432+Ago!T432+Set!T432+Oct!T432+Nov!T432+Dic!T432</f>
        <v>0</v>
      </c>
      <c r="AI432" s="13">
        <f>+Ene!U432+Feb!U432+Mar!U432+Abr!U432+May!U432+Jun!U432+Jul!U432+Ago!U432+Set!U432+Oct!U432+Nov!U432+Dic!U432</f>
        <v>0</v>
      </c>
      <c r="AJ432" s="13">
        <f>+Ene!V432+Feb!V432+Mar!V432+Abr!V432+May!V432+Jun!V432+Jul!V432+Ago!V432+Set!V432+Oct!V432+Nov!V432+Dic!V432</f>
        <v>0</v>
      </c>
      <c r="AK432" s="13">
        <f>+Ene!W432+Feb!W432+Mar!W432+Abr!W432+May!W432+Jun!W432+Jul!W432+Ago!W432+Set!W432+Oct!W432+Nov!W432+Dic!W432</f>
        <v>0</v>
      </c>
      <c r="AL432" s="13">
        <f t="shared" si="108"/>
        <v>0</v>
      </c>
      <c r="AM432" s="56">
        <f t="shared" si="109"/>
        <v>33.774205059181156</v>
      </c>
      <c r="AN432" s="47">
        <f t="shared" si="110"/>
        <v>0</v>
      </c>
      <c r="AO432" s="62">
        <f t="shared" si="111"/>
        <v>28.774205059181156</v>
      </c>
      <c r="AP432" s="40">
        <f>+Ene!X432+Feb!W432+Mar!W432+Abr!W432+May!W432+Jun!W432+Jul!W432+Ago!W432+Set!W432+Oct!W432+Nov!W432+Dic!W432</f>
        <v>0</v>
      </c>
      <c r="AQ432" s="59">
        <f t="shared" si="112"/>
        <v>0</v>
      </c>
      <c r="AR432" s="8">
        <f>+Ene!Y432+Feb!Y432+Mar!Y432+Abr!Y432+May!Y432+Jun!Y432+Jul!Y432+Ago!Y432+Set!Y432+Oct!Y432+Nov!Y432+Dic!Y432</f>
        <v>0</v>
      </c>
      <c r="AS432" s="59">
        <f t="shared" si="113"/>
        <v>0</v>
      </c>
      <c r="AT432" s="13">
        <f>+Ene!AA432+Feb!AA432+Mar!AA432+Abr!AA432+May!AA432+Jun!AA432+Jul!AA432+Ago!AA432+Set!AA432+Oct!AA432+Nov!AA432+Dic!AA432</f>
        <v>0</v>
      </c>
      <c r="AU432" s="13">
        <f>+Ene!AB432+Feb!AB432+Mar!AB432+Abr!AB432+May!AB432+Jun!AB432+Jul!AB432+Ago!AB432+Set!AB432+Oct!AB432+Nov!AB432+Dic!AB432</f>
        <v>0</v>
      </c>
      <c r="AV432" s="13">
        <f>+Ene!AC432+Feb!AC432+Mar!AC432+Abr!AC432+May!AC432+Jun!AC432+Jul!AC432+Ago!AC432+Set!AC432+Oct!AC432+Nov!AC432+Dic!AC432</f>
        <v>0</v>
      </c>
      <c r="AW432" s="14">
        <f t="shared" si="114"/>
        <v>0</v>
      </c>
      <c r="AX432" s="56">
        <f t="shared" si="115"/>
        <v>33.774205059181156</v>
      </c>
      <c r="AY432" s="47">
        <f t="shared" si="116"/>
        <v>0</v>
      </c>
    </row>
    <row r="433" spans="1:51" s="9" customFormat="1" ht="10.199999999999999" customHeight="1" x14ac:dyDescent="0.2">
      <c r="A433" s="79" t="s">
        <v>272</v>
      </c>
      <c r="B433" s="79" t="s">
        <v>149</v>
      </c>
      <c r="C433" s="80">
        <v>404</v>
      </c>
      <c r="D433" s="79" t="s">
        <v>272</v>
      </c>
      <c r="E433" s="79" t="s">
        <v>272</v>
      </c>
      <c r="F433" s="79" t="s">
        <v>149</v>
      </c>
      <c r="G433" s="81" t="s">
        <v>265</v>
      </c>
      <c r="H433" s="85">
        <v>261</v>
      </c>
      <c r="I433" s="84" t="s">
        <v>150</v>
      </c>
      <c r="J433" s="54">
        <v>9</v>
      </c>
      <c r="K433" s="54">
        <v>9</v>
      </c>
      <c r="L433" s="54">
        <v>19.234762149596534</v>
      </c>
      <c r="M433" s="54">
        <v>19.659504531448825</v>
      </c>
      <c r="N433" s="54">
        <v>38.894266681045359</v>
      </c>
      <c r="O433" s="54">
        <v>47.894266681045359</v>
      </c>
      <c r="P433" s="40">
        <f>+Ene!J433+Feb!J433+Mar!J433+Abr!J433+May!J433+Jun!J433+Jul!J433+Ago!J433+Set!J433+Oct!J433+Nov!J433+Dic!J433</f>
        <v>0</v>
      </c>
      <c r="Q433" s="8">
        <f>+Ene!K433+Feb!K433+Mar!K433+Abr!K433+May!K433+Jun!K433+Jul!K433+Ago!K433+Set!K433+Oct!K433+Nov!K433+Dic!K433</f>
        <v>0</v>
      </c>
      <c r="R433" s="42">
        <f>+Ene!L433+Feb!L433+Mar!L433+Abr!L433+May!L433+Jun!L433+Jul!L433+Ago!L433+Set!L433+Oct!L433+Nov!L433+Dic!L433</f>
        <v>0</v>
      </c>
      <c r="S433" s="54">
        <f t="shared" si="101"/>
        <v>9</v>
      </c>
      <c r="T433" s="51">
        <f t="shared" si="102"/>
        <v>0</v>
      </c>
      <c r="U433" s="14">
        <f>+Ene!M433+Feb!M433+Mar!M433+Abr!M433+May!M433+Jun!M433+Jul!M433+Ago!M433+Set!M433+Oct!M433+Nov!M433+Dic!M433</f>
        <v>0</v>
      </c>
      <c r="V433" s="13">
        <f>+Ene!N433+Feb!N433+Mar!N433+Abr!N433+May!N433+Jun!N433+Jul!N433+Ago!N433+Set!N433+Oct!N433+Nov!N433+Dic!N433</f>
        <v>0</v>
      </c>
      <c r="W433" s="13">
        <f>+Ene!O433+Feb!O433+Mar!O433+Abr!O433+May!O433+Jun!O433+Jul!O433+Ago!O433+Set!O433+Oct!O433+Nov!O433+Dic!O433</f>
        <v>0</v>
      </c>
      <c r="X433" s="13">
        <f t="shared" si="103"/>
        <v>0</v>
      </c>
      <c r="Y433" s="56">
        <f t="shared" si="104"/>
        <v>47.894266681045359</v>
      </c>
      <c r="Z433" s="47">
        <f t="shared" si="105"/>
        <v>0</v>
      </c>
      <c r="AA433" s="14">
        <f>+Ene!P433+Feb!P433+Mar!P433+Abr!P433+May!P433+Jun!P433+Jul!P433+Ago!P433+Set!P433+Oct!P433+Nov!P433+Dic!P433</f>
        <v>0</v>
      </c>
      <c r="AB433" s="13">
        <f>+Ene!Q433+Feb!Q433+Mar!Q433+Abr!Q433+May!Q433+Jun!Q433+Jul!Q433+Ago!Q433+Set!Q433+Oct!Q433+Nov!Q433+Dic!Q433</f>
        <v>0</v>
      </c>
      <c r="AC433" s="13">
        <f>+Ene!R433+Feb!R433+Mar!R433+Abr!R433+May!R433+Jun!R433+Jul!R433+Ago!R433+Set!R433+Oct!R433+Nov!R433+Dic!R433</f>
        <v>0</v>
      </c>
      <c r="AD433" s="13">
        <f>+Ene!S433+Feb!S433+Mar!S433+Abr!S433+May!S433+Jun!S433+Jul!S433+Ago!S433+Set!S433+Oct!S433+Nov!S433+Dic!S433</f>
        <v>0</v>
      </c>
      <c r="AE433" s="13">
        <f t="shared" si="106"/>
        <v>0</v>
      </c>
      <c r="AF433" s="52">
        <v>25</v>
      </c>
      <c r="AG433" s="47">
        <f t="shared" si="107"/>
        <v>0</v>
      </c>
      <c r="AH433" s="14">
        <f>+Ene!T433+Feb!T433+Mar!T433+Abr!T433+May!T433+Jun!T433+Jul!T433+Ago!T433+Set!T433+Oct!T433+Nov!T433+Dic!T433</f>
        <v>0</v>
      </c>
      <c r="AI433" s="13">
        <f>+Ene!U433+Feb!U433+Mar!U433+Abr!U433+May!U433+Jun!U433+Jul!U433+Ago!U433+Set!U433+Oct!U433+Nov!U433+Dic!U433</f>
        <v>0</v>
      </c>
      <c r="AJ433" s="13">
        <f>+Ene!V433+Feb!V433+Mar!V433+Abr!V433+May!V433+Jun!V433+Jul!V433+Ago!V433+Set!V433+Oct!V433+Nov!V433+Dic!V433</f>
        <v>0</v>
      </c>
      <c r="AK433" s="13">
        <f>+Ene!W433+Feb!W433+Mar!W433+Abr!W433+May!W433+Jun!W433+Jul!W433+Ago!W433+Set!W433+Oct!W433+Nov!W433+Dic!W433</f>
        <v>0</v>
      </c>
      <c r="AL433" s="13">
        <f t="shared" si="108"/>
        <v>0</v>
      </c>
      <c r="AM433" s="56">
        <f t="shared" si="109"/>
        <v>47.894266681045359</v>
      </c>
      <c r="AN433" s="47">
        <f t="shared" si="110"/>
        <v>0</v>
      </c>
      <c r="AO433" s="62">
        <f t="shared" si="111"/>
        <v>38.894266681045359</v>
      </c>
      <c r="AP433" s="40">
        <f>+Ene!X433+Feb!W433+Mar!W433+Abr!W433+May!W433+Jun!W433+Jul!W433+Ago!W433+Set!W433+Oct!W433+Nov!W433+Dic!W433</f>
        <v>0</v>
      </c>
      <c r="AQ433" s="59">
        <f t="shared" si="112"/>
        <v>0</v>
      </c>
      <c r="AR433" s="8">
        <f>+Ene!Y433+Feb!Y433+Mar!Y433+Abr!Y433+May!Y433+Jun!Y433+Jul!Y433+Ago!Y433+Set!Y433+Oct!Y433+Nov!Y433+Dic!Y433</f>
        <v>0</v>
      </c>
      <c r="AS433" s="59">
        <f t="shared" si="113"/>
        <v>0</v>
      </c>
      <c r="AT433" s="13">
        <f>+Ene!AA433+Feb!AA433+Mar!AA433+Abr!AA433+May!AA433+Jun!AA433+Jul!AA433+Ago!AA433+Set!AA433+Oct!AA433+Nov!AA433+Dic!AA433</f>
        <v>0</v>
      </c>
      <c r="AU433" s="13">
        <f>+Ene!AB433+Feb!AB433+Mar!AB433+Abr!AB433+May!AB433+Jun!AB433+Jul!AB433+Ago!AB433+Set!AB433+Oct!AB433+Nov!AB433+Dic!AB433</f>
        <v>0</v>
      </c>
      <c r="AV433" s="13">
        <f>+Ene!AC433+Feb!AC433+Mar!AC433+Abr!AC433+May!AC433+Jun!AC433+Jul!AC433+Ago!AC433+Set!AC433+Oct!AC433+Nov!AC433+Dic!AC433</f>
        <v>0</v>
      </c>
      <c r="AW433" s="14">
        <f t="shared" si="114"/>
        <v>0</v>
      </c>
      <c r="AX433" s="56">
        <f t="shared" si="115"/>
        <v>47.894266681045359</v>
      </c>
      <c r="AY433" s="47">
        <f t="shared" si="116"/>
        <v>0</v>
      </c>
    </row>
    <row r="434" spans="1:51" s="9" customFormat="1" ht="10.199999999999999" customHeight="1" x14ac:dyDescent="0.2">
      <c r="A434" s="79" t="s">
        <v>272</v>
      </c>
      <c r="B434" s="79" t="s">
        <v>149</v>
      </c>
      <c r="C434" s="80">
        <v>404</v>
      </c>
      <c r="D434" s="79" t="s">
        <v>272</v>
      </c>
      <c r="E434" s="79" t="s">
        <v>272</v>
      </c>
      <c r="F434" s="79" t="s">
        <v>149</v>
      </c>
      <c r="G434" s="81" t="s">
        <v>264</v>
      </c>
      <c r="H434" s="85">
        <v>29014</v>
      </c>
      <c r="I434" s="84" t="s">
        <v>628</v>
      </c>
      <c r="J434" s="54">
        <v>4</v>
      </c>
      <c r="K434" s="54">
        <v>4</v>
      </c>
      <c r="L434" s="54">
        <v>8.7638348981620542</v>
      </c>
      <c r="M434" s="54">
        <v>8.9573580662602712</v>
      </c>
      <c r="N434" s="54">
        <v>17.721192964422325</v>
      </c>
      <c r="O434" s="54">
        <v>21.721192964422325</v>
      </c>
      <c r="P434" s="40">
        <f>+Ene!J434+Feb!J434+Mar!J434+Abr!J434+May!J434+Jun!J434+Jul!J434+Ago!J434+Set!J434+Oct!J434+Nov!J434+Dic!J434</f>
        <v>0</v>
      </c>
      <c r="Q434" s="8">
        <f>+Ene!K434+Feb!K434+Mar!K434+Abr!K434+May!K434+Jun!K434+Jul!K434+Ago!K434+Set!K434+Oct!K434+Nov!K434+Dic!K434</f>
        <v>0</v>
      </c>
      <c r="R434" s="42">
        <f>+Ene!L434+Feb!L434+Mar!L434+Abr!L434+May!L434+Jun!L434+Jul!L434+Ago!L434+Set!L434+Oct!L434+Nov!L434+Dic!L434</f>
        <v>0</v>
      </c>
      <c r="S434" s="54">
        <f t="shared" si="101"/>
        <v>4</v>
      </c>
      <c r="T434" s="51">
        <f t="shared" si="102"/>
        <v>0</v>
      </c>
      <c r="U434" s="14">
        <f>+Ene!M434+Feb!M434+Mar!M434+Abr!M434+May!M434+Jun!M434+Jul!M434+Ago!M434+Set!M434+Oct!M434+Nov!M434+Dic!M434</f>
        <v>0</v>
      </c>
      <c r="V434" s="13">
        <f>+Ene!N434+Feb!N434+Mar!N434+Abr!N434+May!N434+Jun!N434+Jul!N434+Ago!N434+Set!N434+Oct!N434+Nov!N434+Dic!N434</f>
        <v>0</v>
      </c>
      <c r="W434" s="13">
        <f>+Ene!O434+Feb!O434+Mar!O434+Abr!O434+May!O434+Jun!O434+Jul!O434+Ago!O434+Set!O434+Oct!O434+Nov!O434+Dic!O434</f>
        <v>0</v>
      </c>
      <c r="X434" s="13">
        <f t="shared" si="103"/>
        <v>0</v>
      </c>
      <c r="Y434" s="56">
        <f t="shared" si="104"/>
        <v>21.721192964422325</v>
      </c>
      <c r="Z434" s="47">
        <f t="shared" si="105"/>
        <v>0</v>
      </c>
      <c r="AA434" s="14">
        <f>+Ene!P434+Feb!P434+Mar!P434+Abr!P434+May!P434+Jun!P434+Jul!P434+Ago!P434+Set!P434+Oct!P434+Nov!P434+Dic!P434</f>
        <v>0</v>
      </c>
      <c r="AB434" s="13">
        <f>+Ene!Q434+Feb!Q434+Mar!Q434+Abr!Q434+May!Q434+Jun!Q434+Jul!Q434+Ago!Q434+Set!Q434+Oct!Q434+Nov!Q434+Dic!Q434</f>
        <v>1</v>
      </c>
      <c r="AC434" s="13">
        <f>+Ene!R434+Feb!R434+Mar!R434+Abr!R434+May!R434+Jun!R434+Jul!R434+Ago!R434+Set!R434+Oct!R434+Nov!R434+Dic!R434</f>
        <v>0</v>
      </c>
      <c r="AD434" s="13">
        <f>+Ene!S434+Feb!S434+Mar!S434+Abr!S434+May!S434+Jun!S434+Jul!S434+Ago!S434+Set!S434+Oct!S434+Nov!S434+Dic!S434</f>
        <v>0</v>
      </c>
      <c r="AE434" s="13">
        <f t="shared" si="106"/>
        <v>1</v>
      </c>
      <c r="AF434" s="52">
        <v>48</v>
      </c>
      <c r="AG434" s="47">
        <f t="shared" si="107"/>
        <v>2.083333333333333</v>
      </c>
      <c r="AH434" s="14">
        <f>+Ene!T434+Feb!T434+Mar!T434+Abr!T434+May!T434+Jun!T434+Jul!T434+Ago!T434+Set!T434+Oct!T434+Nov!T434+Dic!T434</f>
        <v>0</v>
      </c>
      <c r="AI434" s="13">
        <f>+Ene!U434+Feb!U434+Mar!U434+Abr!U434+May!U434+Jun!U434+Jul!U434+Ago!U434+Set!U434+Oct!U434+Nov!U434+Dic!U434</f>
        <v>0</v>
      </c>
      <c r="AJ434" s="13">
        <f>+Ene!V434+Feb!V434+Mar!V434+Abr!V434+May!V434+Jun!V434+Jul!V434+Ago!V434+Set!V434+Oct!V434+Nov!V434+Dic!V434</f>
        <v>0</v>
      </c>
      <c r="AK434" s="13">
        <f>+Ene!W434+Feb!W434+Mar!W434+Abr!W434+May!W434+Jun!W434+Jul!W434+Ago!W434+Set!W434+Oct!W434+Nov!W434+Dic!W434</f>
        <v>0</v>
      </c>
      <c r="AL434" s="13">
        <f t="shared" si="108"/>
        <v>0</v>
      </c>
      <c r="AM434" s="56">
        <f t="shared" si="109"/>
        <v>21.721192964422325</v>
      </c>
      <c r="AN434" s="47">
        <f t="shared" si="110"/>
        <v>0</v>
      </c>
      <c r="AO434" s="62">
        <f t="shared" si="111"/>
        <v>17.721192964422325</v>
      </c>
      <c r="AP434" s="40">
        <f>+Ene!X434+Feb!W434+Mar!W434+Abr!W434+May!W434+Jun!W434+Jul!W434+Ago!W434+Set!W434+Oct!W434+Nov!W434+Dic!W434</f>
        <v>0</v>
      </c>
      <c r="AQ434" s="59">
        <f t="shared" si="112"/>
        <v>0</v>
      </c>
      <c r="AR434" s="8">
        <f>+Ene!Y434+Feb!Y434+Mar!Y434+Abr!Y434+May!Y434+Jun!Y434+Jul!Y434+Ago!Y434+Set!Y434+Oct!Y434+Nov!Y434+Dic!Y434</f>
        <v>0</v>
      </c>
      <c r="AS434" s="59">
        <f t="shared" si="113"/>
        <v>0</v>
      </c>
      <c r="AT434" s="13">
        <f>+Ene!AA434+Feb!AA434+Mar!AA434+Abr!AA434+May!AA434+Jun!AA434+Jul!AA434+Ago!AA434+Set!AA434+Oct!AA434+Nov!AA434+Dic!AA434</f>
        <v>0</v>
      </c>
      <c r="AU434" s="13">
        <f>+Ene!AB434+Feb!AB434+Mar!AB434+Abr!AB434+May!AB434+Jun!AB434+Jul!AB434+Ago!AB434+Set!AB434+Oct!AB434+Nov!AB434+Dic!AB434</f>
        <v>0</v>
      </c>
      <c r="AV434" s="13">
        <f>+Ene!AC434+Feb!AC434+Mar!AC434+Abr!AC434+May!AC434+Jun!AC434+Jul!AC434+Ago!AC434+Set!AC434+Oct!AC434+Nov!AC434+Dic!AC434</f>
        <v>0</v>
      </c>
      <c r="AW434" s="14">
        <f t="shared" si="114"/>
        <v>0</v>
      </c>
      <c r="AX434" s="56">
        <f t="shared" si="115"/>
        <v>21.721192964422325</v>
      </c>
      <c r="AY434" s="47">
        <f t="shared" si="116"/>
        <v>0</v>
      </c>
    </row>
    <row r="435" spans="1:51" s="9" customFormat="1" ht="10.199999999999999" customHeight="1" x14ac:dyDescent="0.2">
      <c r="A435" s="79" t="s">
        <v>272</v>
      </c>
      <c r="B435" s="79" t="s">
        <v>149</v>
      </c>
      <c r="C435" s="80">
        <v>404</v>
      </c>
      <c r="D435" s="79" t="s">
        <v>272</v>
      </c>
      <c r="E435" s="79" t="s">
        <v>272</v>
      </c>
      <c r="F435" s="79" t="s">
        <v>149</v>
      </c>
      <c r="G435" s="81" t="s">
        <v>264</v>
      </c>
      <c r="H435" s="85">
        <v>29013</v>
      </c>
      <c r="I435" s="84" t="s">
        <v>629</v>
      </c>
      <c r="J435" s="54">
        <v>5</v>
      </c>
      <c r="K435" s="54">
        <v>5</v>
      </c>
      <c r="L435" s="54">
        <v>8.7638348981620542</v>
      </c>
      <c r="M435" s="54">
        <v>8.9573580662602712</v>
      </c>
      <c r="N435" s="54">
        <v>17.721192964422325</v>
      </c>
      <c r="O435" s="54">
        <v>22.721192964422325</v>
      </c>
      <c r="P435" s="40">
        <f>+Ene!J435+Feb!J435+Mar!J435+Abr!J435+May!J435+Jun!J435+Jul!J435+Ago!J435+Set!J435+Oct!J435+Nov!J435+Dic!J435</f>
        <v>0</v>
      </c>
      <c r="Q435" s="8">
        <f>+Ene!K435+Feb!K435+Mar!K435+Abr!K435+May!K435+Jun!K435+Jul!K435+Ago!K435+Set!K435+Oct!K435+Nov!K435+Dic!K435</f>
        <v>0</v>
      </c>
      <c r="R435" s="42">
        <f>+Ene!L435+Feb!L435+Mar!L435+Abr!L435+May!L435+Jun!L435+Jul!L435+Ago!L435+Set!L435+Oct!L435+Nov!L435+Dic!L435</f>
        <v>0</v>
      </c>
      <c r="S435" s="54">
        <f t="shared" si="101"/>
        <v>5</v>
      </c>
      <c r="T435" s="51">
        <f t="shared" si="102"/>
        <v>0</v>
      </c>
      <c r="U435" s="14">
        <f>+Ene!M435+Feb!M435+Mar!M435+Abr!M435+May!M435+Jun!M435+Jul!M435+Ago!M435+Set!M435+Oct!M435+Nov!M435+Dic!M435</f>
        <v>0</v>
      </c>
      <c r="V435" s="13">
        <f>+Ene!N435+Feb!N435+Mar!N435+Abr!N435+May!N435+Jun!N435+Jul!N435+Ago!N435+Set!N435+Oct!N435+Nov!N435+Dic!N435</f>
        <v>0</v>
      </c>
      <c r="W435" s="13">
        <f>+Ene!O435+Feb!O435+Mar!O435+Abr!O435+May!O435+Jun!O435+Jul!O435+Ago!O435+Set!O435+Oct!O435+Nov!O435+Dic!O435</f>
        <v>0</v>
      </c>
      <c r="X435" s="13">
        <f t="shared" si="103"/>
        <v>0</v>
      </c>
      <c r="Y435" s="56">
        <f t="shared" si="104"/>
        <v>22.721192964422325</v>
      </c>
      <c r="Z435" s="47">
        <f t="shared" si="105"/>
        <v>0</v>
      </c>
      <c r="AA435" s="14">
        <f>+Ene!P435+Feb!P435+Mar!P435+Abr!P435+May!P435+Jun!P435+Jul!P435+Ago!P435+Set!P435+Oct!P435+Nov!P435+Dic!P435</f>
        <v>0</v>
      </c>
      <c r="AB435" s="13">
        <f>+Ene!Q435+Feb!Q435+Mar!Q435+Abr!Q435+May!Q435+Jun!Q435+Jul!Q435+Ago!Q435+Set!Q435+Oct!Q435+Nov!Q435+Dic!Q435</f>
        <v>0</v>
      </c>
      <c r="AC435" s="13">
        <f>+Ene!R435+Feb!R435+Mar!R435+Abr!R435+May!R435+Jun!R435+Jul!R435+Ago!R435+Set!R435+Oct!R435+Nov!R435+Dic!R435</f>
        <v>0</v>
      </c>
      <c r="AD435" s="13">
        <f>+Ene!S435+Feb!S435+Mar!S435+Abr!S435+May!S435+Jun!S435+Jul!S435+Ago!S435+Set!S435+Oct!S435+Nov!S435+Dic!S435</f>
        <v>0</v>
      </c>
      <c r="AE435" s="13">
        <f t="shared" si="106"/>
        <v>0</v>
      </c>
      <c r="AF435" s="52">
        <v>70</v>
      </c>
      <c r="AG435" s="47">
        <f t="shared" si="107"/>
        <v>0</v>
      </c>
      <c r="AH435" s="14">
        <f>+Ene!T435+Feb!T435+Mar!T435+Abr!T435+May!T435+Jun!T435+Jul!T435+Ago!T435+Set!T435+Oct!T435+Nov!T435+Dic!T435</f>
        <v>0</v>
      </c>
      <c r="AI435" s="13">
        <f>+Ene!U435+Feb!U435+Mar!U435+Abr!U435+May!U435+Jun!U435+Jul!U435+Ago!U435+Set!U435+Oct!U435+Nov!U435+Dic!U435</f>
        <v>0</v>
      </c>
      <c r="AJ435" s="13">
        <f>+Ene!V435+Feb!V435+Mar!V435+Abr!V435+May!V435+Jun!V435+Jul!V435+Ago!V435+Set!V435+Oct!V435+Nov!V435+Dic!V435</f>
        <v>0</v>
      </c>
      <c r="AK435" s="13">
        <f>+Ene!W435+Feb!W435+Mar!W435+Abr!W435+May!W435+Jun!W435+Jul!W435+Ago!W435+Set!W435+Oct!W435+Nov!W435+Dic!W435</f>
        <v>0</v>
      </c>
      <c r="AL435" s="13">
        <f t="shared" si="108"/>
        <v>0</v>
      </c>
      <c r="AM435" s="56">
        <f t="shared" si="109"/>
        <v>22.721192964422325</v>
      </c>
      <c r="AN435" s="47">
        <f t="shared" si="110"/>
        <v>0</v>
      </c>
      <c r="AO435" s="62">
        <f t="shared" si="111"/>
        <v>17.721192964422325</v>
      </c>
      <c r="AP435" s="40">
        <f>+Ene!X435+Feb!W435+Mar!W435+Abr!W435+May!W435+Jun!W435+Jul!W435+Ago!W435+Set!W435+Oct!W435+Nov!W435+Dic!W435</f>
        <v>0</v>
      </c>
      <c r="AQ435" s="59">
        <f t="shared" si="112"/>
        <v>0</v>
      </c>
      <c r="AR435" s="8">
        <f>+Ene!Y435+Feb!Y435+Mar!Y435+Abr!Y435+May!Y435+Jun!Y435+Jul!Y435+Ago!Y435+Set!Y435+Oct!Y435+Nov!Y435+Dic!Y435</f>
        <v>0</v>
      </c>
      <c r="AS435" s="59">
        <f t="shared" si="113"/>
        <v>0</v>
      </c>
      <c r="AT435" s="13">
        <f>+Ene!AA435+Feb!AA435+Mar!AA435+Abr!AA435+May!AA435+Jun!AA435+Jul!AA435+Ago!AA435+Set!AA435+Oct!AA435+Nov!AA435+Dic!AA435</f>
        <v>0</v>
      </c>
      <c r="AU435" s="13">
        <f>+Ene!AB435+Feb!AB435+Mar!AB435+Abr!AB435+May!AB435+Jun!AB435+Jul!AB435+Ago!AB435+Set!AB435+Oct!AB435+Nov!AB435+Dic!AB435</f>
        <v>0</v>
      </c>
      <c r="AV435" s="13">
        <f>+Ene!AC435+Feb!AC435+Mar!AC435+Abr!AC435+May!AC435+Jun!AC435+Jul!AC435+Ago!AC435+Set!AC435+Oct!AC435+Nov!AC435+Dic!AC435</f>
        <v>0</v>
      </c>
      <c r="AW435" s="14">
        <f t="shared" si="114"/>
        <v>0</v>
      </c>
      <c r="AX435" s="56">
        <f t="shared" si="115"/>
        <v>22.721192964422325</v>
      </c>
      <c r="AY435" s="47">
        <f t="shared" si="116"/>
        <v>0</v>
      </c>
    </row>
    <row r="436" spans="1:51" s="9" customFormat="1" ht="10.199999999999999" customHeight="1" x14ac:dyDescent="0.2">
      <c r="A436" s="79" t="s">
        <v>272</v>
      </c>
      <c r="B436" s="79" t="s">
        <v>149</v>
      </c>
      <c r="C436" s="80">
        <v>404</v>
      </c>
      <c r="D436" s="79" t="s">
        <v>272</v>
      </c>
      <c r="E436" s="79" t="s">
        <v>272</v>
      </c>
      <c r="F436" s="79" t="s">
        <v>149</v>
      </c>
      <c r="G436" s="81" t="s">
        <v>264</v>
      </c>
      <c r="H436" s="85">
        <v>29012</v>
      </c>
      <c r="I436" s="84" t="s">
        <v>630</v>
      </c>
      <c r="J436" s="54">
        <v>4</v>
      </c>
      <c r="K436" s="54">
        <v>4</v>
      </c>
      <c r="L436" s="54">
        <v>7.6070086916046602</v>
      </c>
      <c r="M436" s="54">
        <v>7.7749868015139114</v>
      </c>
      <c r="N436" s="54">
        <v>15.381995493118572</v>
      </c>
      <c r="O436" s="54">
        <v>19.381995493118573</v>
      </c>
      <c r="P436" s="40">
        <f>+Ene!J436+Feb!J436+Mar!J436+Abr!J436+May!J436+Jun!J436+Jul!J436+Ago!J436+Set!J436+Oct!J436+Nov!J436+Dic!J436</f>
        <v>0</v>
      </c>
      <c r="Q436" s="8">
        <f>+Ene!K436+Feb!K436+Mar!K436+Abr!K436+May!K436+Jun!K436+Jul!K436+Ago!K436+Set!K436+Oct!K436+Nov!K436+Dic!K436</f>
        <v>0</v>
      </c>
      <c r="R436" s="42">
        <f>+Ene!L436+Feb!L436+Mar!L436+Abr!L436+May!L436+Jun!L436+Jul!L436+Ago!L436+Set!L436+Oct!L436+Nov!L436+Dic!L436</f>
        <v>0</v>
      </c>
      <c r="S436" s="54">
        <f t="shared" si="101"/>
        <v>4</v>
      </c>
      <c r="T436" s="51">
        <f t="shared" si="102"/>
        <v>0</v>
      </c>
      <c r="U436" s="14">
        <f>+Ene!M436+Feb!M436+Mar!M436+Abr!M436+May!M436+Jun!M436+Jul!M436+Ago!M436+Set!M436+Oct!M436+Nov!M436+Dic!M436</f>
        <v>1</v>
      </c>
      <c r="V436" s="13">
        <f>+Ene!N436+Feb!N436+Mar!N436+Abr!N436+May!N436+Jun!N436+Jul!N436+Ago!N436+Set!N436+Oct!N436+Nov!N436+Dic!N436</f>
        <v>0</v>
      </c>
      <c r="W436" s="13">
        <f>+Ene!O436+Feb!O436+Mar!O436+Abr!O436+May!O436+Jun!O436+Jul!O436+Ago!O436+Set!O436+Oct!O436+Nov!O436+Dic!O436</f>
        <v>0</v>
      </c>
      <c r="X436" s="13">
        <f t="shared" si="103"/>
        <v>1</v>
      </c>
      <c r="Y436" s="56">
        <f t="shared" si="104"/>
        <v>19.381995493118573</v>
      </c>
      <c r="Z436" s="47">
        <f t="shared" si="105"/>
        <v>5.1594274715162438</v>
      </c>
      <c r="AA436" s="14">
        <f>+Ene!P436+Feb!P436+Mar!P436+Abr!P436+May!P436+Jun!P436+Jul!P436+Ago!P436+Set!P436+Oct!P436+Nov!P436+Dic!P436</f>
        <v>0</v>
      </c>
      <c r="AB436" s="13">
        <f>+Ene!Q436+Feb!Q436+Mar!Q436+Abr!Q436+May!Q436+Jun!Q436+Jul!Q436+Ago!Q436+Set!Q436+Oct!Q436+Nov!Q436+Dic!Q436</f>
        <v>0</v>
      </c>
      <c r="AC436" s="13">
        <f>+Ene!R436+Feb!R436+Mar!R436+Abr!R436+May!R436+Jun!R436+Jul!R436+Ago!R436+Set!R436+Oct!R436+Nov!R436+Dic!R436</f>
        <v>2</v>
      </c>
      <c r="AD436" s="13">
        <f>+Ene!S436+Feb!S436+Mar!S436+Abr!S436+May!S436+Jun!S436+Jul!S436+Ago!S436+Set!S436+Oct!S436+Nov!S436+Dic!S436</f>
        <v>0</v>
      </c>
      <c r="AE436" s="13">
        <f t="shared" si="106"/>
        <v>2</v>
      </c>
      <c r="AF436" s="56">
        <v>28</v>
      </c>
      <c r="AG436" s="47">
        <f t="shared" si="107"/>
        <v>7.1428571428571423</v>
      </c>
      <c r="AH436" s="14">
        <f>+Ene!T436+Feb!T436+Mar!T436+Abr!T436+May!T436+Jun!T436+Jul!T436+Ago!T436+Set!T436+Oct!T436+Nov!T436+Dic!T436</f>
        <v>0</v>
      </c>
      <c r="AI436" s="13">
        <f>+Ene!U436+Feb!U436+Mar!U436+Abr!U436+May!U436+Jun!U436+Jul!U436+Ago!U436+Set!U436+Oct!U436+Nov!U436+Dic!U436</f>
        <v>0</v>
      </c>
      <c r="AJ436" s="13">
        <f>+Ene!V436+Feb!V436+Mar!V436+Abr!V436+May!V436+Jun!V436+Jul!V436+Ago!V436+Set!V436+Oct!V436+Nov!V436+Dic!V436</f>
        <v>0</v>
      </c>
      <c r="AK436" s="13">
        <f>+Ene!W436+Feb!W436+Mar!W436+Abr!W436+May!W436+Jun!W436+Jul!W436+Ago!W436+Set!W436+Oct!W436+Nov!W436+Dic!W436</f>
        <v>0</v>
      </c>
      <c r="AL436" s="13">
        <f t="shared" si="108"/>
        <v>0</v>
      </c>
      <c r="AM436" s="56">
        <f t="shared" si="109"/>
        <v>19.381995493118573</v>
      </c>
      <c r="AN436" s="47">
        <f t="shared" si="110"/>
        <v>0</v>
      </c>
      <c r="AO436" s="62">
        <f t="shared" si="111"/>
        <v>15.381995493118572</v>
      </c>
      <c r="AP436" s="40">
        <f>+Ene!X436+Feb!W436+Mar!W436+Abr!W436+May!W436+Jun!W436+Jul!W436+Ago!W436+Set!W436+Oct!W436+Nov!W436+Dic!W436</f>
        <v>0</v>
      </c>
      <c r="AQ436" s="59">
        <f t="shared" si="112"/>
        <v>0</v>
      </c>
      <c r="AR436" s="8">
        <f>+Ene!Y436+Feb!Y436+Mar!Y436+Abr!Y436+May!Y436+Jun!Y436+Jul!Y436+Ago!Y436+Set!Y436+Oct!Y436+Nov!Y436+Dic!Y436</f>
        <v>0</v>
      </c>
      <c r="AS436" s="59">
        <f t="shared" si="113"/>
        <v>0</v>
      </c>
      <c r="AT436" s="13">
        <f>+Ene!AA436+Feb!AA436+Mar!AA436+Abr!AA436+May!AA436+Jun!AA436+Jul!AA436+Ago!AA436+Set!AA436+Oct!AA436+Nov!AA436+Dic!AA436</f>
        <v>0</v>
      </c>
      <c r="AU436" s="13">
        <f>+Ene!AB436+Feb!AB436+Mar!AB436+Abr!AB436+May!AB436+Jun!AB436+Jul!AB436+Ago!AB436+Set!AB436+Oct!AB436+Nov!AB436+Dic!AB436</f>
        <v>0</v>
      </c>
      <c r="AV436" s="13">
        <f>+Ene!AC436+Feb!AC436+Mar!AC436+Abr!AC436+May!AC436+Jun!AC436+Jul!AC436+Ago!AC436+Set!AC436+Oct!AC436+Nov!AC436+Dic!AC436</f>
        <v>0</v>
      </c>
      <c r="AW436" s="14">
        <f t="shared" si="114"/>
        <v>0</v>
      </c>
      <c r="AX436" s="56">
        <f t="shared" si="115"/>
        <v>19.381995493118573</v>
      </c>
      <c r="AY436" s="47">
        <f t="shared" si="116"/>
        <v>0</v>
      </c>
    </row>
    <row r="437" spans="1:51" s="9" customFormat="1" ht="10.199999999999999" customHeight="1" x14ac:dyDescent="0.2">
      <c r="A437" s="79" t="s">
        <v>272</v>
      </c>
      <c r="B437" s="79" t="s">
        <v>8</v>
      </c>
      <c r="C437" s="80">
        <v>404</v>
      </c>
      <c r="D437" s="79" t="s">
        <v>272</v>
      </c>
      <c r="E437" s="79" t="s">
        <v>272</v>
      </c>
      <c r="F437" s="79" t="s">
        <v>8</v>
      </c>
      <c r="G437" s="81" t="s">
        <v>265</v>
      </c>
      <c r="H437" s="85">
        <v>260</v>
      </c>
      <c r="I437" s="84" t="s">
        <v>11</v>
      </c>
      <c r="J437" s="54">
        <v>25</v>
      </c>
      <c r="K437" s="54">
        <v>25</v>
      </c>
      <c r="L437" s="54">
        <v>59.601731519945517</v>
      </c>
      <c r="M437" s="54">
        <v>68.025102569873567</v>
      </c>
      <c r="N437" s="54">
        <v>127.62683408981908</v>
      </c>
      <c r="O437" s="54">
        <v>152.62683408981908</v>
      </c>
      <c r="P437" s="40">
        <f>+Ene!J437+Feb!J437+Mar!J437+Abr!J437+May!J437+Jun!J437+Jul!J437+Ago!J437+Set!J437+Oct!J437+Nov!J437+Dic!J437</f>
        <v>1</v>
      </c>
      <c r="Q437" s="8">
        <f>+Ene!K437+Feb!K437+Mar!K437+Abr!K437+May!K437+Jun!K437+Jul!K437+Ago!K437+Set!K437+Oct!K437+Nov!K437+Dic!K437</f>
        <v>2</v>
      </c>
      <c r="R437" s="42">
        <f>+Ene!L437+Feb!L437+Mar!L437+Abr!L437+May!L437+Jun!L437+Jul!L437+Ago!L437+Set!L437+Oct!L437+Nov!L437+Dic!L437</f>
        <v>4</v>
      </c>
      <c r="S437" s="54">
        <f t="shared" si="101"/>
        <v>25</v>
      </c>
      <c r="T437" s="51">
        <f t="shared" si="102"/>
        <v>16</v>
      </c>
      <c r="U437" s="14">
        <f>+Ene!M437+Feb!M437+Mar!M437+Abr!M437+May!M437+Jun!M437+Jul!M437+Ago!M437+Set!M437+Oct!M437+Nov!M437+Dic!M437</f>
        <v>6</v>
      </c>
      <c r="V437" s="13">
        <f>+Ene!N437+Feb!N437+Mar!N437+Abr!N437+May!N437+Jun!N437+Jul!N437+Ago!N437+Set!N437+Oct!N437+Nov!N437+Dic!N437</f>
        <v>7</v>
      </c>
      <c r="W437" s="13">
        <f>+Ene!O437+Feb!O437+Mar!O437+Abr!O437+May!O437+Jun!O437+Jul!O437+Ago!O437+Set!O437+Oct!O437+Nov!O437+Dic!O437</f>
        <v>3</v>
      </c>
      <c r="X437" s="13">
        <f t="shared" si="103"/>
        <v>16</v>
      </c>
      <c r="Y437" s="56">
        <f t="shared" si="104"/>
        <v>152.62683408981908</v>
      </c>
      <c r="Z437" s="47">
        <f t="shared" si="105"/>
        <v>10.483084508314041</v>
      </c>
      <c r="AA437" s="14">
        <f>+Ene!P437+Feb!P437+Mar!P437+Abr!P437+May!P437+Jun!P437+Jul!P437+Ago!P437+Set!P437+Oct!P437+Nov!P437+Dic!P437</f>
        <v>0</v>
      </c>
      <c r="AB437" s="13">
        <f>+Ene!Q437+Feb!Q437+Mar!Q437+Abr!Q437+May!Q437+Jun!Q437+Jul!Q437+Ago!Q437+Set!Q437+Oct!Q437+Nov!Q437+Dic!Q437</f>
        <v>4</v>
      </c>
      <c r="AC437" s="13">
        <f>+Ene!R437+Feb!R437+Mar!R437+Abr!R437+May!R437+Jun!R437+Jul!R437+Ago!R437+Set!R437+Oct!R437+Nov!R437+Dic!R437</f>
        <v>20</v>
      </c>
      <c r="AD437" s="13">
        <f>+Ene!S437+Feb!S437+Mar!S437+Abr!S437+May!S437+Jun!S437+Jul!S437+Ago!S437+Set!S437+Oct!S437+Nov!S437+Dic!S437</f>
        <v>8</v>
      </c>
      <c r="AE437" s="13">
        <f t="shared" si="106"/>
        <v>32</v>
      </c>
      <c r="AF437" s="52">
        <v>0</v>
      </c>
      <c r="AG437" s="47">
        <f t="shared" si="107"/>
        <v>0</v>
      </c>
      <c r="AH437" s="14">
        <f>+Ene!T437+Feb!T437+Mar!T437+Abr!T437+May!T437+Jun!T437+Jul!T437+Ago!T437+Set!T437+Oct!T437+Nov!T437+Dic!T437</f>
        <v>0</v>
      </c>
      <c r="AI437" s="13">
        <f>+Ene!U437+Feb!U437+Mar!U437+Abr!U437+May!U437+Jun!U437+Jul!U437+Ago!U437+Set!U437+Oct!U437+Nov!U437+Dic!U437</f>
        <v>0</v>
      </c>
      <c r="AJ437" s="13">
        <f>+Ene!V437+Feb!V437+Mar!V437+Abr!V437+May!V437+Jun!V437+Jul!V437+Ago!V437+Set!V437+Oct!V437+Nov!V437+Dic!V437</f>
        <v>0</v>
      </c>
      <c r="AK437" s="13">
        <f>+Ene!W437+Feb!W437+Mar!W437+Abr!W437+May!W437+Jun!W437+Jul!W437+Ago!W437+Set!W437+Oct!W437+Nov!W437+Dic!W437</f>
        <v>0</v>
      </c>
      <c r="AL437" s="13">
        <f t="shared" si="108"/>
        <v>0</v>
      </c>
      <c r="AM437" s="56">
        <f t="shared" si="109"/>
        <v>152.62683408981908</v>
      </c>
      <c r="AN437" s="47">
        <f t="shared" si="110"/>
        <v>0</v>
      </c>
      <c r="AO437" s="62">
        <f t="shared" si="111"/>
        <v>127.62683408981908</v>
      </c>
      <c r="AP437" s="40">
        <f>+Ene!X437+Feb!W437+Mar!W437+Abr!W437+May!W437+Jun!W437+Jul!W437+Ago!W437+Set!W437+Oct!W437+Nov!W437+Dic!W437</f>
        <v>0</v>
      </c>
      <c r="AQ437" s="59">
        <f t="shared" si="112"/>
        <v>0</v>
      </c>
      <c r="AR437" s="8">
        <f>+Ene!Y437+Feb!Y437+Mar!Y437+Abr!Y437+May!Y437+Jun!Y437+Jul!Y437+Ago!Y437+Set!Y437+Oct!Y437+Nov!Y437+Dic!Y437</f>
        <v>0</v>
      </c>
      <c r="AS437" s="59">
        <f t="shared" si="113"/>
        <v>0</v>
      </c>
      <c r="AT437" s="13">
        <f>+Ene!AA437+Feb!AA437+Mar!AA437+Abr!AA437+May!AA437+Jun!AA437+Jul!AA437+Ago!AA437+Set!AA437+Oct!AA437+Nov!AA437+Dic!AA437</f>
        <v>0</v>
      </c>
      <c r="AU437" s="13">
        <f>+Ene!AB437+Feb!AB437+Mar!AB437+Abr!AB437+May!AB437+Jun!AB437+Jul!AB437+Ago!AB437+Set!AB437+Oct!AB437+Nov!AB437+Dic!AB437</f>
        <v>0</v>
      </c>
      <c r="AV437" s="13">
        <f>+Ene!AC437+Feb!AC437+Mar!AC437+Abr!AC437+May!AC437+Jun!AC437+Jul!AC437+Ago!AC437+Set!AC437+Oct!AC437+Nov!AC437+Dic!AC437</f>
        <v>0</v>
      </c>
      <c r="AW437" s="14">
        <f t="shared" si="114"/>
        <v>0</v>
      </c>
      <c r="AX437" s="56">
        <f t="shared" si="115"/>
        <v>152.62683408981908</v>
      </c>
      <c r="AY437" s="47">
        <f t="shared" si="116"/>
        <v>0</v>
      </c>
    </row>
    <row r="438" spans="1:51" s="9" customFormat="1" ht="10.199999999999999" customHeight="1" x14ac:dyDescent="0.2">
      <c r="A438" s="79" t="s">
        <v>272</v>
      </c>
      <c r="B438" s="79" t="s">
        <v>8</v>
      </c>
      <c r="C438" s="80">
        <v>404</v>
      </c>
      <c r="D438" s="79" t="s">
        <v>272</v>
      </c>
      <c r="E438" s="79" t="s">
        <v>272</v>
      </c>
      <c r="F438" s="79" t="s">
        <v>8</v>
      </c>
      <c r="G438" s="81" t="s">
        <v>264</v>
      </c>
      <c r="H438" s="85">
        <v>307</v>
      </c>
      <c r="I438" s="84" t="s">
        <v>15</v>
      </c>
      <c r="J438" s="54">
        <v>8</v>
      </c>
      <c r="K438" s="54">
        <v>8</v>
      </c>
      <c r="L438" s="54">
        <v>44.023761605653306</v>
      </c>
      <c r="M438" s="54">
        <v>50.245535194460842</v>
      </c>
      <c r="N438" s="54">
        <v>94.269296800114148</v>
      </c>
      <c r="O438" s="54">
        <v>102.26929680011415</v>
      </c>
      <c r="P438" s="40">
        <f>+Ene!J438+Feb!J438+Mar!J438+Abr!J438+May!J438+Jun!J438+Jul!J438+Ago!J438+Set!J438+Oct!J438+Nov!J438+Dic!J438</f>
        <v>0</v>
      </c>
      <c r="Q438" s="8">
        <f>+Ene!K438+Feb!K438+Mar!K438+Abr!K438+May!K438+Jun!K438+Jul!K438+Ago!K438+Set!K438+Oct!K438+Nov!K438+Dic!K438</f>
        <v>0</v>
      </c>
      <c r="R438" s="42">
        <f>+Ene!L438+Feb!L438+Mar!L438+Abr!L438+May!L438+Jun!L438+Jul!L438+Ago!L438+Set!L438+Oct!L438+Nov!L438+Dic!L438</f>
        <v>0</v>
      </c>
      <c r="S438" s="54">
        <f t="shared" si="101"/>
        <v>8</v>
      </c>
      <c r="T438" s="51">
        <f t="shared" si="102"/>
        <v>0</v>
      </c>
      <c r="U438" s="14">
        <f>+Ene!M438+Feb!M438+Mar!M438+Abr!M438+May!M438+Jun!M438+Jul!M438+Ago!M438+Set!M438+Oct!M438+Nov!M438+Dic!M438</f>
        <v>0</v>
      </c>
      <c r="V438" s="13">
        <f>+Ene!N438+Feb!N438+Mar!N438+Abr!N438+May!N438+Jun!N438+Jul!N438+Ago!N438+Set!N438+Oct!N438+Nov!N438+Dic!N438</f>
        <v>0</v>
      </c>
      <c r="W438" s="13">
        <f>+Ene!O438+Feb!O438+Mar!O438+Abr!O438+May!O438+Jun!O438+Jul!O438+Ago!O438+Set!O438+Oct!O438+Nov!O438+Dic!O438</f>
        <v>0</v>
      </c>
      <c r="X438" s="13">
        <f t="shared" si="103"/>
        <v>0</v>
      </c>
      <c r="Y438" s="56">
        <f t="shared" si="104"/>
        <v>102.26929680011415</v>
      </c>
      <c r="Z438" s="47">
        <f t="shared" si="105"/>
        <v>0</v>
      </c>
      <c r="AA438" s="14">
        <f>+Ene!P438+Feb!P438+Mar!P438+Abr!P438+May!P438+Jun!P438+Jul!P438+Ago!P438+Set!P438+Oct!P438+Nov!P438+Dic!P438</f>
        <v>0</v>
      </c>
      <c r="AB438" s="13">
        <f>+Ene!Q438+Feb!Q438+Mar!Q438+Abr!Q438+May!Q438+Jun!Q438+Jul!Q438+Ago!Q438+Set!Q438+Oct!Q438+Nov!Q438+Dic!Q438</f>
        <v>1</v>
      </c>
      <c r="AC438" s="13">
        <f>+Ene!R438+Feb!R438+Mar!R438+Abr!R438+May!R438+Jun!R438+Jul!R438+Ago!R438+Set!R438+Oct!R438+Nov!R438+Dic!R438</f>
        <v>0</v>
      </c>
      <c r="AD438" s="13">
        <f>+Ene!S438+Feb!S438+Mar!S438+Abr!S438+May!S438+Jun!S438+Jul!S438+Ago!S438+Set!S438+Oct!S438+Nov!S438+Dic!S438</f>
        <v>0</v>
      </c>
      <c r="AE438" s="13">
        <f t="shared" si="106"/>
        <v>1</v>
      </c>
      <c r="AF438" s="52">
        <v>0</v>
      </c>
      <c r="AG438" s="47">
        <f t="shared" si="107"/>
        <v>0</v>
      </c>
      <c r="AH438" s="14">
        <f>+Ene!T438+Feb!T438+Mar!T438+Abr!T438+May!T438+Jun!T438+Jul!T438+Ago!T438+Set!T438+Oct!T438+Nov!T438+Dic!T438</f>
        <v>0</v>
      </c>
      <c r="AI438" s="13">
        <f>+Ene!U438+Feb!U438+Mar!U438+Abr!U438+May!U438+Jun!U438+Jul!U438+Ago!U438+Set!U438+Oct!U438+Nov!U438+Dic!U438</f>
        <v>0</v>
      </c>
      <c r="AJ438" s="13">
        <f>+Ene!V438+Feb!V438+Mar!V438+Abr!V438+May!V438+Jun!V438+Jul!V438+Ago!V438+Set!V438+Oct!V438+Nov!V438+Dic!V438</f>
        <v>0</v>
      </c>
      <c r="AK438" s="13">
        <f>+Ene!W438+Feb!W438+Mar!W438+Abr!W438+May!W438+Jun!W438+Jul!W438+Ago!W438+Set!W438+Oct!W438+Nov!W438+Dic!W438</f>
        <v>0</v>
      </c>
      <c r="AL438" s="13">
        <f t="shared" si="108"/>
        <v>0</v>
      </c>
      <c r="AM438" s="56">
        <f t="shared" si="109"/>
        <v>102.26929680011415</v>
      </c>
      <c r="AN438" s="47">
        <f t="shared" si="110"/>
        <v>0</v>
      </c>
      <c r="AO438" s="62">
        <f t="shared" si="111"/>
        <v>94.269296800114148</v>
      </c>
      <c r="AP438" s="40">
        <f>+Ene!X438+Feb!W438+Mar!W438+Abr!W438+May!W438+Jun!W438+Jul!W438+Ago!W438+Set!W438+Oct!W438+Nov!W438+Dic!W438</f>
        <v>0</v>
      </c>
      <c r="AQ438" s="59">
        <f t="shared" si="112"/>
        <v>0</v>
      </c>
      <c r="AR438" s="8">
        <f>+Ene!Y438+Feb!Y438+Mar!Y438+Abr!Y438+May!Y438+Jun!Y438+Jul!Y438+Ago!Y438+Set!Y438+Oct!Y438+Nov!Y438+Dic!Y438</f>
        <v>0</v>
      </c>
      <c r="AS438" s="59">
        <f t="shared" si="113"/>
        <v>0</v>
      </c>
      <c r="AT438" s="13">
        <f>+Ene!AA438+Feb!AA438+Mar!AA438+Abr!AA438+May!AA438+Jun!AA438+Jul!AA438+Ago!AA438+Set!AA438+Oct!AA438+Nov!AA438+Dic!AA438</f>
        <v>0</v>
      </c>
      <c r="AU438" s="13">
        <f>+Ene!AB438+Feb!AB438+Mar!AB438+Abr!AB438+May!AB438+Jun!AB438+Jul!AB438+Ago!AB438+Set!AB438+Oct!AB438+Nov!AB438+Dic!AB438</f>
        <v>0</v>
      </c>
      <c r="AV438" s="13">
        <f>+Ene!AC438+Feb!AC438+Mar!AC438+Abr!AC438+May!AC438+Jun!AC438+Jul!AC438+Ago!AC438+Set!AC438+Oct!AC438+Nov!AC438+Dic!AC438</f>
        <v>0</v>
      </c>
      <c r="AW438" s="14">
        <f t="shared" si="114"/>
        <v>0</v>
      </c>
      <c r="AX438" s="56">
        <f t="shared" si="115"/>
        <v>102.26929680011415</v>
      </c>
      <c r="AY438" s="47">
        <f t="shared" si="116"/>
        <v>0</v>
      </c>
    </row>
    <row r="439" spans="1:51" s="9" customFormat="1" ht="10.199999999999999" customHeight="1" x14ac:dyDescent="0.2">
      <c r="A439" s="79" t="s">
        <v>272</v>
      </c>
      <c r="B439" s="79" t="s">
        <v>8</v>
      </c>
      <c r="C439" s="80">
        <v>404</v>
      </c>
      <c r="D439" s="79" t="s">
        <v>272</v>
      </c>
      <c r="E439" s="79" t="s">
        <v>272</v>
      </c>
      <c r="F439" s="79" t="s">
        <v>8</v>
      </c>
      <c r="G439" s="81" t="s">
        <v>264</v>
      </c>
      <c r="H439" s="85">
        <v>265</v>
      </c>
      <c r="I439" s="84" t="s">
        <v>14</v>
      </c>
      <c r="J439" s="54">
        <v>18</v>
      </c>
      <c r="K439" s="54">
        <v>18</v>
      </c>
      <c r="L439" s="54">
        <v>38.874518443407624</v>
      </c>
      <c r="M439" s="54">
        <v>44.368561735195435</v>
      </c>
      <c r="N439" s="54">
        <v>83.243080178603066</v>
      </c>
      <c r="O439" s="54">
        <v>101.24308017860307</v>
      </c>
      <c r="P439" s="40">
        <f>+Ene!J439+Feb!J439+Mar!J439+Abr!J439+May!J439+Jun!J439+Jul!J439+Ago!J439+Set!J439+Oct!J439+Nov!J439+Dic!J439</f>
        <v>2</v>
      </c>
      <c r="Q439" s="8">
        <f>+Ene!K439+Feb!K439+Mar!K439+Abr!K439+May!K439+Jun!K439+Jul!K439+Ago!K439+Set!K439+Oct!K439+Nov!K439+Dic!K439</f>
        <v>2</v>
      </c>
      <c r="R439" s="42">
        <f>+Ene!L439+Feb!L439+Mar!L439+Abr!L439+May!L439+Jun!L439+Jul!L439+Ago!L439+Set!L439+Oct!L439+Nov!L439+Dic!L439</f>
        <v>6</v>
      </c>
      <c r="S439" s="54">
        <f t="shared" si="101"/>
        <v>18</v>
      </c>
      <c r="T439" s="51">
        <f t="shared" si="102"/>
        <v>33.333333333333329</v>
      </c>
      <c r="U439" s="14">
        <f>+Ene!M439+Feb!M439+Mar!M439+Abr!M439+May!M439+Jun!M439+Jul!M439+Ago!M439+Set!M439+Oct!M439+Nov!M439+Dic!M439</f>
        <v>2</v>
      </c>
      <c r="V439" s="13">
        <f>+Ene!N439+Feb!N439+Mar!N439+Abr!N439+May!N439+Jun!N439+Jul!N439+Ago!N439+Set!N439+Oct!N439+Nov!N439+Dic!N439</f>
        <v>0</v>
      </c>
      <c r="W439" s="13">
        <f>+Ene!O439+Feb!O439+Mar!O439+Abr!O439+May!O439+Jun!O439+Jul!O439+Ago!O439+Set!O439+Oct!O439+Nov!O439+Dic!O439</f>
        <v>4</v>
      </c>
      <c r="X439" s="13">
        <f t="shared" si="103"/>
        <v>6</v>
      </c>
      <c r="Y439" s="56">
        <f t="shared" si="104"/>
        <v>101.24308017860307</v>
      </c>
      <c r="Z439" s="47">
        <f t="shared" si="105"/>
        <v>5.9263309545851346</v>
      </c>
      <c r="AA439" s="14">
        <f>+Ene!P439+Feb!P439+Mar!P439+Abr!P439+May!P439+Jun!P439+Jul!P439+Ago!P439+Set!P439+Oct!P439+Nov!P439+Dic!P439</f>
        <v>0</v>
      </c>
      <c r="AB439" s="13">
        <f>+Ene!Q439+Feb!Q439+Mar!Q439+Abr!Q439+May!Q439+Jun!Q439+Jul!Q439+Ago!Q439+Set!Q439+Oct!Q439+Nov!Q439+Dic!Q439</f>
        <v>1</v>
      </c>
      <c r="AC439" s="13">
        <f>+Ene!R439+Feb!R439+Mar!R439+Abr!R439+May!R439+Jun!R439+Jul!R439+Ago!R439+Set!R439+Oct!R439+Nov!R439+Dic!R439</f>
        <v>4</v>
      </c>
      <c r="AD439" s="13">
        <f>+Ene!S439+Feb!S439+Mar!S439+Abr!S439+May!S439+Jun!S439+Jul!S439+Ago!S439+Set!S439+Oct!S439+Nov!S439+Dic!S439</f>
        <v>5</v>
      </c>
      <c r="AE439" s="13">
        <f t="shared" si="106"/>
        <v>10</v>
      </c>
      <c r="AF439" s="56">
        <v>31</v>
      </c>
      <c r="AG439" s="47">
        <f t="shared" si="107"/>
        <v>32.258064516129032</v>
      </c>
      <c r="AH439" s="14">
        <f>+Ene!T439+Feb!T439+Mar!T439+Abr!T439+May!T439+Jun!T439+Jul!T439+Ago!T439+Set!T439+Oct!T439+Nov!T439+Dic!T439</f>
        <v>5</v>
      </c>
      <c r="AI439" s="13">
        <f>+Ene!U439+Feb!U439+Mar!U439+Abr!U439+May!U439+Jun!U439+Jul!U439+Ago!U439+Set!U439+Oct!U439+Nov!U439+Dic!U439</f>
        <v>1</v>
      </c>
      <c r="AJ439" s="13">
        <f>+Ene!V439+Feb!V439+Mar!V439+Abr!V439+May!V439+Jun!V439+Jul!V439+Ago!V439+Set!V439+Oct!V439+Nov!V439+Dic!V439</f>
        <v>1</v>
      </c>
      <c r="AK439" s="13">
        <f>+Ene!W439+Feb!W439+Mar!W439+Abr!W439+May!W439+Jun!W439+Jul!W439+Ago!W439+Set!W439+Oct!W439+Nov!W439+Dic!W439</f>
        <v>3</v>
      </c>
      <c r="AL439" s="13">
        <f t="shared" si="108"/>
        <v>10</v>
      </c>
      <c r="AM439" s="56">
        <f t="shared" si="109"/>
        <v>101.24308017860307</v>
      </c>
      <c r="AN439" s="47">
        <f t="shared" si="110"/>
        <v>9.877218257641891</v>
      </c>
      <c r="AO439" s="62">
        <f t="shared" si="111"/>
        <v>83.243080178603066</v>
      </c>
      <c r="AP439" s="40">
        <f>+Ene!X439+Feb!W439+Mar!W439+Abr!W439+May!W439+Jun!W439+Jul!W439+Ago!W439+Set!W439+Oct!W439+Nov!W439+Dic!W439</f>
        <v>0</v>
      </c>
      <c r="AQ439" s="59">
        <f t="shared" si="112"/>
        <v>0</v>
      </c>
      <c r="AR439" s="8">
        <f>+Ene!Y439+Feb!Y439+Mar!Y439+Abr!Y439+May!Y439+Jun!Y439+Jul!Y439+Ago!Y439+Set!Y439+Oct!Y439+Nov!Y439+Dic!Y439</f>
        <v>0</v>
      </c>
      <c r="AS439" s="59">
        <f t="shared" si="113"/>
        <v>0</v>
      </c>
      <c r="AT439" s="13">
        <f>+Ene!AA439+Feb!AA439+Mar!AA439+Abr!AA439+May!AA439+Jun!AA439+Jul!AA439+Ago!AA439+Set!AA439+Oct!AA439+Nov!AA439+Dic!AA439</f>
        <v>0</v>
      </c>
      <c r="AU439" s="13">
        <f>+Ene!AB439+Feb!AB439+Mar!AB439+Abr!AB439+May!AB439+Jun!AB439+Jul!AB439+Ago!AB439+Set!AB439+Oct!AB439+Nov!AB439+Dic!AB439</f>
        <v>0</v>
      </c>
      <c r="AV439" s="13">
        <f>+Ene!AC439+Feb!AC439+Mar!AC439+Abr!AC439+May!AC439+Jun!AC439+Jul!AC439+Ago!AC439+Set!AC439+Oct!AC439+Nov!AC439+Dic!AC439</f>
        <v>0</v>
      </c>
      <c r="AW439" s="14">
        <f t="shared" si="114"/>
        <v>0</v>
      </c>
      <c r="AX439" s="56">
        <f t="shared" si="115"/>
        <v>101.24308017860307</v>
      </c>
      <c r="AY439" s="47">
        <f t="shared" si="116"/>
        <v>0</v>
      </c>
    </row>
    <row r="440" spans="1:51" s="9" customFormat="1" ht="10.199999999999999" customHeight="1" x14ac:dyDescent="0.2">
      <c r="A440" s="79" t="s">
        <v>272</v>
      </c>
      <c r="B440" s="79" t="s">
        <v>8</v>
      </c>
      <c r="C440" s="80">
        <v>404</v>
      </c>
      <c r="D440" s="79" t="s">
        <v>272</v>
      </c>
      <c r="E440" s="79" t="s">
        <v>272</v>
      </c>
      <c r="F440" s="79" t="s">
        <v>8</v>
      </c>
      <c r="G440" s="81" t="s">
        <v>251</v>
      </c>
      <c r="H440" s="85">
        <v>258</v>
      </c>
      <c r="I440" s="84" t="s">
        <v>9</v>
      </c>
      <c r="J440" s="54">
        <v>45</v>
      </c>
      <c r="K440" s="54">
        <v>45</v>
      </c>
      <c r="L440" s="54">
        <v>40.193789431306101</v>
      </c>
      <c r="M440" s="54">
        <v>45.874282156073129</v>
      </c>
      <c r="N440" s="54">
        <v>86.068071587379222</v>
      </c>
      <c r="O440" s="54">
        <v>131.06807158737922</v>
      </c>
      <c r="P440" s="40">
        <f>+Ene!J440+Feb!J440+Mar!J440+Abr!J440+May!J440+Jun!J440+Jul!J440+Ago!J440+Set!J440+Oct!J440+Nov!J440+Dic!J440</f>
        <v>6</v>
      </c>
      <c r="Q440" s="8">
        <f>+Ene!K440+Feb!K440+Mar!K440+Abr!K440+May!K440+Jun!K440+Jul!K440+Ago!K440+Set!K440+Oct!K440+Nov!K440+Dic!K440</f>
        <v>7</v>
      </c>
      <c r="R440" s="42">
        <f>+Ene!L440+Feb!L440+Mar!L440+Abr!L440+May!L440+Jun!L440+Jul!L440+Ago!L440+Set!L440+Oct!L440+Nov!L440+Dic!L440</f>
        <v>4</v>
      </c>
      <c r="S440" s="54">
        <f t="shared" si="101"/>
        <v>45</v>
      </c>
      <c r="T440" s="51">
        <f t="shared" si="102"/>
        <v>8.8888888888888893</v>
      </c>
      <c r="U440" s="14">
        <f>+Ene!M440+Feb!M440+Mar!M440+Abr!M440+May!M440+Jun!M440+Jul!M440+Ago!M440+Set!M440+Oct!M440+Nov!M440+Dic!M440</f>
        <v>4</v>
      </c>
      <c r="V440" s="13">
        <f>+Ene!N440+Feb!N440+Mar!N440+Abr!N440+May!N440+Jun!N440+Jul!N440+Ago!N440+Set!N440+Oct!N440+Nov!N440+Dic!N440</f>
        <v>2</v>
      </c>
      <c r="W440" s="13">
        <f>+Ene!O440+Feb!O440+Mar!O440+Abr!O440+May!O440+Jun!O440+Jul!O440+Ago!O440+Set!O440+Oct!O440+Nov!O440+Dic!O440</f>
        <v>3</v>
      </c>
      <c r="X440" s="13">
        <f t="shared" si="103"/>
        <v>9</v>
      </c>
      <c r="Y440" s="56">
        <f t="shared" si="104"/>
        <v>131.06807158737922</v>
      </c>
      <c r="Z440" s="47">
        <f t="shared" si="105"/>
        <v>6.8666608816320043</v>
      </c>
      <c r="AA440" s="14">
        <f>+Ene!P440+Feb!P440+Mar!P440+Abr!P440+May!P440+Jun!P440+Jul!P440+Ago!P440+Set!P440+Oct!P440+Nov!P440+Dic!P440</f>
        <v>0</v>
      </c>
      <c r="AB440" s="13">
        <f>+Ene!Q440+Feb!Q440+Mar!Q440+Abr!Q440+May!Q440+Jun!Q440+Jul!Q440+Ago!Q440+Set!Q440+Oct!Q440+Nov!Q440+Dic!Q440</f>
        <v>10</v>
      </c>
      <c r="AC440" s="13">
        <f>+Ene!R440+Feb!R440+Mar!R440+Abr!R440+May!R440+Jun!R440+Jul!R440+Ago!R440+Set!R440+Oct!R440+Nov!R440+Dic!R440</f>
        <v>19</v>
      </c>
      <c r="AD440" s="13">
        <f>+Ene!S440+Feb!S440+Mar!S440+Abr!S440+May!S440+Jun!S440+Jul!S440+Ago!S440+Set!S440+Oct!S440+Nov!S440+Dic!S440</f>
        <v>11</v>
      </c>
      <c r="AE440" s="13">
        <f t="shared" si="106"/>
        <v>40</v>
      </c>
      <c r="AF440" s="52">
        <v>0</v>
      </c>
      <c r="AG440" s="47">
        <f t="shared" si="107"/>
        <v>0</v>
      </c>
      <c r="AH440" s="14">
        <f>+Ene!T440+Feb!T440+Mar!T440+Abr!T440+May!T440+Jun!T440+Jul!T440+Ago!T440+Set!T440+Oct!T440+Nov!T440+Dic!T440</f>
        <v>4</v>
      </c>
      <c r="AI440" s="13">
        <f>+Ene!U440+Feb!U440+Mar!U440+Abr!U440+May!U440+Jun!U440+Jul!U440+Ago!U440+Set!U440+Oct!U440+Nov!U440+Dic!U440</f>
        <v>0</v>
      </c>
      <c r="AJ440" s="13">
        <f>+Ene!V440+Feb!V440+Mar!V440+Abr!V440+May!V440+Jun!V440+Jul!V440+Ago!V440+Set!V440+Oct!V440+Nov!V440+Dic!V440</f>
        <v>0</v>
      </c>
      <c r="AK440" s="13">
        <f>+Ene!W440+Feb!W440+Mar!W440+Abr!W440+May!W440+Jun!W440+Jul!W440+Ago!W440+Set!W440+Oct!W440+Nov!W440+Dic!W440</f>
        <v>0</v>
      </c>
      <c r="AL440" s="13">
        <f t="shared" si="108"/>
        <v>4</v>
      </c>
      <c r="AM440" s="56">
        <f t="shared" si="109"/>
        <v>131.06807158737922</v>
      </c>
      <c r="AN440" s="47">
        <f t="shared" si="110"/>
        <v>3.0518492807253348</v>
      </c>
      <c r="AO440" s="62">
        <f t="shared" si="111"/>
        <v>86.068071587379222</v>
      </c>
      <c r="AP440" s="40">
        <f>+Ene!X440+Feb!W440+Mar!W440+Abr!W440+May!W440+Jun!W440+Jul!W440+Ago!W440+Set!W440+Oct!W440+Nov!W440+Dic!W440</f>
        <v>0</v>
      </c>
      <c r="AQ440" s="59">
        <f t="shared" si="112"/>
        <v>0</v>
      </c>
      <c r="AR440" s="8">
        <f>+Ene!Y440+Feb!Y440+Mar!Y440+Abr!Y440+May!Y440+Jun!Y440+Jul!Y440+Ago!Y440+Set!Y440+Oct!Y440+Nov!Y440+Dic!Y440</f>
        <v>0</v>
      </c>
      <c r="AS440" s="59">
        <f t="shared" si="113"/>
        <v>0</v>
      </c>
      <c r="AT440" s="13">
        <f>+Ene!AA440+Feb!AA440+Mar!AA440+Abr!AA440+May!AA440+Jun!AA440+Jul!AA440+Ago!AA440+Set!AA440+Oct!AA440+Nov!AA440+Dic!AA440</f>
        <v>0</v>
      </c>
      <c r="AU440" s="13">
        <f>+Ene!AB440+Feb!AB440+Mar!AB440+Abr!AB440+May!AB440+Jun!AB440+Jul!AB440+Ago!AB440+Set!AB440+Oct!AB440+Nov!AB440+Dic!AB440</f>
        <v>0</v>
      </c>
      <c r="AV440" s="13">
        <f>+Ene!AC440+Feb!AC440+Mar!AC440+Abr!AC440+May!AC440+Jun!AC440+Jul!AC440+Ago!AC440+Set!AC440+Oct!AC440+Nov!AC440+Dic!AC440</f>
        <v>0</v>
      </c>
      <c r="AW440" s="14">
        <f t="shared" si="114"/>
        <v>0</v>
      </c>
      <c r="AX440" s="56">
        <f t="shared" si="115"/>
        <v>131.06807158737922</v>
      </c>
      <c r="AY440" s="47">
        <f t="shared" si="116"/>
        <v>0</v>
      </c>
    </row>
    <row r="441" spans="1:51" s="9" customFormat="1" ht="10.199999999999999" customHeight="1" x14ac:dyDescent="0.2">
      <c r="A441" s="79" t="s">
        <v>272</v>
      </c>
      <c r="B441" s="79" t="s">
        <v>8</v>
      </c>
      <c r="C441" s="80">
        <v>404</v>
      </c>
      <c r="D441" s="79" t="s">
        <v>272</v>
      </c>
      <c r="E441" s="79" t="s">
        <v>272</v>
      </c>
      <c r="F441" s="79" t="s">
        <v>8</v>
      </c>
      <c r="G441" s="81" t="s">
        <v>264</v>
      </c>
      <c r="H441" s="85">
        <v>259</v>
      </c>
      <c r="I441" s="84" t="s">
        <v>10</v>
      </c>
      <c r="J441" s="54">
        <v>8</v>
      </c>
      <c r="K441" s="54">
        <v>8</v>
      </c>
      <c r="L441" s="54">
        <v>78.10084248358821</v>
      </c>
      <c r="M441" s="54">
        <v>89.138648915958299</v>
      </c>
      <c r="N441" s="54">
        <v>167.23949139954652</v>
      </c>
      <c r="O441" s="54">
        <v>175.23949139954652</v>
      </c>
      <c r="P441" s="40">
        <f>+Ene!J441+Feb!J441+Mar!J441+Abr!J441+May!J441+Jun!J441+Jul!J441+Ago!J441+Set!J441+Oct!J441+Nov!J441+Dic!J441</f>
        <v>0</v>
      </c>
      <c r="Q441" s="8">
        <f>+Ene!K441+Feb!K441+Mar!K441+Abr!K441+May!K441+Jun!K441+Jul!K441+Ago!K441+Set!K441+Oct!K441+Nov!K441+Dic!K441</f>
        <v>0</v>
      </c>
      <c r="R441" s="42">
        <f>+Ene!L441+Feb!L441+Mar!L441+Abr!L441+May!L441+Jun!L441+Jul!L441+Ago!L441+Set!L441+Oct!L441+Nov!L441+Dic!L441</f>
        <v>0</v>
      </c>
      <c r="S441" s="54">
        <f t="shared" si="101"/>
        <v>8</v>
      </c>
      <c r="T441" s="51">
        <f t="shared" si="102"/>
        <v>0</v>
      </c>
      <c r="U441" s="14">
        <f>+Ene!M441+Feb!M441+Mar!M441+Abr!M441+May!M441+Jun!M441+Jul!M441+Ago!M441+Set!M441+Oct!M441+Nov!M441+Dic!M441</f>
        <v>0</v>
      </c>
      <c r="V441" s="13">
        <f>+Ene!N441+Feb!N441+Mar!N441+Abr!N441+May!N441+Jun!N441+Jul!N441+Ago!N441+Set!N441+Oct!N441+Nov!N441+Dic!N441</f>
        <v>0</v>
      </c>
      <c r="W441" s="13">
        <f>+Ene!O441+Feb!O441+Mar!O441+Abr!O441+May!O441+Jun!O441+Jul!O441+Ago!O441+Set!O441+Oct!O441+Nov!O441+Dic!O441</f>
        <v>0</v>
      </c>
      <c r="X441" s="13">
        <f t="shared" si="103"/>
        <v>0</v>
      </c>
      <c r="Y441" s="56">
        <f t="shared" si="104"/>
        <v>175.23949139954652</v>
      </c>
      <c r="Z441" s="47">
        <f t="shared" si="105"/>
        <v>0</v>
      </c>
      <c r="AA441" s="14">
        <f>+Ene!P441+Feb!P441+Mar!P441+Abr!P441+May!P441+Jun!P441+Jul!P441+Ago!P441+Set!P441+Oct!P441+Nov!P441+Dic!P441</f>
        <v>0</v>
      </c>
      <c r="AB441" s="13">
        <f>+Ene!Q441+Feb!Q441+Mar!Q441+Abr!Q441+May!Q441+Jun!Q441+Jul!Q441+Ago!Q441+Set!Q441+Oct!Q441+Nov!Q441+Dic!Q441</f>
        <v>0</v>
      </c>
      <c r="AC441" s="13">
        <f>+Ene!R441+Feb!R441+Mar!R441+Abr!R441+May!R441+Jun!R441+Jul!R441+Ago!R441+Set!R441+Oct!R441+Nov!R441+Dic!R441</f>
        <v>0</v>
      </c>
      <c r="AD441" s="13">
        <f>+Ene!S441+Feb!S441+Mar!S441+Abr!S441+May!S441+Jun!S441+Jul!S441+Ago!S441+Set!S441+Oct!S441+Nov!S441+Dic!S441</f>
        <v>0</v>
      </c>
      <c r="AE441" s="13">
        <f t="shared" si="106"/>
        <v>0</v>
      </c>
      <c r="AF441" s="52">
        <v>0</v>
      </c>
      <c r="AG441" s="47">
        <f t="shared" si="107"/>
        <v>0</v>
      </c>
      <c r="AH441" s="14">
        <f>+Ene!T441+Feb!T441+Mar!T441+Abr!T441+May!T441+Jun!T441+Jul!T441+Ago!T441+Set!T441+Oct!T441+Nov!T441+Dic!T441</f>
        <v>0</v>
      </c>
      <c r="AI441" s="13">
        <f>+Ene!U441+Feb!U441+Mar!U441+Abr!U441+May!U441+Jun!U441+Jul!U441+Ago!U441+Set!U441+Oct!U441+Nov!U441+Dic!U441</f>
        <v>0</v>
      </c>
      <c r="AJ441" s="13">
        <f>+Ene!V441+Feb!V441+Mar!V441+Abr!V441+May!V441+Jun!V441+Jul!V441+Ago!V441+Set!V441+Oct!V441+Nov!V441+Dic!V441</f>
        <v>0</v>
      </c>
      <c r="AK441" s="13">
        <f>+Ene!W441+Feb!W441+Mar!W441+Abr!W441+May!W441+Jun!W441+Jul!W441+Ago!W441+Set!W441+Oct!W441+Nov!W441+Dic!W441</f>
        <v>0</v>
      </c>
      <c r="AL441" s="13">
        <f t="shared" si="108"/>
        <v>0</v>
      </c>
      <c r="AM441" s="56">
        <f t="shared" si="109"/>
        <v>175.23949139954652</v>
      </c>
      <c r="AN441" s="47">
        <f t="shared" si="110"/>
        <v>0</v>
      </c>
      <c r="AO441" s="62">
        <f t="shared" si="111"/>
        <v>167.23949139954652</v>
      </c>
      <c r="AP441" s="40">
        <f>+Ene!X441+Feb!W441+Mar!W441+Abr!W441+May!W441+Jun!W441+Jul!W441+Ago!W441+Set!W441+Oct!W441+Nov!W441+Dic!W441</f>
        <v>0</v>
      </c>
      <c r="AQ441" s="59">
        <f t="shared" si="112"/>
        <v>0</v>
      </c>
      <c r="AR441" s="8">
        <f>+Ene!Y441+Feb!Y441+Mar!Y441+Abr!Y441+May!Y441+Jun!Y441+Jul!Y441+Ago!Y441+Set!Y441+Oct!Y441+Nov!Y441+Dic!Y441</f>
        <v>0</v>
      </c>
      <c r="AS441" s="59">
        <f t="shared" si="113"/>
        <v>0</v>
      </c>
      <c r="AT441" s="13">
        <f>+Ene!AA441+Feb!AA441+Mar!AA441+Abr!AA441+May!AA441+Jun!AA441+Jul!AA441+Ago!AA441+Set!AA441+Oct!AA441+Nov!AA441+Dic!AA441</f>
        <v>0</v>
      </c>
      <c r="AU441" s="13">
        <f>+Ene!AB441+Feb!AB441+Mar!AB441+Abr!AB441+May!AB441+Jun!AB441+Jul!AB441+Ago!AB441+Set!AB441+Oct!AB441+Nov!AB441+Dic!AB441</f>
        <v>0</v>
      </c>
      <c r="AV441" s="13">
        <f>+Ene!AC441+Feb!AC441+Mar!AC441+Abr!AC441+May!AC441+Jun!AC441+Jul!AC441+Ago!AC441+Set!AC441+Oct!AC441+Nov!AC441+Dic!AC441</f>
        <v>0</v>
      </c>
      <c r="AW441" s="14">
        <f t="shared" si="114"/>
        <v>0</v>
      </c>
      <c r="AX441" s="56">
        <f t="shared" si="115"/>
        <v>175.23949139954652</v>
      </c>
      <c r="AY441" s="47">
        <f t="shared" si="116"/>
        <v>0</v>
      </c>
    </row>
    <row r="442" spans="1:51" s="9" customFormat="1" ht="10.199999999999999" customHeight="1" x14ac:dyDescent="0.2">
      <c r="A442" s="79" t="s">
        <v>272</v>
      </c>
      <c r="B442" s="79" t="s">
        <v>149</v>
      </c>
      <c r="C442" s="80">
        <v>404</v>
      </c>
      <c r="D442" s="79" t="s">
        <v>272</v>
      </c>
      <c r="E442" s="79" t="s">
        <v>272</v>
      </c>
      <c r="F442" s="79" t="s">
        <v>8</v>
      </c>
      <c r="G442" s="81" t="s">
        <v>264</v>
      </c>
      <c r="H442" s="85">
        <v>30205</v>
      </c>
      <c r="I442" s="84" t="s">
        <v>495</v>
      </c>
      <c r="J442" s="54">
        <v>4</v>
      </c>
      <c r="K442" s="54">
        <v>4</v>
      </c>
      <c r="L442" s="54">
        <v>18.575426837828402</v>
      </c>
      <c r="M442" s="54">
        <v>21.200647761375887</v>
      </c>
      <c r="N442" s="54">
        <v>39.776074599204293</v>
      </c>
      <c r="O442" s="54">
        <v>43.776074599204293</v>
      </c>
      <c r="P442" s="40">
        <f>+Ene!J442+Feb!J442+Mar!J442+Abr!J442+May!J442+Jun!J442+Jul!J442+Ago!J442+Set!J442+Oct!J442+Nov!J442+Dic!J442</f>
        <v>0</v>
      </c>
      <c r="Q442" s="8">
        <f>+Ene!K442+Feb!K442+Mar!K442+Abr!K442+May!K442+Jun!K442+Jul!K442+Ago!K442+Set!K442+Oct!K442+Nov!K442+Dic!K442</f>
        <v>0</v>
      </c>
      <c r="R442" s="42">
        <f>+Ene!L442+Feb!L442+Mar!L442+Abr!L442+May!L442+Jun!L442+Jul!L442+Ago!L442+Set!L442+Oct!L442+Nov!L442+Dic!L442</f>
        <v>0</v>
      </c>
      <c r="S442" s="54">
        <f t="shared" si="101"/>
        <v>4</v>
      </c>
      <c r="T442" s="51">
        <f t="shared" si="102"/>
        <v>0</v>
      </c>
      <c r="U442" s="14">
        <f>+Ene!M442+Feb!M442+Mar!M442+Abr!M442+May!M442+Jun!M442+Jul!M442+Ago!M442+Set!M442+Oct!M442+Nov!M442+Dic!M442</f>
        <v>0</v>
      </c>
      <c r="V442" s="13">
        <f>+Ene!N442+Feb!N442+Mar!N442+Abr!N442+May!N442+Jun!N442+Jul!N442+Ago!N442+Set!N442+Oct!N442+Nov!N442+Dic!N442</f>
        <v>0</v>
      </c>
      <c r="W442" s="13">
        <f>+Ene!O442+Feb!O442+Mar!O442+Abr!O442+May!O442+Jun!O442+Jul!O442+Ago!O442+Set!O442+Oct!O442+Nov!O442+Dic!O442</f>
        <v>0</v>
      </c>
      <c r="X442" s="13">
        <f t="shared" si="103"/>
        <v>0</v>
      </c>
      <c r="Y442" s="56">
        <f t="shared" si="104"/>
        <v>43.776074599204293</v>
      </c>
      <c r="Z442" s="47">
        <f t="shared" si="105"/>
        <v>0</v>
      </c>
      <c r="AA442" s="14">
        <f>+Ene!P442+Feb!P442+Mar!P442+Abr!P442+May!P442+Jun!P442+Jul!P442+Ago!P442+Set!P442+Oct!P442+Nov!P442+Dic!P442</f>
        <v>0</v>
      </c>
      <c r="AB442" s="13">
        <f>+Ene!Q442+Feb!Q442+Mar!Q442+Abr!Q442+May!Q442+Jun!Q442+Jul!Q442+Ago!Q442+Set!Q442+Oct!Q442+Nov!Q442+Dic!Q442</f>
        <v>0</v>
      </c>
      <c r="AC442" s="13">
        <f>+Ene!R442+Feb!R442+Mar!R442+Abr!R442+May!R442+Jun!R442+Jul!R442+Ago!R442+Set!R442+Oct!R442+Nov!R442+Dic!R442</f>
        <v>0</v>
      </c>
      <c r="AD442" s="13">
        <f>+Ene!S442+Feb!S442+Mar!S442+Abr!S442+May!S442+Jun!S442+Jul!S442+Ago!S442+Set!S442+Oct!S442+Nov!S442+Dic!S442</f>
        <v>0</v>
      </c>
      <c r="AE442" s="13">
        <f t="shared" si="106"/>
        <v>0</v>
      </c>
      <c r="AF442" s="52">
        <v>0</v>
      </c>
      <c r="AG442" s="47">
        <f t="shared" si="107"/>
        <v>0</v>
      </c>
      <c r="AH442" s="14">
        <f>+Ene!T442+Feb!T442+Mar!T442+Abr!T442+May!T442+Jun!T442+Jul!T442+Ago!T442+Set!T442+Oct!T442+Nov!T442+Dic!T442</f>
        <v>0</v>
      </c>
      <c r="AI442" s="13">
        <f>+Ene!U442+Feb!U442+Mar!U442+Abr!U442+May!U442+Jun!U442+Jul!U442+Ago!U442+Set!U442+Oct!U442+Nov!U442+Dic!U442</f>
        <v>0</v>
      </c>
      <c r="AJ442" s="13">
        <f>+Ene!V442+Feb!V442+Mar!V442+Abr!V442+May!V442+Jun!V442+Jul!V442+Ago!V442+Set!V442+Oct!V442+Nov!V442+Dic!V442</f>
        <v>0</v>
      </c>
      <c r="AK442" s="13">
        <f>+Ene!W442+Feb!W442+Mar!W442+Abr!W442+May!W442+Jun!W442+Jul!W442+Ago!W442+Set!W442+Oct!W442+Nov!W442+Dic!W442</f>
        <v>0</v>
      </c>
      <c r="AL442" s="13">
        <f t="shared" si="108"/>
        <v>0</v>
      </c>
      <c r="AM442" s="56">
        <f t="shared" si="109"/>
        <v>43.776074599204293</v>
      </c>
      <c r="AN442" s="47">
        <f t="shared" si="110"/>
        <v>0</v>
      </c>
      <c r="AO442" s="62">
        <f t="shared" si="111"/>
        <v>39.776074599204293</v>
      </c>
      <c r="AP442" s="40">
        <f>+Ene!X442+Feb!W442+Mar!W442+Abr!W442+May!W442+Jun!W442+Jul!W442+Ago!W442+Set!W442+Oct!W442+Nov!W442+Dic!W442</f>
        <v>0</v>
      </c>
      <c r="AQ442" s="59">
        <f t="shared" si="112"/>
        <v>0</v>
      </c>
      <c r="AR442" s="8">
        <f>+Ene!Y442+Feb!Y442+Mar!Y442+Abr!Y442+May!Y442+Jun!Y442+Jul!Y442+Ago!Y442+Set!Y442+Oct!Y442+Nov!Y442+Dic!Y442</f>
        <v>0</v>
      </c>
      <c r="AS442" s="59">
        <f t="shared" si="113"/>
        <v>0</v>
      </c>
      <c r="AT442" s="13">
        <f>+Ene!AA442+Feb!AA442+Mar!AA442+Abr!AA442+May!AA442+Jun!AA442+Jul!AA442+Ago!AA442+Set!AA442+Oct!AA442+Nov!AA442+Dic!AA442</f>
        <v>0</v>
      </c>
      <c r="AU442" s="13">
        <f>+Ene!AB442+Feb!AB442+Mar!AB442+Abr!AB442+May!AB442+Jun!AB442+Jul!AB442+Ago!AB442+Set!AB442+Oct!AB442+Nov!AB442+Dic!AB442</f>
        <v>0</v>
      </c>
      <c r="AV442" s="13">
        <f>+Ene!AC442+Feb!AC442+Mar!AC442+Abr!AC442+May!AC442+Jun!AC442+Jul!AC442+Ago!AC442+Set!AC442+Oct!AC442+Nov!AC442+Dic!AC442</f>
        <v>0</v>
      </c>
      <c r="AW442" s="14">
        <f t="shared" si="114"/>
        <v>0</v>
      </c>
      <c r="AX442" s="56">
        <f t="shared" si="115"/>
        <v>43.776074599204293</v>
      </c>
      <c r="AY442" s="47">
        <f t="shared" si="116"/>
        <v>0</v>
      </c>
    </row>
    <row r="443" spans="1:51" s="9" customFormat="1" ht="10.199999999999999" customHeight="1" x14ac:dyDescent="0.2">
      <c r="A443" s="79" t="s">
        <v>272</v>
      </c>
      <c r="B443" s="79" t="s">
        <v>8</v>
      </c>
      <c r="C443" s="80">
        <v>404</v>
      </c>
      <c r="D443" s="79" t="s">
        <v>272</v>
      </c>
      <c r="E443" s="79" t="s">
        <v>272</v>
      </c>
      <c r="F443" s="79" t="s">
        <v>8</v>
      </c>
      <c r="G443" s="81" t="s">
        <v>264</v>
      </c>
      <c r="H443" s="85">
        <v>263</v>
      </c>
      <c r="I443" s="84" t="s">
        <v>12</v>
      </c>
      <c r="J443" s="54">
        <v>10</v>
      </c>
      <c r="K443" s="54">
        <v>10</v>
      </c>
      <c r="L443" s="54">
        <v>30.133771143078338</v>
      </c>
      <c r="M443" s="54">
        <v>34.39250539456264</v>
      </c>
      <c r="N443" s="54">
        <v>64.526276537640982</v>
      </c>
      <c r="O443" s="54">
        <v>74.526276537640967</v>
      </c>
      <c r="P443" s="40">
        <f>+Ene!J443+Feb!J443+Mar!J443+Abr!J443+May!J443+Jun!J443+Jul!J443+Ago!J443+Set!J443+Oct!J443+Nov!J443+Dic!J443</f>
        <v>0</v>
      </c>
      <c r="Q443" s="8">
        <f>+Ene!K443+Feb!K443+Mar!K443+Abr!K443+May!K443+Jun!K443+Jul!K443+Ago!K443+Set!K443+Oct!K443+Nov!K443+Dic!K443</f>
        <v>0</v>
      </c>
      <c r="R443" s="42">
        <f>+Ene!L443+Feb!L443+Mar!L443+Abr!L443+May!L443+Jun!L443+Jul!L443+Ago!L443+Set!L443+Oct!L443+Nov!L443+Dic!L443</f>
        <v>0</v>
      </c>
      <c r="S443" s="54">
        <f t="shared" si="101"/>
        <v>10</v>
      </c>
      <c r="T443" s="51">
        <f t="shared" si="102"/>
        <v>0</v>
      </c>
      <c r="U443" s="14">
        <f>+Ene!M443+Feb!M443+Mar!M443+Abr!M443+May!M443+Jun!M443+Jul!M443+Ago!M443+Set!M443+Oct!M443+Nov!M443+Dic!M443</f>
        <v>0</v>
      </c>
      <c r="V443" s="13">
        <f>+Ene!N443+Feb!N443+Mar!N443+Abr!N443+May!N443+Jun!N443+Jul!N443+Ago!N443+Set!N443+Oct!N443+Nov!N443+Dic!N443</f>
        <v>0</v>
      </c>
      <c r="W443" s="13">
        <f>+Ene!O443+Feb!O443+Mar!O443+Abr!O443+May!O443+Jun!O443+Jul!O443+Ago!O443+Set!O443+Oct!O443+Nov!O443+Dic!O443</f>
        <v>0</v>
      </c>
      <c r="X443" s="13">
        <f t="shared" si="103"/>
        <v>0</v>
      </c>
      <c r="Y443" s="56">
        <f t="shared" si="104"/>
        <v>74.526276537640967</v>
      </c>
      <c r="Z443" s="47">
        <f t="shared" si="105"/>
        <v>0</v>
      </c>
      <c r="AA443" s="14">
        <f>+Ene!P443+Feb!P443+Mar!P443+Abr!P443+May!P443+Jun!P443+Jul!P443+Ago!P443+Set!P443+Oct!P443+Nov!P443+Dic!P443</f>
        <v>0</v>
      </c>
      <c r="AB443" s="13">
        <f>+Ene!Q443+Feb!Q443+Mar!Q443+Abr!Q443+May!Q443+Jun!Q443+Jul!Q443+Ago!Q443+Set!Q443+Oct!Q443+Nov!Q443+Dic!Q443</f>
        <v>0</v>
      </c>
      <c r="AC443" s="13">
        <f>+Ene!R443+Feb!R443+Mar!R443+Abr!R443+May!R443+Jun!R443+Jul!R443+Ago!R443+Set!R443+Oct!R443+Nov!R443+Dic!R443</f>
        <v>0</v>
      </c>
      <c r="AD443" s="13">
        <f>+Ene!S443+Feb!S443+Mar!S443+Abr!S443+May!S443+Jun!S443+Jul!S443+Ago!S443+Set!S443+Oct!S443+Nov!S443+Dic!S443</f>
        <v>0</v>
      </c>
      <c r="AE443" s="13">
        <f t="shared" si="106"/>
        <v>0</v>
      </c>
      <c r="AF443" s="52">
        <v>0</v>
      </c>
      <c r="AG443" s="47">
        <f t="shared" si="107"/>
        <v>0</v>
      </c>
      <c r="AH443" s="14">
        <f>+Ene!T443+Feb!T443+Mar!T443+Abr!T443+May!T443+Jun!T443+Jul!T443+Ago!T443+Set!T443+Oct!T443+Nov!T443+Dic!T443</f>
        <v>0</v>
      </c>
      <c r="AI443" s="13">
        <f>+Ene!U443+Feb!U443+Mar!U443+Abr!U443+May!U443+Jun!U443+Jul!U443+Ago!U443+Set!U443+Oct!U443+Nov!U443+Dic!U443</f>
        <v>0</v>
      </c>
      <c r="AJ443" s="13">
        <f>+Ene!V443+Feb!V443+Mar!V443+Abr!V443+May!V443+Jun!V443+Jul!V443+Ago!V443+Set!V443+Oct!V443+Nov!V443+Dic!V443</f>
        <v>0</v>
      </c>
      <c r="AK443" s="13">
        <f>+Ene!W443+Feb!W443+Mar!W443+Abr!W443+May!W443+Jun!W443+Jul!W443+Ago!W443+Set!W443+Oct!W443+Nov!W443+Dic!W443</f>
        <v>0</v>
      </c>
      <c r="AL443" s="13">
        <f t="shared" si="108"/>
        <v>0</v>
      </c>
      <c r="AM443" s="56">
        <f t="shared" si="109"/>
        <v>74.526276537640967</v>
      </c>
      <c r="AN443" s="47">
        <f t="shared" si="110"/>
        <v>0</v>
      </c>
      <c r="AO443" s="62">
        <f t="shared" si="111"/>
        <v>64.526276537640982</v>
      </c>
      <c r="AP443" s="40">
        <f>+Ene!X443+Feb!W443+Mar!W443+Abr!W443+May!W443+Jun!W443+Jul!W443+Ago!W443+Set!W443+Oct!W443+Nov!W443+Dic!W443</f>
        <v>0</v>
      </c>
      <c r="AQ443" s="59">
        <f t="shared" si="112"/>
        <v>0</v>
      </c>
      <c r="AR443" s="8">
        <f>+Ene!Y443+Feb!Y443+Mar!Y443+Abr!Y443+May!Y443+Jun!Y443+Jul!Y443+Ago!Y443+Set!Y443+Oct!Y443+Nov!Y443+Dic!Y443</f>
        <v>0</v>
      </c>
      <c r="AS443" s="59">
        <f t="shared" si="113"/>
        <v>0</v>
      </c>
      <c r="AT443" s="13">
        <f>+Ene!AA443+Feb!AA443+Mar!AA443+Abr!AA443+May!AA443+Jun!AA443+Jul!AA443+Ago!AA443+Set!AA443+Oct!AA443+Nov!AA443+Dic!AA443</f>
        <v>0</v>
      </c>
      <c r="AU443" s="13">
        <f>+Ene!AB443+Feb!AB443+Mar!AB443+Abr!AB443+May!AB443+Jun!AB443+Jul!AB443+Ago!AB443+Set!AB443+Oct!AB443+Nov!AB443+Dic!AB443</f>
        <v>0</v>
      </c>
      <c r="AV443" s="13">
        <f>+Ene!AC443+Feb!AC443+Mar!AC443+Abr!AC443+May!AC443+Jun!AC443+Jul!AC443+Ago!AC443+Set!AC443+Oct!AC443+Nov!AC443+Dic!AC443</f>
        <v>0</v>
      </c>
      <c r="AW443" s="14">
        <f t="shared" si="114"/>
        <v>0</v>
      </c>
      <c r="AX443" s="56">
        <f t="shared" si="115"/>
        <v>74.526276537640967</v>
      </c>
      <c r="AY443" s="47">
        <f t="shared" si="116"/>
        <v>0</v>
      </c>
    </row>
    <row r="444" spans="1:51" s="9" customFormat="1" ht="10.199999999999999" customHeight="1" x14ac:dyDescent="0.2">
      <c r="A444" s="79" t="s">
        <v>272</v>
      </c>
      <c r="B444" s="79" t="s">
        <v>8</v>
      </c>
      <c r="C444" s="80">
        <v>404</v>
      </c>
      <c r="D444" s="79" t="s">
        <v>272</v>
      </c>
      <c r="E444" s="79" t="s">
        <v>272</v>
      </c>
      <c r="F444" s="79" t="s">
        <v>8</v>
      </c>
      <c r="G444" s="81" t="s">
        <v>573</v>
      </c>
      <c r="H444" s="85">
        <v>264</v>
      </c>
      <c r="I444" s="84" t="s">
        <v>13</v>
      </c>
      <c r="J444" s="54">
        <v>14</v>
      </c>
      <c r="K444" s="54">
        <v>14</v>
      </c>
      <c r="L444" s="54">
        <v>42.971314027442169</v>
      </c>
      <c r="M444" s="54">
        <v>49.044347701556056</v>
      </c>
      <c r="N444" s="54">
        <v>92.015661728998225</v>
      </c>
      <c r="O444" s="54">
        <v>106.01566172899823</v>
      </c>
      <c r="P444" s="40">
        <f>+Ene!J444+Feb!J444+Mar!J444+Abr!J444+May!J444+Jun!J444+Jul!J444+Ago!J444+Set!J444+Oct!J444+Nov!J444+Dic!J444</f>
        <v>0</v>
      </c>
      <c r="Q444" s="8">
        <f>+Ene!K444+Feb!K444+Mar!K444+Abr!K444+May!K444+Jun!K444+Jul!K444+Ago!K444+Set!K444+Oct!K444+Nov!K444+Dic!K444</f>
        <v>0</v>
      </c>
      <c r="R444" s="42">
        <f>+Ene!L444+Feb!L444+Mar!L444+Abr!L444+May!L444+Jun!L444+Jul!L444+Ago!L444+Set!L444+Oct!L444+Nov!L444+Dic!L444</f>
        <v>0</v>
      </c>
      <c r="S444" s="54">
        <f t="shared" si="101"/>
        <v>14</v>
      </c>
      <c r="T444" s="51">
        <f t="shared" si="102"/>
        <v>0</v>
      </c>
      <c r="U444" s="14">
        <f>+Ene!M444+Feb!M444+Mar!M444+Abr!M444+May!M444+Jun!M444+Jul!M444+Ago!M444+Set!M444+Oct!M444+Nov!M444+Dic!M444</f>
        <v>0</v>
      </c>
      <c r="V444" s="13">
        <f>+Ene!N444+Feb!N444+Mar!N444+Abr!N444+May!N444+Jun!N444+Jul!N444+Ago!N444+Set!N444+Oct!N444+Nov!N444+Dic!N444</f>
        <v>1</v>
      </c>
      <c r="W444" s="13">
        <f>+Ene!O444+Feb!O444+Mar!O444+Abr!O444+May!O444+Jun!O444+Jul!O444+Ago!O444+Set!O444+Oct!O444+Nov!O444+Dic!O444</f>
        <v>1</v>
      </c>
      <c r="X444" s="13">
        <f t="shared" si="103"/>
        <v>2</v>
      </c>
      <c r="Y444" s="56">
        <f t="shared" si="104"/>
        <v>106.01566172899823</v>
      </c>
      <c r="Z444" s="47">
        <f t="shared" si="105"/>
        <v>1.8865137163530474</v>
      </c>
      <c r="AA444" s="14">
        <f>+Ene!P444+Feb!P444+Mar!P444+Abr!P444+May!P444+Jun!P444+Jul!P444+Ago!P444+Set!P444+Oct!P444+Nov!P444+Dic!P444</f>
        <v>0</v>
      </c>
      <c r="AB444" s="13">
        <f>+Ene!Q444+Feb!Q444+Mar!Q444+Abr!Q444+May!Q444+Jun!Q444+Jul!Q444+Ago!Q444+Set!Q444+Oct!Q444+Nov!Q444+Dic!Q444</f>
        <v>0</v>
      </c>
      <c r="AC444" s="13">
        <f>+Ene!R444+Feb!R444+Mar!R444+Abr!R444+May!R444+Jun!R444+Jul!R444+Ago!R444+Set!R444+Oct!R444+Nov!R444+Dic!R444</f>
        <v>1</v>
      </c>
      <c r="AD444" s="13">
        <f>+Ene!S444+Feb!S444+Mar!S444+Abr!S444+May!S444+Jun!S444+Jul!S444+Ago!S444+Set!S444+Oct!S444+Nov!S444+Dic!S444</f>
        <v>1</v>
      </c>
      <c r="AE444" s="13">
        <f t="shared" si="106"/>
        <v>2</v>
      </c>
      <c r="AF444" s="56">
        <v>26</v>
      </c>
      <c r="AG444" s="47">
        <f t="shared" si="107"/>
        <v>7.6923076923076925</v>
      </c>
      <c r="AH444" s="14">
        <f>+Ene!T444+Feb!T444+Mar!T444+Abr!T444+May!T444+Jun!T444+Jul!T444+Ago!T444+Set!T444+Oct!T444+Nov!T444+Dic!T444</f>
        <v>0</v>
      </c>
      <c r="AI444" s="13">
        <f>+Ene!U444+Feb!U444+Mar!U444+Abr!U444+May!U444+Jun!U444+Jul!U444+Ago!U444+Set!U444+Oct!U444+Nov!U444+Dic!U444</f>
        <v>10</v>
      </c>
      <c r="AJ444" s="13">
        <f>+Ene!V444+Feb!V444+Mar!V444+Abr!V444+May!V444+Jun!V444+Jul!V444+Ago!V444+Set!V444+Oct!V444+Nov!V444+Dic!V444</f>
        <v>8</v>
      </c>
      <c r="AK444" s="13">
        <f>+Ene!W444+Feb!W444+Mar!W444+Abr!W444+May!W444+Jun!W444+Jul!W444+Ago!W444+Set!W444+Oct!W444+Nov!W444+Dic!W444</f>
        <v>11</v>
      </c>
      <c r="AL444" s="13">
        <f t="shared" si="108"/>
        <v>29</v>
      </c>
      <c r="AM444" s="56">
        <f t="shared" si="109"/>
        <v>106.01566172899823</v>
      </c>
      <c r="AN444" s="47">
        <f t="shared" si="110"/>
        <v>27.354448887119194</v>
      </c>
      <c r="AO444" s="62">
        <f t="shared" si="111"/>
        <v>92.015661728998225</v>
      </c>
      <c r="AP444" s="40">
        <f>+Ene!X444+Feb!W444+Mar!W444+Abr!W444+May!W444+Jun!W444+Jul!W444+Ago!W444+Set!W444+Oct!W444+Nov!W444+Dic!W444</f>
        <v>0</v>
      </c>
      <c r="AQ444" s="59">
        <f t="shared" si="112"/>
        <v>0</v>
      </c>
      <c r="AR444" s="8">
        <f>+Ene!Y444+Feb!Y444+Mar!Y444+Abr!Y444+May!Y444+Jun!Y444+Jul!Y444+Ago!Y444+Set!Y444+Oct!Y444+Nov!Y444+Dic!Y444</f>
        <v>0</v>
      </c>
      <c r="AS444" s="59">
        <f t="shared" si="113"/>
        <v>0</v>
      </c>
      <c r="AT444" s="13">
        <f>+Ene!AA444+Feb!AA444+Mar!AA444+Abr!AA444+May!AA444+Jun!AA444+Jul!AA444+Ago!AA444+Set!AA444+Oct!AA444+Nov!AA444+Dic!AA444</f>
        <v>2</v>
      </c>
      <c r="AU444" s="13">
        <f>+Ene!AB444+Feb!AB444+Mar!AB444+Abr!AB444+May!AB444+Jun!AB444+Jul!AB444+Ago!AB444+Set!AB444+Oct!AB444+Nov!AB444+Dic!AB444</f>
        <v>0</v>
      </c>
      <c r="AV444" s="13">
        <f>+Ene!AC444+Feb!AC444+Mar!AC444+Abr!AC444+May!AC444+Jun!AC444+Jul!AC444+Ago!AC444+Set!AC444+Oct!AC444+Nov!AC444+Dic!AC444</f>
        <v>1</v>
      </c>
      <c r="AW444" s="14">
        <f t="shared" si="114"/>
        <v>3</v>
      </c>
      <c r="AX444" s="56">
        <f t="shared" si="115"/>
        <v>106.01566172899823</v>
      </c>
      <c r="AY444" s="47">
        <f t="shared" si="116"/>
        <v>2.8297705745295714</v>
      </c>
    </row>
    <row r="445" spans="1:51" s="9" customFormat="1" ht="10.199999999999999" customHeight="1" x14ac:dyDescent="0.2">
      <c r="A445" s="79" t="s">
        <v>272</v>
      </c>
      <c r="B445" s="79" t="s">
        <v>149</v>
      </c>
      <c r="C445" s="80">
        <v>404</v>
      </c>
      <c r="D445" s="79" t="s">
        <v>272</v>
      </c>
      <c r="E445" s="79" t="s">
        <v>272</v>
      </c>
      <c r="F445" s="79" t="s">
        <v>8</v>
      </c>
      <c r="G445" s="81" t="s">
        <v>264</v>
      </c>
      <c r="H445" s="85">
        <v>30509</v>
      </c>
      <c r="I445" s="84" t="s">
        <v>631</v>
      </c>
      <c r="J445" s="54">
        <v>4</v>
      </c>
      <c r="K445" s="54">
        <v>4</v>
      </c>
      <c r="L445" s="54">
        <v>9.6071580647067147</v>
      </c>
      <c r="M445" s="54">
        <v>10.964914878990744</v>
      </c>
      <c r="N445" s="54">
        <v>20.572072943697457</v>
      </c>
      <c r="O445" s="54">
        <v>24.572072943697457</v>
      </c>
      <c r="P445" s="40">
        <f>+Ene!J445+Feb!J445+Mar!J445+Abr!J445+May!J445+Jun!J445+Jul!J445+Ago!J445+Set!J445+Oct!J445+Nov!J445+Dic!J445</f>
        <v>0</v>
      </c>
      <c r="Q445" s="8">
        <f>+Ene!K445+Feb!K445+Mar!K445+Abr!K445+May!K445+Jun!K445+Jul!K445+Ago!K445+Set!K445+Oct!K445+Nov!K445+Dic!K445</f>
        <v>0</v>
      </c>
      <c r="R445" s="42">
        <f>+Ene!L445+Feb!L445+Mar!L445+Abr!L445+May!L445+Jun!L445+Jul!L445+Ago!L445+Set!L445+Oct!L445+Nov!L445+Dic!L445</f>
        <v>0</v>
      </c>
      <c r="S445" s="54">
        <f t="shared" si="101"/>
        <v>4</v>
      </c>
      <c r="T445" s="51">
        <f t="shared" si="102"/>
        <v>0</v>
      </c>
      <c r="U445" s="14">
        <f>+Ene!M445+Feb!M445+Mar!M445+Abr!M445+May!M445+Jun!M445+Jul!M445+Ago!M445+Set!M445+Oct!M445+Nov!M445+Dic!M445</f>
        <v>0</v>
      </c>
      <c r="V445" s="13">
        <f>+Ene!N445+Feb!N445+Mar!N445+Abr!N445+May!N445+Jun!N445+Jul!N445+Ago!N445+Set!N445+Oct!N445+Nov!N445+Dic!N445</f>
        <v>0</v>
      </c>
      <c r="W445" s="13">
        <f>+Ene!O445+Feb!O445+Mar!O445+Abr!O445+May!O445+Jun!O445+Jul!O445+Ago!O445+Set!O445+Oct!O445+Nov!O445+Dic!O445</f>
        <v>0</v>
      </c>
      <c r="X445" s="13">
        <f t="shared" si="103"/>
        <v>0</v>
      </c>
      <c r="Y445" s="56">
        <f t="shared" si="104"/>
        <v>24.572072943697457</v>
      </c>
      <c r="Z445" s="47">
        <f t="shared" si="105"/>
        <v>0</v>
      </c>
      <c r="AA445" s="14">
        <f>+Ene!P445+Feb!P445+Mar!P445+Abr!P445+May!P445+Jun!P445+Jul!P445+Ago!P445+Set!P445+Oct!P445+Nov!P445+Dic!P445</f>
        <v>0</v>
      </c>
      <c r="AB445" s="13">
        <f>+Ene!Q445+Feb!Q445+Mar!Q445+Abr!Q445+May!Q445+Jun!Q445+Jul!Q445+Ago!Q445+Set!Q445+Oct!Q445+Nov!Q445+Dic!Q445</f>
        <v>0</v>
      </c>
      <c r="AC445" s="13">
        <f>+Ene!R445+Feb!R445+Mar!R445+Abr!R445+May!R445+Jun!R445+Jul!R445+Ago!R445+Set!R445+Oct!R445+Nov!R445+Dic!R445</f>
        <v>0</v>
      </c>
      <c r="AD445" s="13">
        <f>+Ene!S445+Feb!S445+Mar!S445+Abr!S445+May!S445+Jun!S445+Jul!S445+Ago!S445+Set!S445+Oct!S445+Nov!S445+Dic!S445</f>
        <v>0</v>
      </c>
      <c r="AE445" s="13">
        <f t="shared" si="106"/>
        <v>0</v>
      </c>
      <c r="AF445" s="52">
        <v>0</v>
      </c>
      <c r="AG445" s="47">
        <f t="shared" si="107"/>
        <v>0</v>
      </c>
      <c r="AH445" s="14">
        <f>+Ene!T445+Feb!T445+Mar!T445+Abr!T445+May!T445+Jun!T445+Jul!T445+Ago!T445+Set!T445+Oct!T445+Nov!T445+Dic!T445</f>
        <v>0</v>
      </c>
      <c r="AI445" s="13">
        <f>+Ene!U445+Feb!U445+Mar!U445+Abr!U445+May!U445+Jun!U445+Jul!U445+Ago!U445+Set!U445+Oct!U445+Nov!U445+Dic!U445</f>
        <v>0</v>
      </c>
      <c r="AJ445" s="13">
        <f>+Ene!V445+Feb!V445+Mar!V445+Abr!V445+May!V445+Jun!V445+Jul!V445+Ago!V445+Set!V445+Oct!V445+Nov!V445+Dic!V445</f>
        <v>0</v>
      </c>
      <c r="AK445" s="13">
        <f>+Ene!W445+Feb!W445+Mar!W445+Abr!W445+May!W445+Jun!W445+Jul!W445+Ago!W445+Set!W445+Oct!W445+Nov!W445+Dic!W445</f>
        <v>0</v>
      </c>
      <c r="AL445" s="13">
        <f t="shared" si="108"/>
        <v>0</v>
      </c>
      <c r="AM445" s="56">
        <f t="shared" si="109"/>
        <v>24.572072943697457</v>
      </c>
      <c r="AN445" s="47">
        <f t="shared" si="110"/>
        <v>0</v>
      </c>
      <c r="AO445" s="62">
        <f t="shared" si="111"/>
        <v>20.572072943697457</v>
      </c>
      <c r="AP445" s="40">
        <f>+Ene!X445+Feb!W445+Mar!W445+Abr!W445+May!W445+Jun!W445+Jul!W445+Ago!W445+Set!W445+Oct!W445+Nov!W445+Dic!W445</f>
        <v>0</v>
      </c>
      <c r="AQ445" s="59">
        <f t="shared" si="112"/>
        <v>0</v>
      </c>
      <c r="AR445" s="8">
        <f>+Ene!Y445+Feb!Y445+Mar!Y445+Abr!Y445+May!Y445+Jun!Y445+Jul!Y445+Ago!Y445+Set!Y445+Oct!Y445+Nov!Y445+Dic!Y445</f>
        <v>0</v>
      </c>
      <c r="AS445" s="59">
        <f t="shared" si="113"/>
        <v>0</v>
      </c>
      <c r="AT445" s="13">
        <f>+Ene!AA445+Feb!AA445+Mar!AA445+Abr!AA445+May!AA445+Jun!AA445+Jul!AA445+Ago!AA445+Set!AA445+Oct!AA445+Nov!AA445+Dic!AA445</f>
        <v>0</v>
      </c>
      <c r="AU445" s="13">
        <f>+Ene!AB445+Feb!AB445+Mar!AB445+Abr!AB445+May!AB445+Jun!AB445+Jul!AB445+Ago!AB445+Set!AB445+Oct!AB445+Nov!AB445+Dic!AB445</f>
        <v>0</v>
      </c>
      <c r="AV445" s="13">
        <f>+Ene!AC445+Feb!AC445+Mar!AC445+Abr!AC445+May!AC445+Jun!AC445+Jul!AC445+Ago!AC445+Set!AC445+Oct!AC445+Nov!AC445+Dic!AC445</f>
        <v>0</v>
      </c>
      <c r="AW445" s="14">
        <f t="shared" si="114"/>
        <v>0</v>
      </c>
      <c r="AX445" s="56">
        <f t="shared" si="115"/>
        <v>24.572072943697457</v>
      </c>
      <c r="AY445" s="47">
        <f t="shared" si="116"/>
        <v>0</v>
      </c>
    </row>
    <row r="446" spans="1:51" s="9" customFormat="1" ht="10.199999999999999" customHeight="1" x14ac:dyDescent="0.2">
      <c r="A446" s="79" t="s">
        <v>272</v>
      </c>
      <c r="B446" s="79" t="s">
        <v>127</v>
      </c>
      <c r="C446" s="80">
        <v>404</v>
      </c>
      <c r="D446" s="79" t="s">
        <v>272</v>
      </c>
      <c r="E446" s="79" t="s">
        <v>272</v>
      </c>
      <c r="F446" s="79" t="s">
        <v>127</v>
      </c>
      <c r="G446" s="81" t="s">
        <v>573</v>
      </c>
      <c r="H446" s="85">
        <v>251</v>
      </c>
      <c r="I446" s="84" t="s">
        <v>496</v>
      </c>
      <c r="J446" s="54">
        <v>22</v>
      </c>
      <c r="K446" s="54">
        <v>22</v>
      </c>
      <c r="L446" s="54">
        <v>33.339739610669547</v>
      </c>
      <c r="M446" s="54">
        <v>42.533089735870782</v>
      </c>
      <c r="N446" s="54">
        <v>75.872829346540328</v>
      </c>
      <c r="O446" s="54">
        <v>97.872829346540328</v>
      </c>
      <c r="P446" s="40">
        <f>+Ene!J446+Feb!J446+Mar!J446+Abr!J446+May!J446+Jun!J446+Jul!J446+Ago!J446+Set!J446+Oct!J446+Nov!J446+Dic!J446</f>
        <v>0</v>
      </c>
      <c r="Q446" s="8">
        <f>+Ene!K446+Feb!K446+Mar!K446+Abr!K446+May!K446+Jun!K446+Jul!K446+Ago!K446+Set!K446+Oct!K446+Nov!K446+Dic!K446</f>
        <v>3</v>
      </c>
      <c r="R446" s="42">
        <f>+Ene!L446+Feb!L446+Mar!L446+Abr!L446+May!L446+Jun!L446+Jul!L446+Ago!L446+Set!L446+Oct!L446+Nov!L446+Dic!L446</f>
        <v>2</v>
      </c>
      <c r="S446" s="54">
        <f t="shared" si="101"/>
        <v>22</v>
      </c>
      <c r="T446" s="51">
        <f t="shared" si="102"/>
        <v>9.0909090909090917</v>
      </c>
      <c r="U446" s="14">
        <f>+Ene!M446+Feb!M446+Mar!M446+Abr!M446+May!M446+Jun!M446+Jul!M446+Ago!M446+Set!M446+Oct!M446+Nov!M446+Dic!M446</f>
        <v>2</v>
      </c>
      <c r="V446" s="13">
        <f>+Ene!N446+Feb!N446+Mar!N446+Abr!N446+May!N446+Jun!N446+Jul!N446+Ago!N446+Set!N446+Oct!N446+Nov!N446+Dic!N446</f>
        <v>0</v>
      </c>
      <c r="W446" s="13">
        <f>+Ene!O446+Feb!O446+Mar!O446+Abr!O446+May!O446+Jun!O446+Jul!O446+Ago!O446+Set!O446+Oct!O446+Nov!O446+Dic!O446</f>
        <v>1</v>
      </c>
      <c r="X446" s="13">
        <f t="shared" si="103"/>
        <v>3</v>
      </c>
      <c r="Y446" s="56">
        <f t="shared" si="104"/>
        <v>97.872829346540328</v>
      </c>
      <c r="Z446" s="47">
        <f t="shared" si="105"/>
        <v>3.0652020790957608</v>
      </c>
      <c r="AA446" s="14">
        <f>+Ene!P446+Feb!P446+Mar!P446+Abr!P446+May!P446+Jun!P446+Jul!P446+Ago!P446+Set!P446+Oct!P446+Nov!P446+Dic!P446</f>
        <v>0</v>
      </c>
      <c r="AB446" s="13">
        <f>+Ene!Q446+Feb!Q446+Mar!Q446+Abr!Q446+May!Q446+Jun!Q446+Jul!Q446+Ago!Q446+Set!Q446+Oct!Q446+Nov!Q446+Dic!Q446</f>
        <v>1</v>
      </c>
      <c r="AC446" s="13">
        <f>+Ene!R446+Feb!R446+Mar!R446+Abr!R446+May!R446+Jun!R446+Jul!R446+Ago!R446+Set!R446+Oct!R446+Nov!R446+Dic!R446</f>
        <v>9</v>
      </c>
      <c r="AD446" s="13">
        <f>+Ene!S446+Feb!S446+Mar!S446+Abr!S446+May!S446+Jun!S446+Jul!S446+Ago!S446+Set!S446+Oct!S446+Nov!S446+Dic!S446</f>
        <v>10</v>
      </c>
      <c r="AE446" s="13">
        <f t="shared" si="106"/>
        <v>20</v>
      </c>
      <c r="AF446" s="56">
        <v>31</v>
      </c>
      <c r="AG446" s="47">
        <f t="shared" si="107"/>
        <v>64.516129032258064</v>
      </c>
      <c r="AH446" s="14">
        <f>+Ene!T446+Feb!T446+Mar!T446+Abr!T446+May!T446+Jun!T446+Jul!T446+Ago!T446+Set!T446+Oct!T446+Nov!T446+Dic!T446</f>
        <v>2</v>
      </c>
      <c r="AI446" s="13">
        <f>+Ene!U446+Feb!U446+Mar!U446+Abr!U446+May!U446+Jun!U446+Jul!U446+Ago!U446+Set!U446+Oct!U446+Nov!U446+Dic!U446</f>
        <v>2</v>
      </c>
      <c r="AJ446" s="13">
        <f>+Ene!V446+Feb!V446+Mar!V446+Abr!V446+May!V446+Jun!V446+Jul!V446+Ago!V446+Set!V446+Oct!V446+Nov!V446+Dic!V446</f>
        <v>3</v>
      </c>
      <c r="AK446" s="13">
        <f>+Ene!W446+Feb!W446+Mar!W446+Abr!W446+May!W446+Jun!W446+Jul!W446+Ago!W446+Set!W446+Oct!W446+Nov!W446+Dic!W446</f>
        <v>4</v>
      </c>
      <c r="AL446" s="13">
        <f t="shared" si="108"/>
        <v>11</v>
      </c>
      <c r="AM446" s="56">
        <f t="shared" si="109"/>
        <v>97.872829346540328</v>
      </c>
      <c r="AN446" s="47">
        <f t="shared" si="110"/>
        <v>11.23907429001779</v>
      </c>
      <c r="AO446" s="62">
        <f t="shared" si="111"/>
        <v>75.872829346540328</v>
      </c>
      <c r="AP446" s="40">
        <f>+Ene!X446+Feb!W446+Mar!W446+Abr!W446+May!W446+Jun!W446+Jul!W446+Ago!W446+Set!W446+Oct!W446+Nov!W446+Dic!W446</f>
        <v>0</v>
      </c>
      <c r="AQ446" s="59">
        <f t="shared" si="112"/>
        <v>0</v>
      </c>
      <c r="AR446" s="8">
        <f>+Ene!Y446+Feb!Y446+Mar!Y446+Abr!Y446+May!Y446+Jun!Y446+Jul!Y446+Ago!Y446+Set!Y446+Oct!Y446+Nov!Y446+Dic!Y446</f>
        <v>0</v>
      </c>
      <c r="AS446" s="59">
        <f t="shared" si="113"/>
        <v>0</v>
      </c>
      <c r="AT446" s="13">
        <f>+Ene!AA446+Feb!AA446+Mar!AA446+Abr!AA446+May!AA446+Jun!AA446+Jul!AA446+Ago!AA446+Set!AA446+Oct!AA446+Nov!AA446+Dic!AA446</f>
        <v>0</v>
      </c>
      <c r="AU446" s="13">
        <f>+Ene!AB446+Feb!AB446+Mar!AB446+Abr!AB446+May!AB446+Jun!AB446+Jul!AB446+Ago!AB446+Set!AB446+Oct!AB446+Nov!AB446+Dic!AB446</f>
        <v>2</v>
      </c>
      <c r="AV446" s="13">
        <f>+Ene!AC446+Feb!AC446+Mar!AC446+Abr!AC446+May!AC446+Jun!AC446+Jul!AC446+Ago!AC446+Set!AC446+Oct!AC446+Nov!AC446+Dic!AC446</f>
        <v>1</v>
      </c>
      <c r="AW446" s="14">
        <f t="shared" si="114"/>
        <v>3</v>
      </c>
      <c r="AX446" s="56">
        <f t="shared" si="115"/>
        <v>97.872829346540328</v>
      </c>
      <c r="AY446" s="47">
        <f t="shared" si="116"/>
        <v>3.0652020790957608</v>
      </c>
    </row>
    <row r="447" spans="1:51" s="9" customFormat="1" ht="10.199999999999999" customHeight="1" x14ac:dyDescent="0.2">
      <c r="A447" s="79" t="s">
        <v>272</v>
      </c>
      <c r="B447" s="79" t="s">
        <v>127</v>
      </c>
      <c r="C447" s="80">
        <v>404</v>
      </c>
      <c r="D447" s="79" t="s">
        <v>272</v>
      </c>
      <c r="E447" s="79" t="s">
        <v>272</v>
      </c>
      <c r="F447" s="79" t="s">
        <v>127</v>
      </c>
      <c r="G447" s="81" t="s">
        <v>264</v>
      </c>
      <c r="H447" s="85">
        <v>252</v>
      </c>
      <c r="I447" s="84" t="s">
        <v>497</v>
      </c>
      <c r="J447" s="54">
        <v>25</v>
      </c>
      <c r="K447" s="54">
        <v>25</v>
      </c>
      <c r="L447" s="54">
        <v>28.411561372585307</v>
      </c>
      <c r="M447" s="54">
        <v>36.245978628148698</v>
      </c>
      <c r="N447" s="54">
        <v>64.657540000734002</v>
      </c>
      <c r="O447" s="54">
        <v>89.657540000734002</v>
      </c>
      <c r="P447" s="40">
        <f>+Ene!J447+Feb!J447+Mar!J447+Abr!J447+May!J447+Jun!J447+Jul!J447+Ago!J447+Set!J447+Oct!J447+Nov!J447+Dic!J447</f>
        <v>4</v>
      </c>
      <c r="Q447" s="8">
        <f>+Ene!K447+Feb!K447+Mar!K447+Abr!K447+May!K447+Jun!K447+Jul!K447+Ago!K447+Set!K447+Oct!K447+Nov!K447+Dic!K447</f>
        <v>3</v>
      </c>
      <c r="R447" s="42">
        <f>+Ene!L447+Feb!L447+Mar!L447+Abr!L447+May!L447+Jun!L447+Jul!L447+Ago!L447+Set!L447+Oct!L447+Nov!L447+Dic!L447</f>
        <v>4</v>
      </c>
      <c r="S447" s="54">
        <f t="shared" si="101"/>
        <v>25</v>
      </c>
      <c r="T447" s="51">
        <f t="shared" si="102"/>
        <v>16</v>
      </c>
      <c r="U447" s="14">
        <f>+Ene!M447+Feb!M447+Mar!M447+Abr!M447+May!M447+Jun!M447+Jul!M447+Ago!M447+Set!M447+Oct!M447+Nov!M447+Dic!M447</f>
        <v>4</v>
      </c>
      <c r="V447" s="13">
        <f>+Ene!N447+Feb!N447+Mar!N447+Abr!N447+May!N447+Jun!N447+Jul!N447+Ago!N447+Set!N447+Oct!N447+Nov!N447+Dic!N447</f>
        <v>3</v>
      </c>
      <c r="W447" s="13">
        <f>+Ene!O447+Feb!O447+Mar!O447+Abr!O447+May!O447+Jun!O447+Jul!O447+Ago!O447+Set!O447+Oct!O447+Nov!O447+Dic!O447</f>
        <v>0</v>
      </c>
      <c r="X447" s="13">
        <f t="shared" si="103"/>
        <v>7</v>
      </c>
      <c r="Y447" s="56">
        <f t="shared" si="104"/>
        <v>89.657540000734002</v>
      </c>
      <c r="Z447" s="47">
        <f t="shared" si="105"/>
        <v>7.8074861299369722</v>
      </c>
      <c r="AA447" s="14">
        <f>+Ene!P447+Feb!P447+Mar!P447+Abr!P447+May!P447+Jun!P447+Jul!P447+Ago!P447+Set!P447+Oct!P447+Nov!P447+Dic!P447</f>
        <v>1</v>
      </c>
      <c r="AB447" s="13">
        <f>+Ene!Q447+Feb!Q447+Mar!Q447+Abr!Q447+May!Q447+Jun!Q447+Jul!Q447+Ago!Q447+Set!Q447+Oct!Q447+Nov!Q447+Dic!Q447</f>
        <v>1</v>
      </c>
      <c r="AC447" s="13">
        <f>+Ene!R447+Feb!R447+Mar!R447+Abr!R447+May!R447+Jun!R447+Jul!R447+Ago!R447+Set!R447+Oct!R447+Nov!R447+Dic!R447</f>
        <v>17</v>
      </c>
      <c r="AD447" s="13">
        <f>+Ene!S447+Feb!S447+Mar!S447+Abr!S447+May!S447+Jun!S447+Jul!S447+Ago!S447+Set!S447+Oct!S447+Nov!S447+Dic!S447</f>
        <v>4</v>
      </c>
      <c r="AE447" s="13">
        <f t="shared" si="106"/>
        <v>23</v>
      </c>
      <c r="AF447" s="56">
        <v>44</v>
      </c>
      <c r="AG447" s="47">
        <f t="shared" si="107"/>
        <v>52.272727272727273</v>
      </c>
      <c r="AH447" s="14">
        <f>+Ene!T447+Feb!T447+Mar!T447+Abr!T447+May!T447+Jun!T447+Jul!T447+Ago!T447+Set!T447+Oct!T447+Nov!T447+Dic!T447</f>
        <v>4</v>
      </c>
      <c r="AI447" s="13">
        <f>+Ene!U447+Feb!U447+Mar!U447+Abr!U447+May!U447+Jun!U447+Jul!U447+Ago!U447+Set!U447+Oct!U447+Nov!U447+Dic!U447</f>
        <v>0</v>
      </c>
      <c r="AJ447" s="13">
        <f>+Ene!V447+Feb!V447+Mar!V447+Abr!V447+May!V447+Jun!V447+Jul!V447+Ago!V447+Set!V447+Oct!V447+Nov!V447+Dic!V447</f>
        <v>0</v>
      </c>
      <c r="AK447" s="13">
        <f>+Ene!W447+Feb!W447+Mar!W447+Abr!W447+May!W447+Jun!W447+Jul!W447+Ago!W447+Set!W447+Oct!W447+Nov!W447+Dic!W447</f>
        <v>0</v>
      </c>
      <c r="AL447" s="13">
        <f t="shared" si="108"/>
        <v>4</v>
      </c>
      <c r="AM447" s="56">
        <f t="shared" si="109"/>
        <v>89.657540000734002</v>
      </c>
      <c r="AN447" s="47">
        <f t="shared" si="110"/>
        <v>4.4614206456782695</v>
      </c>
      <c r="AO447" s="62">
        <f t="shared" si="111"/>
        <v>64.657540000734002</v>
      </c>
      <c r="AP447" s="40">
        <f>+Ene!X447+Feb!W447+Mar!W447+Abr!W447+May!W447+Jun!W447+Jul!W447+Ago!W447+Set!W447+Oct!W447+Nov!W447+Dic!W447</f>
        <v>0</v>
      </c>
      <c r="AQ447" s="59">
        <f t="shared" si="112"/>
        <v>0</v>
      </c>
      <c r="AR447" s="8">
        <f>+Ene!Y447+Feb!Y447+Mar!Y447+Abr!Y447+May!Y447+Jun!Y447+Jul!Y447+Ago!Y447+Set!Y447+Oct!Y447+Nov!Y447+Dic!Y447</f>
        <v>0</v>
      </c>
      <c r="AS447" s="59">
        <f t="shared" si="113"/>
        <v>0</v>
      </c>
      <c r="AT447" s="13">
        <f>+Ene!AA447+Feb!AA447+Mar!AA447+Abr!AA447+May!AA447+Jun!AA447+Jul!AA447+Ago!AA447+Set!AA447+Oct!AA447+Nov!AA447+Dic!AA447</f>
        <v>0</v>
      </c>
      <c r="AU447" s="13">
        <f>+Ene!AB447+Feb!AB447+Mar!AB447+Abr!AB447+May!AB447+Jun!AB447+Jul!AB447+Ago!AB447+Set!AB447+Oct!AB447+Nov!AB447+Dic!AB447</f>
        <v>0</v>
      </c>
      <c r="AV447" s="13">
        <f>+Ene!AC447+Feb!AC447+Mar!AC447+Abr!AC447+May!AC447+Jun!AC447+Jul!AC447+Ago!AC447+Set!AC447+Oct!AC447+Nov!AC447+Dic!AC447</f>
        <v>0</v>
      </c>
      <c r="AW447" s="14">
        <f t="shared" si="114"/>
        <v>0</v>
      </c>
      <c r="AX447" s="56">
        <f t="shared" si="115"/>
        <v>89.657540000734002</v>
      </c>
      <c r="AY447" s="47">
        <f t="shared" si="116"/>
        <v>0</v>
      </c>
    </row>
    <row r="448" spans="1:51" x14ac:dyDescent="0.3">
      <c r="A448" s="79" t="s">
        <v>272</v>
      </c>
      <c r="B448" s="79" t="s">
        <v>127</v>
      </c>
      <c r="C448" s="80">
        <v>404</v>
      </c>
      <c r="D448" s="79" t="s">
        <v>272</v>
      </c>
      <c r="E448" s="79" t="s">
        <v>272</v>
      </c>
      <c r="F448" s="79" t="s">
        <v>127</v>
      </c>
      <c r="G448" s="81" t="s">
        <v>264</v>
      </c>
      <c r="H448" s="85">
        <v>253</v>
      </c>
      <c r="I448" s="84" t="s">
        <v>128</v>
      </c>
      <c r="J448" s="54">
        <v>5</v>
      </c>
      <c r="K448" s="54">
        <v>5</v>
      </c>
      <c r="L448" s="54">
        <v>20.655076055705123</v>
      </c>
      <c r="M448" s="54">
        <v>26.350661811929459</v>
      </c>
      <c r="N448" s="54">
        <v>47.005737867634579</v>
      </c>
      <c r="O448" s="54">
        <v>52.005737867634579</v>
      </c>
      <c r="P448" s="40">
        <f>+Ene!J448+Feb!J448+Mar!J448+Abr!J448+May!J448+Jun!J448+Jul!J448+Ago!J448+Set!J448+Oct!J448+Nov!J448+Dic!J448</f>
        <v>0</v>
      </c>
      <c r="Q448" s="8">
        <f>+Ene!K448+Feb!K448+Mar!K448+Abr!K448+May!K448+Jun!K448+Jul!K448+Ago!K448+Set!K448+Oct!K448+Nov!K448+Dic!K448</f>
        <v>0</v>
      </c>
      <c r="R448" s="42">
        <f>+Ene!L448+Feb!L448+Mar!L448+Abr!L448+May!L448+Jun!L448+Jul!L448+Ago!L448+Set!L448+Oct!L448+Nov!L448+Dic!L448</f>
        <v>0</v>
      </c>
      <c r="S448" s="54">
        <f t="shared" si="101"/>
        <v>5</v>
      </c>
      <c r="T448" s="51">
        <f t="shared" si="102"/>
        <v>0</v>
      </c>
      <c r="U448" s="14">
        <f>+Ene!M448+Feb!M448+Mar!M448+Abr!M448+May!M448+Jun!M448+Jul!M448+Ago!M448+Set!M448+Oct!M448+Nov!M448+Dic!M448</f>
        <v>0</v>
      </c>
      <c r="V448" s="13">
        <f>+Ene!N448+Feb!N448+Mar!N448+Abr!N448+May!N448+Jun!N448+Jul!N448+Ago!N448+Set!N448+Oct!N448+Nov!N448+Dic!N448</f>
        <v>0</v>
      </c>
      <c r="W448" s="13">
        <f>+Ene!O448+Feb!O448+Mar!O448+Abr!O448+May!O448+Jun!O448+Jul!O448+Ago!O448+Set!O448+Oct!O448+Nov!O448+Dic!O448</f>
        <v>0</v>
      </c>
      <c r="X448" s="13">
        <f t="shared" si="103"/>
        <v>0</v>
      </c>
      <c r="Y448" s="56">
        <f t="shared" si="104"/>
        <v>52.005737867634579</v>
      </c>
      <c r="Z448" s="47">
        <f t="shared" si="105"/>
        <v>0</v>
      </c>
      <c r="AA448" s="14">
        <f>+Ene!P448+Feb!P448+Mar!P448+Abr!P448+May!P448+Jun!P448+Jul!P448+Ago!P448+Set!P448+Oct!P448+Nov!P448+Dic!P448</f>
        <v>0</v>
      </c>
      <c r="AB448" s="13">
        <f>+Ene!Q448+Feb!Q448+Mar!Q448+Abr!Q448+May!Q448+Jun!Q448+Jul!Q448+Ago!Q448+Set!Q448+Oct!Q448+Nov!Q448+Dic!Q448</f>
        <v>1</v>
      </c>
      <c r="AC448" s="13">
        <f>+Ene!R448+Feb!R448+Mar!R448+Abr!R448+May!R448+Jun!R448+Jul!R448+Ago!R448+Set!R448+Oct!R448+Nov!R448+Dic!R448</f>
        <v>0</v>
      </c>
      <c r="AD448" s="13">
        <f>+Ene!S448+Feb!S448+Mar!S448+Abr!S448+May!S448+Jun!S448+Jul!S448+Ago!S448+Set!S448+Oct!S448+Nov!S448+Dic!S448</f>
        <v>1</v>
      </c>
      <c r="AE448" s="13">
        <f t="shared" si="106"/>
        <v>2</v>
      </c>
      <c r="AF448" s="56">
        <v>32</v>
      </c>
      <c r="AG448" s="47">
        <f t="shared" si="107"/>
        <v>6.25</v>
      </c>
      <c r="AH448" s="14">
        <f>+Ene!T448+Feb!T448+Mar!T448+Abr!T448+May!T448+Jun!T448+Jul!T448+Ago!T448+Set!T448+Oct!T448+Nov!T448+Dic!T448</f>
        <v>0</v>
      </c>
      <c r="AI448" s="13">
        <f>+Ene!U448+Feb!U448+Mar!U448+Abr!U448+May!U448+Jun!U448+Jul!U448+Ago!U448+Set!U448+Oct!U448+Nov!U448+Dic!U448</f>
        <v>0</v>
      </c>
      <c r="AJ448" s="13">
        <f>+Ene!V448+Feb!V448+Mar!V448+Abr!V448+May!V448+Jun!V448+Jul!V448+Ago!V448+Set!V448+Oct!V448+Nov!V448+Dic!V448</f>
        <v>0</v>
      </c>
      <c r="AK448" s="13">
        <f>+Ene!W448+Feb!W448+Mar!W448+Abr!W448+May!W448+Jun!W448+Jul!W448+Ago!W448+Set!W448+Oct!W448+Nov!W448+Dic!W448</f>
        <v>0</v>
      </c>
      <c r="AL448" s="13">
        <f t="shared" si="108"/>
        <v>0</v>
      </c>
      <c r="AM448" s="56">
        <f t="shared" si="109"/>
        <v>52.005737867634579</v>
      </c>
      <c r="AN448" s="47">
        <f t="shared" si="110"/>
        <v>0</v>
      </c>
      <c r="AO448" s="62">
        <f t="shared" si="111"/>
        <v>47.005737867634579</v>
      </c>
      <c r="AP448" s="40">
        <f>+Ene!X448+Feb!W448+Mar!W448+Abr!W448+May!W448+Jun!W448+Jul!W448+Ago!W448+Set!W448+Oct!W448+Nov!W448+Dic!W448</f>
        <v>0</v>
      </c>
      <c r="AQ448" s="59">
        <f t="shared" si="112"/>
        <v>0</v>
      </c>
      <c r="AR448" s="8">
        <f>+Ene!Y448+Feb!Y448+Mar!Y448+Abr!Y448+May!Y448+Jun!Y448+Jul!Y448+Ago!Y448+Set!Y448+Oct!Y448+Nov!Y448+Dic!Y448</f>
        <v>0</v>
      </c>
      <c r="AS448" s="59">
        <f t="shared" si="113"/>
        <v>0</v>
      </c>
      <c r="AT448" s="13">
        <f>+Ene!AA448+Feb!AA448+Mar!AA448+Abr!AA448+May!AA448+Jun!AA448+Jul!AA448+Ago!AA448+Set!AA448+Oct!AA448+Nov!AA448+Dic!AA448</f>
        <v>0</v>
      </c>
      <c r="AU448" s="13">
        <f>+Ene!AB448+Feb!AB448+Mar!AB448+Abr!AB448+May!AB448+Jun!AB448+Jul!AB448+Ago!AB448+Set!AB448+Oct!AB448+Nov!AB448+Dic!AB448</f>
        <v>0</v>
      </c>
      <c r="AV448" s="13">
        <f>+Ene!AC448+Feb!AC448+Mar!AC448+Abr!AC448+May!AC448+Jun!AC448+Jul!AC448+Ago!AC448+Set!AC448+Oct!AC448+Nov!AC448+Dic!AC448</f>
        <v>0</v>
      </c>
      <c r="AW448" s="14">
        <f t="shared" si="114"/>
        <v>0</v>
      </c>
      <c r="AX448" s="56">
        <f t="shared" si="115"/>
        <v>52.005737867634579</v>
      </c>
      <c r="AY448" s="47">
        <f t="shared" si="116"/>
        <v>0</v>
      </c>
    </row>
    <row r="449" spans="1:51" x14ac:dyDescent="0.3">
      <c r="A449" s="79" t="s">
        <v>272</v>
      </c>
      <c r="B449" s="79" t="s">
        <v>127</v>
      </c>
      <c r="C449" s="80">
        <v>404</v>
      </c>
      <c r="D449" s="79" t="s">
        <v>272</v>
      </c>
      <c r="E449" s="79" t="s">
        <v>272</v>
      </c>
      <c r="F449" s="79" t="s">
        <v>127</v>
      </c>
      <c r="G449" s="81" t="s">
        <v>264</v>
      </c>
      <c r="H449" s="85">
        <v>254</v>
      </c>
      <c r="I449" s="84" t="s">
        <v>129</v>
      </c>
      <c r="J449" s="54">
        <v>8</v>
      </c>
      <c r="K449" s="54">
        <v>8</v>
      </c>
      <c r="L449" s="54">
        <v>21.676969047231747</v>
      </c>
      <c r="M449" s="54">
        <v>27.654339249624556</v>
      </c>
      <c r="N449" s="54">
        <v>49.331308296856307</v>
      </c>
      <c r="O449" s="54">
        <v>57.331308296856307</v>
      </c>
      <c r="P449" s="40">
        <f>+Ene!J449+Feb!J449+Mar!J449+Abr!J449+May!J449+Jun!J449+Jul!J449+Ago!J449+Set!J449+Oct!J449+Nov!J449+Dic!J449</f>
        <v>0</v>
      </c>
      <c r="Q449" s="8">
        <f>+Ene!K449+Feb!K449+Mar!K449+Abr!K449+May!K449+Jun!K449+Jul!K449+Ago!K449+Set!K449+Oct!K449+Nov!K449+Dic!K449</f>
        <v>0</v>
      </c>
      <c r="R449" s="42">
        <f>+Ene!L449+Feb!L449+Mar!L449+Abr!L449+May!L449+Jun!L449+Jul!L449+Ago!L449+Set!L449+Oct!L449+Nov!L449+Dic!L449</f>
        <v>0</v>
      </c>
      <c r="S449" s="54">
        <f t="shared" si="101"/>
        <v>8</v>
      </c>
      <c r="T449" s="51">
        <f t="shared" si="102"/>
        <v>0</v>
      </c>
      <c r="U449" s="14">
        <f>+Ene!M449+Feb!M449+Mar!M449+Abr!M449+May!M449+Jun!M449+Jul!M449+Ago!M449+Set!M449+Oct!M449+Nov!M449+Dic!M449</f>
        <v>0</v>
      </c>
      <c r="V449" s="13">
        <f>+Ene!N449+Feb!N449+Mar!N449+Abr!N449+May!N449+Jun!N449+Jul!N449+Ago!N449+Set!N449+Oct!N449+Nov!N449+Dic!N449</f>
        <v>0</v>
      </c>
      <c r="W449" s="13">
        <f>+Ene!O449+Feb!O449+Mar!O449+Abr!O449+May!O449+Jun!O449+Jul!O449+Ago!O449+Set!O449+Oct!O449+Nov!O449+Dic!O449</f>
        <v>0</v>
      </c>
      <c r="X449" s="13">
        <f t="shared" si="103"/>
        <v>0</v>
      </c>
      <c r="Y449" s="56">
        <f t="shared" si="104"/>
        <v>57.331308296856307</v>
      </c>
      <c r="Z449" s="47">
        <f t="shared" si="105"/>
        <v>0</v>
      </c>
      <c r="AA449" s="14">
        <f>+Ene!P449+Feb!P449+Mar!P449+Abr!P449+May!P449+Jun!P449+Jul!P449+Ago!P449+Set!P449+Oct!P449+Nov!P449+Dic!P449</f>
        <v>0</v>
      </c>
      <c r="AB449" s="13">
        <f>+Ene!Q449+Feb!Q449+Mar!Q449+Abr!Q449+May!Q449+Jun!Q449+Jul!Q449+Ago!Q449+Set!Q449+Oct!Q449+Nov!Q449+Dic!Q449</f>
        <v>3</v>
      </c>
      <c r="AC449" s="13">
        <f>+Ene!R449+Feb!R449+Mar!R449+Abr!R449+May!R449+Jun!R449+Jul!R449+Ago!R449+Set!R449+Oct!R449+Nov!R449+Dic!R449</f>
        <v>5</v>
      </c>
      <c r="AD449" s="13">
        <f>+Ene!S449+Feb!S449+Mar!S449+Abr!S449+May!S449+Jun!S449+Jul!S449+Ago!S449+Set!S449+Oct!S449+Nov!S449+Dic!S449</f>
        <v>5</v>
      </c>
      <c r="AE449" s="13">
        <f t="shared" si="106"/>
        <v>13</v>
      </c>
      <c r="AF449" s="52">
        <v>0</v>
      </c>
      <c r="AG449" s="47">
        <f t="shared" si="107"/>
        <v>0</v>
      </c>
      <c r="AH449" s="14">
        <f>+Ene!T449+Feb!T449+Mar!T449+Abr!T449+May!T449+Jun!T449+Jul!T449+Ago!T449+Set!T449+Oct!T449+Nov!T449+Dic!T449</f>
        <v>0</v>
      </c>
      <c r="AI449" s="13">
        <f>+Ene!U449+Feb!U449+Mar!U449+Abr!U449+May!U449+Jun!U449+Jul!U449+Ago!U449+Set!U449+Oct!U449+Nov!U449+Dic!U449</f>
        <v>0</v>
      </c>
      <c r="AJ449" s="13">
        <f>+Ene!V449+Feb!V449+Mar!V449+Abr!V449+May!V449+Jun!V449+Jul!V449+Ago!V449+Set!V449+Oct!V449+Nov!V449+Dic!V449</f>
        <v>0</v>
      </c>
      <c r="AK449" s="13">
        <f>+Ene!W449+Feb!W449+Mar!W449+Abr!W449+May!W449+Jun!W449+Jul!W449+Ago!W449+Set!W449+Oct!W449+Nov!W449+Dic!W449</f>
        <v>0</v>
      </c>
      <c r="AL449" s="13">
        <f t="shared" si="108"/>
        <v>0</v>
      </c>
      <c r="AM449" s="56">
        <f t="shared" si="109"/>
        <v>57.331308296856307</v>
      </c>
      <c r="AN449" s="47">
        <f t="shared" si="110"/>
        <v>0</v>
      </c>
      <c r="AO449" s="62">
        <f t="shared" si="111"/>
        <v>49.331308296856307</v>
      </c>
      <c r="AP449" s="40">
        <f>+Ene!X449+Feb!W449+Mar!W449+Abr!W449+May!W449+Jun!W449+Jul!W449+Ago!W449+Set!W449+Oct!W449+Nov!W449+Dic!W449</f>
        <v>0</v>
      </c>
      <c r="AQ449" s="59">
        <f t="shared" si="112"/>
        <v>0</v>
      </c>
      <c r="AR449" s="8">
        <f>+Ene!Y449+Feb!Y449+Mar!Y449+Abr!Y449+May!Y449+Jun!Y449+Jul!Y449+Ago!Y449+Set!Y449+Oct!Y449+Nov!Y449+Dic!Y449</f>
        <v>0</v>
      </c>
      <c r="AS449" s="59">
        <f t="shared" si="113"/>
        <v>0</v>
      </c>
      <c r="AT449" s="13">
        <f>+Ene!AA449+Feb!AA449+Mar!AA449+Abr!AA449+May!AA449+Jun!AA449+Jul!AA449+Ago!AA449+Set!AA449+Oct!AA449+Nov!AA449+Dic!AA449</f>
        <v>0</v>
      </c>
      <c r="AU449" s="13">
        <f>+Ene!AB449+Feb!AB449+Mar!AB449+Abr!AB449+May!AB449+Jun!AB449+Jul!AB449+Ago!AB449+Set!AB449+Oct!AB449+Nov!AB449+Dic!AB449</f>
        <v>0</v>
      </c>
      <c r="AV449" s="13">
        <f>+Ene!AC449+Feb!AC449+Mar!AC449+Abr!AC449+May!AC449+Jun!AC449+Jul!AC449+Ago!AC449+Set!AC449+Oct!AC449+Nov!AC449+Dic!AC449</f>
        <v>0</v>
      </c>
      <c r="AW449" s="14">
        <f t="shared" si="114"/>
        <v>0</v>
      </c>
      <c r="AX449" s="56">
        <f t="shared" si="115"/>
        <v>57.331308296856307</v>
      </c>
      <c r="AY449" s="47">
        <f t="shared" si="116"/>
        <v>0</v>
      </c>
    </row>
    <row r="450" spans="1:51" x14ac:dyDescent="0.3">
      <c r="A450" s="79" t="s">
        <v>272</v>
      </c>
      <c r="B450" s="79" t="s">
        <v>127</v>
      </c>
      <c r="C450" s="80">
        <v>404</v>
      </c>
      <c r="D450" s="79" t="s">
        <v>272</v>
      </c>
      <c r="E450" s="79" t="s">
        <v>272</v>
      </c>
      <c r="F450" s="79" t="s">
        <v>127</v>
      </c>
      <c r="G450" s="81" t="s">
        <v>264</v>
      </c>
      <c r="H450" s="85">
        <v>255</v>
      </c>
      <c r="I450" s="84" t="s">
        <v>498</v>
      </c>
      <c r="J450" s="54">
        <v>8</v>
      </c>
      <c r="K450" s="54">
        <v>8</v>
      </c>
      <c r="L450" s="54">
        <v>21.676969047231747</v>
      </c>
      <c r="M450" s="54">
        <v>27.654339249624556</v>
      </c>
      <c r="N450" s="54">
        <v>49.331308296856307</v>
      </c>
      <c r="O450" s="54">
        <v>57.331308296856307</v>
      </c>
      <c r="P450" s="40">
        <f>+Ene!J450+Feb!J450+Mar!J450+Abr!J450+May!J450+Jun!J450+Jul!J450+Ago!J450+Set!J450+Oct!J450+Nov!J450+Dic!J450</f>
        <v>0</v>
      </c>
      <c r="Q450" s="8">
        <f>+Ene!K450+Feb!K450+Mar!K450+Abr!K450+May!K450+Jun!K450+Jul!K450+Ago!K450+Set!K450+Oct!K450+Nov!K450+Dic!K450</f>
        <v>0</v>
      </c>
      <c r="R450" s="42">
        <f>+Ene!L450+Feb!L450+Mar!L450+Abr!L450+May!L450+Jun!L450+Jul!L450+Ago!L450+Set!L450+Oct!L450+Nov!L450+Dic!L450</f>
        <v>0</v>
      </c>
      <c r="S450" s="54">
        <f t="shared" si="101"/>
        <v>8</v>
      </c>
      <c r="T450" s="51">
        <f t="shared" si="102"/>
        <v>0</v>
      </c>
      <c r="U450" s="14">
        <f>+Ene!M450+Feb!M450+Mar!M450+Abr!M450+May!M450+Jun!M450+Jul!M450+Ago!M450+Set!M450+Oct!M450+Nov!M450+Dic!M450</f>
        <v>0</v>
      </c>
      <c r="V450" s="13">
        <f>+Ene!N450+Feb!N450+Mar!N450+Abr!N450+May!N450+Jun!N450+Jul!N450+Ago!N450+Set!N450+Oct!N450+Nov!N450+Dic!N450</f>
        <v>0</v>
      </c>
      <c r="W450" s="13">
        <f>+Ene!O450+Feb!O450+Mar!O450+Abr!O450+May!O450+Jun!O450+Jul!O450+Ago!O450+Set!O450+Oct!O450+Nov!O450+Dic!O450</f>
        <v>0</v>
      </c>
      <c r="X450" s="13">
        <f t="shared" si="103"/>
        <v>0</v>
      </c>
      <c r="Y450" s="56">
        <f t="shared" si="104"/>
        <v>57.331308296856307</v>
      </c>
      <c r="Z450" s="47">
        <f t="shared" si="105"/>
        <v>0</v>
      </c>
      <c r="AA450" s="14">
        <f>+Ene!P450+Feb!P450+Mar!P450+Abr!P450+May!P450+Jun!P450+Jul!P450+Ago!P450+Set!P450+Oct!P450+Nov!P450+Dic!P450</f>
        <v>0</v>
      </c>
      <c r="AB450" s="13">
        <f>+Ene!Q450+Feb!Q450+Mar!Q450+Abr!Q450+May!Q450+Jun!Q450+Jul!Q450+Ago!Q450+Set!Q450+Oct!Q450+Nov!Q450+Dic!Q450</f>
        <v>0</v>
      </c>
      <c r="AC450" s="13">
        <f>+Ene!R450+Feb!R450+Mar!R450+Abr!R450+May!R450+Jun!R450+Jul!R450+Ago!R450+Set!R450+Oct!R450+Nov!R450+Dic!R450</f>
        <v>0</v>
      </c>
      <c r="AD450" s="13">
        <f>+Ene!S450+Feb!S450+Mar!S450+Abr!S450+May!S450+Jun!S450+Jul!S450+Ago!S450+Set!S450+Oct!S450+Nov!S450+Dic!S450</f>
        <v>0</v>
      </c>
      <c r="AE450" s="13">
        <f t="shared" si="106"/>
        <v>0</v>
      </c>
      <c r="AF450" s="56">
        <v>42</v>
      </c>
      <c r="AG450" s="47">
        <f t="shared" si="107"/>
        <v>0</v>
      </c>
      <c r="AH450" s="14">
        <f>+Ene!T450+Feb!T450+Mar!T450+Abr!T450+May!T450+Jun!T450+Jul!T450+Ago!T450+Set!T450+Oct!T450+Nov!T450+Dic!T450</f>
        <v>0</v>
      </c>
      <c r="AI450" s="13">
        <f>+Ene!U450+Feb!U450+Mar!U450+Abr!U450+May!U450+Jun!U450+Jul!U450+Ago!U450+Set!U450+Oct!U450+Nov!U450+Dic!U450</f>
        <v>0</v>
      </c>
      <c r="AJ450" s="13">
        <f>+Ene!V450+Feb!V450+Mar!V450+Abr!V450+May!V450+Jun!V450+Jul!V450+Ago!V450+Set!V450+Oct!V450+Nov!V450+Dic!V450</f>
        <v>0</v>
      </c>
      <c r="AK450" s="13">
        <f>+Ene!W450+Feb!W450+Mar!W450+Abr!W450+May!W450+Jun!W450+Jul!W450+Ago!W450+Set!W450+Oct!W450+Nov!W450+Dic!W450</f>
        <v>0</v>
      </c>
      <c r="AL450" s="13">
        <f t="shared" si="108"/>
        <v>0</v>
      </c>
      <c r="AM450" s="56">
        <f t="shared" si="109"/>
        <v>57.331308296856307</v>
      </c>
      <c r="AN450" s="47">
        <f t="shared" si="110"/>
        <v>0</v>
      </c>
      <c r="AO450" s="62">
        <f t="shared" si="111"/>
        <v>49.331308296856307</v>
      </c>
      <c r="AP450" s="40">
        <f>+Ene!X450+Feb!W450+Mar!W450+Abr!W450+May!W450+Jun!W450+Jul!W450+Ago!W450+Set!W450+Oct!W450+Nov!W450+Dic!W450</f>
        <v>0</v>
      </c>
      <c r="AQ450" s="59">
        <f t="shared" si="112"/>
        <v>0</v>
      </c>
      <c r="AR450" s="8">
        <f>+Ene!Y450+Feb!Y450+Mar!Y450+Abr!Y450+May!Y450+Jun!Y450+Jul!Y450+Ago!Y450+Set!Y450+Oct!Y450+Nov!Y450+Dic!Y450</f>
        <v>1</v>
      </c>
      <c r="AS450" s="59">
        <f t="shared" si="113"/>
        <v>2.0271102359223789</v>
      </c>
      <c r="AT450" s="13">
        <f>+Ene!AA450+Feb!AA450+Mar!AA450+Abr!AA450+May!AA450+Jun!AA450+Jul!AA450+Ago!AA450+Set!AA450+Oct!AA450+Nov!AA450+Dic!AA450</f>
        <v>0</v>
      </c>
      <c r="AU450" s="13">
        <f>+Ene!AB450+Feb!AB450+Mar!AB450+Abr!AB450+May!AB450+Jun!AB450+Jul!AB450+Ago!AB450+Set!AB450+Oct!AB450+Nov!AB450+Dic!AB450</f>
        <v>0</v>
      </c>
      <c r="AV450" s="13">
        <f>+Ene!AC450+Feb!AC450+Mar!AC450+Abr!AC450+May!AC450+Jun!AC450+Jul!AC450+Ago!AC450+Set!AC450+Oct!AC450+Nov!AC450+Dic!AC450</f>
        <v>0</v>
      </c>
      <c r="AW450" s="14">
        <f t="shared" si="114"/>
        <v>0</v>
      </c>
      <c r="AX450" s="56">
        <f t="shared" si="115"/>
        <v>57.331308296856307</v>
      </c>
      <c r="AY450" s="47">
        <f t="shared" si="116"/>
        <v>0</v>
      </c>
    </row>
    <row r="451" spans="1:51" x14ac:dyDescent="0.3">
      <c r="A451" s="79" t="s">
        <v>272</v>
      </c>
      <c r="B451" s="79" t="s">
        <v>127</v>
      </c>
      <c r="C451" s="80">
        <v>404</v>
      </c>
      <c r="D451" s="79" t="s">
        <v>272</v>
      </c>
      <c r="E451" s="79" t="s">
        <v>272</v>
      </c>
      <c r="F451" s="79" t="s">
        <v>127</v>
      </c>
      <c r="G451" s="81" t="s">
        <v>264</v>
      </c>
      <c r="H451" s="85">
        <v>256</v>
      </c>
      <c r="I451" s="84" t="s">
        <v>130</v>
      </c>
      <c r="J451" s="54">
        <v>2</v>
      </c>
      <c r="K451" s="54">
        <v>2</v>
      </c>
      <c r="L451" s="54">
        <v>23.71137714551562</v>
      </c>
      <c r="M451" s="54">
        <v>30.249730311887038</v>
      </c>
      <c r="N451" s="54">
        <v>53.961107457402662</v>
      </c>
      <c r="O451" s="54">
        <v>55.961107457402662</v>
      </c>
      <c r="P451" s="40">
        <f>+Ene!J451+Feb!J451+Mar!J451+Abr!J451+May!J451+Jun!J451+Jul!J451+Ago!J451+Set!J451+Oct!J451+Nov!J451+Dic!J451</f>
        <v>0</v>
      </c>
      <c r="Q451" s="8">
        <f>+Ene!K451+Feb!K451+Mar!K451+Abr!K451+May!K451+Jun!K451+Jul!K451+Ago!K451+Set!K451+Oct!K451+Nov!K451+Dic!K451</f>
        <v>0</v>
      </c>
      <c r="R451" s="42">
        <f>+Ene!L451+Feb!L451+Mar!L451+Abr!L451+May!L451+Jun!L451+Jul!L451+Ago!L451+Set!L451+Oct!L451+Nov!L451+Dic!L451</f>
        <v>0</v>
      </c>
      <c r="S451" s="54">
        <f t="shared" si="101"/>
        <v>2</v>
      </c>
      <c r="T451" s="51">
        <f t="shared" si="102"/>
        <v>0</v>
      </c>
      <c r="U451" s="14">
        <f>+Ene!M451+Feb!M451+Mar!M451+Abr!M451+May!M451+Jun!M451+Jul!M451+Ago!M451+Set!M451+Oct!M451+Nov!M451+Dic!M451</f>
        <v>0</v>
      </c>
      <c r="V451" s="13">
        <f>+Ene!N451+Feb!N451+Mar!N451+Abr!N451+May!N451+Jun!N451+Jul!N451+Ago!N451+Set!N451+Oct!N451+Nov!N451+Dic!N451</f>
        <v>0</v>
      </c>
      <c r="W451" s="13">
        <f>+Ene!O451+Feb!O451+Mar!O451+Abr!O451+May!O451+Jun!O451+Jul!O451+Ago!O451+Set!O451+Oct!O451+Nov!O451+Dic!O451</f>
        <v>0</v>
      </c>
      <c r="X451" s="13">
        <f t="shared" si="103"/>
        <v>0</v>
      </c>
      <c r="Y451" s="56">
        <f t="shared" si="104"/>
        <v>55.961107457402662</v>
      </c>
      <c r="Z451" s="47">
        <f t="shared" si="105"/>
        <v>0</v>
      </c>
      <c r="AA451" s="14">
        <f>+Ene!P451+Feb!P451+Mar!P451+Abr!P451+May!P451+Jun!P451+Jul!P451+Ago!P451+Set!P451+Oct!P451+Nov!P451+Dic!P451</f>
        <v>0</v>
      </c>
      <c r="AB451" s="13">
        <f>+Ene!Q451+Feb!Q451+Mar!Q451+Abr!Q451+May!Q451+Jun!Q451+Jul!Q451+Ago!Q451+Set!Q451+Oct!Q451+Nov!Q451+Dic!Q451</f>
        <v>0</v>
      </c>
      <c r="AC451" s="13">
        <f>+Ene!R451+Feb!R451+Mar!R451+Abr!R451+May!R451+Jun!R451+Jul!R451+Ago!R451+Set!R451+Oct!R451+Nov!R451+Dic!R451</f>
        <v>0</v>
      </c>
      <c r="AD451" s="13">
        <f>+Ene!S451+Feb!S451+Mar!S451+Abr!S451+May!S451+Jun!S451+Jul!S451+Ago!S451+Set!S451+Oct!S451+Nov!S451+Dic!S451</f>
        <v>0</v>
      </c>
      <c r="AE451" s="13">
        <f t="shared" si="106"/>
        <v>0</v>
      </c>
      <c r="AF451" s="52">
        <v>127</v>
      </c>
      <c r="AG451" s="47">
        <f t="shared" si="107"/>
        <v>0</v>
      </c>
      <c r="AH451" s="14">
        <f>+Ene!T451+Feb!T451+Mar!T451+Abr!T451+May!T451+Jun!T451+Jul!T451+Ago!T451+Set!T451+Oct!T451+Nov!T451+Dic!T451</f>
        <v>0</v>
      </c>
      <c r="AI451" s="13">
        <f>+Ene!U451+Feb!U451+Mar!U451+Abr!U451+May!U451+Jun!U451+Jul!U451+Ago!U451+Set!U451+Oct!U451+Nov!U451+Dic!U451</f>
        <v>0</v>
      </c>
      <c r="AJ451" s="13">
        <f>+Ene!V451+Feb!V451+Mar!V451+Abr!V451+May!V451+Jun!V451+Jul!V451+Ago!V451+Set!V451+Oct!V451+Nov!V451+Dic!V451</f>
        <v>0</v>
      </c>
      <c r="AK451" s="13">
        <f>+Ene!W451+Feb!W451+Mar!W451+Abr!W451+May!W451+Jun!W451+Jul!W451+Ago!W451+Set!W451+Oct!W451+Nov!W451+Dic!W451</f>
        <v>0</v>
      </c>
      <c r="AL451" s="13">
        <f t="shared" si="108"/>
        <v>0</v>
      </c>
      <c r="AM451" s="56">
        <f t="shared" si="109"/>
        <v>55.961107457402662</v>
      </c>
      <c r="AN451" s="47">
        <f t="shared" si="110"/>
        <v>0</v>
      </c>
      <c r="AO451" s="62">
        <f t="shared" si="111"/>
        <v>53.961107457402662</v>
      </c>
      <c r="AP451" s="40">
        <f>+Ene!X451+Feb!W451+Mar!W451+Abr!W451+May!W451+Jun!W451+Jul!W451+Ago!W451+Set!W451+Oct!W451+Nov!W451+Dic!W451</f>
        <v>0</v>
      </c>
      <c r="AQ451" s="59">
        <f t="shared" si="112"/>
        <v>0</v>
      </c>
      <c r="AR451" s="8">
        <f>+Ene!Y451+Feb!Y451+Mar!Y451+Abr!Y451+May!Y451+Jun!Y451+Jul!Y451+Ago!Y451+Set!Y451+Oct!Y451+Nov!Y451+Dic!Y451</f>
        <v>0</v>
      </c>
      <c r="AS451" s="59">
        <f t="shared" si="113"/>
        <v>0</v>
      </c>
      <c r="AT451" s="13">
        <f>+Ene!AA451+Feb!AA451+Mar!AA451+Abr!AA451+May!AA451+Jun!AA451+Jul!AA451+Ago!AA451+Set!AA451+Oct!AA451+Nov!AA451+Dic!AA451</f>
        <v>0</v>
      </c>
      <c r="AU451" s="13">
        <f>+Ene!AB451+Feb!AB451+Mar!AB451+Abr!AB451+May!AB451+Jun!AB451+Jul!AB451+Ago!AB451+Set!AB451+Oct!AB451+Nov!AB451+Dic!AB451</f>
        <v>0</v>
      </c>
      <c r="AV451" s="13">
        <f>+Ene!AC451+Feb!AC451+Mar!AC451+Abr!AC451+May!AC451+Jun!AC451+Jul!AC451+Ago!AC451+Set!AC451+Oct!AC451+Nov!AC451+Dic!AC451</f>
        <v>0</v>
      </c>
      <c r="AW451" s="14">
        <f t="shared" si="114"/>
        <v>0</v>
      </c>
      <c r="AX451" s="56">
        <f t="shared" si="115"/>
        <v>55.961107457402662</v>
      </c>
      <c r="AY451" s="47">
        <f t="shared" si="116"/>
        <v>0</v>
      </c>
    </row>
    <row r="452" spans="1:51" x14ac:dyDescent="0.3">
      <c r="A452" s="79" t="s">
        <v>272</v>
      </c>
      <c r="B452" s="79" t="s">
        <v>127</v>
      </c>
      <c r="C452" s="80">
        <v>404</v>
      </c>
      <c r="D452" s="79" t="s">
        <v>272</v>
      </c>
      <c r="E452" s="79" t="s">
        <v>272</v>
      </c>
      <c r="F452" s="79" t="s">
        <v>127</v>
      </c>
      <c r="G452" s="81" t="s">
        <v>264</v>
      </c>
      <c r="H452" s="85">
        <v>257</v>
      </c>
      <c r="I452" s="84" t="s">
        <v>131</v>
      </c>
      <c r="J452" s="54">
        <v>9</v>
      </c>
      <c r="K452" s="54">
        <v>9</v>
      </c>
      <c r="L452" s="54">
        <v>21.676969047231747</v>
      </c>
      <c r="M452" s="54">
        <v>27.654339249624556</v>
      </c>
      <c r="N452" s="54">
        <v>49.331308296856307</v>
      </c>
      <c r="O452" s="54">
        <v>58.331308296856307</v>
      </c>
      <c r="P452" s="40">
        <f>+Ene!J452+Feb!J452+Mar!J452+Abr!J452+May!J452+Jun!J452+Jul!J452+Ago!J452+Set!J452+Oct!J452+Nov!J452+Dic!J452</f>
        <v>0</v>
      </c>
      <c r="Q452" s="8">
        <f>+Ene!K452+Feb!K452+Mar!K452+Abr!K452+May!K452+Jun!K452+Jul!K452+Ago!K452+Set!K452+Oct!K452+Nov!K452+Dic!K452</f>
        <v>0</v>
      </c>
      <c r="R452" s="42">
        <f>+Ene!L452+Feb!L452+Mar!L452+Abr!L452+May!L452+Jun!L452+Jul!L452+Ago!L452+Set!L452+Oct!L452+Nov!L452+Dic!L452</f>
        <v>0</v>
      </c>
      <c r="S452" s="54">
        <f t="shared" si="101"/>
        <v>9</v>
      </c>
      <c r="T452" s="51">
        <f t="shared" si="102"/>
        <v>0</v>
      </c>
      <c r="U452" s="14">
        <f>+Ene!M452+Feb!M452+Mar!M452+Abr!M452+May!M452+Jun!M452+Jul!M452+Ago!M452+Set!M452+Oct!M452+Nov!M452+Dic!M452</f>
        <v>0</v>
      </c>
      <c r="V452" s="13">
        <f>+Ene!N452+Feb!N452+Mar!N452+Abr!N452+May!N452+Jun!N452+Jul!N452+Ago!N452+Set!N452+Oct!N452+Nov!N452+Dic!N452</f>
        <v>0</v>
      </c>
      <c r="W452" s="13">
        <f>+Ene!O452+Feb!O452+Mar!O452+Abr!O452+May!O452+Jun!O452+Jul!O452+Ago!O452+Set!O452+Oct!O452+Nov!O452+Dic!O452</f>
        <v>0</v>
      </c>
      <c r="X452" s="13">
        <f t="shared" si="103"/>
        <v>0</v>
      </c>
      <c r="Y452" s="56">
        <f t="shared" si="104"/>
        <v>58.331308296856307</v>
      </c>
      <c r="Z452" s="47">
        <f t="shared" si="105"/>
        <v>0</v>
      </c>
      <c r="AA452" s="14">
        <f>+Ene!P452+Feb!P452+Mar!P452+Abr!P452+May!P452+Jun!P452+Jul!P452+Ago!P452+Set!P452+Oct!P452+Nov!P452+Dic!P452</f>
        <v>0</v>
      </c>
      <c r="AB452" s="13">
        <f>+Ene!Q452+Feb!Q452+Mar!Q452+Abr!Q452+May!Q452+Jun!Q452+Jul!Q452+Ago!Q452+Set!Q452+Oct!Q452+Nov!Q452+Dic!Q452</f>
        <v>0</v>
      </c>
      <c r="AC452" s="13">
        <f>+Ene!R452+Feb!R452+Mar!R452+Abr!R452+May!R452+Jun!R452+Jul!R452+Ago!R452+Set!R452+Oct!R452+Nov!R452+Dic!R452</f>
        <v>0</v>
      </c>
      <c r="AD452" s="13">
        <f>+Ene!S452+Feb!S452+Mar!S452+Abr!S452+May!S452+Jun!S452+Jul!S452+Ago!S452+Set!S452+Oct!S452+Nov!S452+Dic!S452</f>
        <v>0</v>
      </c>
      <c r="AE452" s="13">
        <f t="shared" si="106"/>
        <v>0</v>
      </c>
      <c r="AF452" s="52">
        <v>0</v>
      </c>
      <c r="AG452" s="47">
        <f t="shared" si="107"/>
        <v>0</v>
      </c>
      <c r="AH452" s="14">
        <f>+Ene!T452+Feb!T452+Mar!T452+Abr!T452+May!T452+Jun!T452+Jul!T452+Ago!T452+Set!T452+Oct!T452+Nov!T452+Dic!T452</f>
        <v>0</v>
      </c>
      <c r="AI452" s="13">
        <f>+Ene!U452+Feb!U452+Mar!U452+Abr!U452+May!U452+Jun!U452+Jul!U452+Ago!U452+Set!U452+Oct!U452+Nov!U452+Dic!U452</f>
        <v>0</v>
      </c>
      <c r="AJ452" s="13">
        <f>+Ene!V452+Feb!V452+Mar!V452+Abr!V452+May!V452+Jun!V452+Jul!V452+Ago!V452+Set!V452+Oct!V452+Nov!V452+Dic!V452</f>
        <v>0</v>
      </c>
      <c r="AK452" s="13">
        <f>+Ene!W452+Feb!W452+Mar!W452+Abr!W452+May!W452+Jun!W452+Jul!W452+Ago!W452+Set!W452+Oct!W452+Nov!W452+Dic!W452</f>
        <v>0</v>
      </c>
      <c r="AL452" s="13">
        <f t="shared" si="108"/>
        <v>0</v>
      </c>
      <c r="AM452" s="56">
        <f t="shared" si="109"/>
        <v>58.331308296856307</v>
      </c>
      <c r="AN452" s="47">
        <f t="shared" si="110"/>
        <v>0</v>
      </c>
      <c r="AO452" s="62">
        <f t="shared" si="111"/>
        <v>49.331308296856307</v>
      </c>
      <c r="AP452" s="40">
        <f>+Ene!X452+Feb!W452+Mar!W452+Abr!W452+May!W452+Jun!W452+Jul!W452+Ago!W452+Set!W452+Oct!W452+Nov!W452+Dic!W452</f>
        <v>0</v>
      </c>
      <c r="AQ452" s="59">
        <f t="shared" si="112"/>
        <v>0</v>
      </c>
      <c r="AR452" s="8">
        <f>+Ene!Y452+Feb!Y452+Mar!Y452+Abr!Y452+May!Y452+Jun!Y452+Jul!Y452+Ago!Y452+Set!Y452+Oct!Y452+Nov!Y452+Dic!Y452</f>
        <v>0</v>
      </c>
      <c r="AS452" s="59">
        <f t="shared" si="113"/>
        <v>0</v>
      </c>
      <c r="AT452" s="13">
        <f>+Ene!AA452+Feb!AA452+Mar!AA452+Abr!AA452+May!AA452+Jun!AA452+Jul!AA452+Ago!AA452+Set!AA452+Oct!AA452+Nov!AA452+Dic!AA452</f>
        <v>0</v>
      </c>
      <c r="AU452" s="13">
        <f>+Ene!AB452+Feb!AB452+Mar!AB452+Abr!AB452+May!AB452+Jun!AB452+Jul!AB452+Ago!AB452+Set!AB452+Oct!AB452+Nov!AB452+Dic!AB452</f>
        <v>0</v>
      </c>
      <c r="AV452" s="13">
        <f>+Ene!AC452+Feb!AC452+Mar!AC452+Abr!AC452+May!AC452+Jun!AC452+Jul!AC452+Ago!AC452+Set!AC452+Oct!AC452+Nov!AC452+Dic!AC452</f>
        <v>0</v>
      </c>
      <c r="AW452" s="14">
        <f t="shared" si="114"/>
        <v>0</v>
      </c>
      <c r="AX452" s="56">
        <f t="shared" si="115"/>
        <v>58.331308296856307</v>
      </c>
      <c r="AY452" s="47">
        <f t="shared" si="116"/>
        <v>0</v>
      </c>
    </row>
    <row r="453" spans="1:51" x14ac:dyDescent="0.3">
      <c r="A453" s="79" t="s">
        <v>272</v>
      </c>
      <c r="B453" s="79" t="s">
        <v>127</v>
      </c>
      <c r="C453" s="80">
        <v>404</v>
      </c>
      <c r="D453" s="79" t="s">
        <v>272</v>
      </c>
      <c r="E453" s="79" t="s">
        <v>272</v>
      </c>
      <c r="F453" s="79" t="s">
        <v>127</v>
      </c>
      <c r="G453" s="81" t="s">
        <v>264</v>
      </c>
      <c r="H453" s="85">
        <v>11691</v>
      </c>
      <c r="I453" s="84" t="s">
        <v>134</v>
      </c>
      <c r="J453" s="54">
        <v>10</v>
      </c>
      <c r="K453" s="54">
        <v>10</v>
      </c>
      <c r="L453" s="54">
        <v>24.079675163308394</v>
      </c>
      <c r="M453" s="54">
        <v>30.719585590400079</v>
      </c>
      <c r="N453" s="54">
        <v>54.799260753708474</v>
      </c>
      <c r="O453" s="54">
        <v>64.799260753708467</v>
      </c>
      <c r="P453" s="40">
        <f>+Ene!J453+Feb!J453+Mar!J453+Abr!J453+May!J453+Jun!J453+Jul!J453+Ago!J453+Set!J453+Oct!J453+Nov!J453+Dic!J453</f>
        <v>1</v>
      </c>
      <c r="Q453" s="8">
        <f>+Ene!K453+Feb!K453+Mar!K453+Abr!K453+May!K453+Jun!K453+Jul!K453+Ago!K453+Set!K453+Oct!K453+Nov!K453+Dic!K453</f>
        <v>1</v>
      </c>
      <c r="R453" s="42">
        <f>+Ene!L453+Feb!L453+Mar!L453+Abr!L453+May!L453+Jun!L453+Jul!L453+Ago!L453+Set!L453+Oct!L453+Nov!L453+Dic!L453</f>
        <v>0</v>
      </c>
      <c r="S453" s="54">
        <f t="shared" ref="S453:S490" si="117">+J453</f>
        <v>10</v>
      </c>
      <c r="T453" s="51">
        <f t="shared" si="102"/>
        <v>0</v>
      </c>
      <c r="U453" s="14">
        <f>+Ene!M453+Feb!M453+Mar!M453+Abr!M453+May!M453+Jun!M453+Jul!M453+Ago!M453+Set!M453+Oct!M453+Nov!M453+Dic!M453</f>
        <v>4</v>
      </c>
      <c r="V453" s="13">
        <f>+Ene!N453+Feb!N453+Mar!N453+Abr!N453+May!N453+Jun!N453+Jul!N453+Ago!N453+Set!N453+Oct!N453+Nov!N453+Dic!N453</f>
        <v>6</v>
      </c>
      <c r="W453" s="13">
        <f>+Ene!O453+Feb!O453+Mar!O453+Abr!O453+May!O453+Jun!O453+Jul!O453+Ago!O453+Set!O453+Oct!O453+Nov!O453+Dic!O453</f>
        <v>1</v>
      </c>
      <c r="X453" s="13">
        <f t="shared" si="103"/>
        <v>11</v>
      </c>
      <c r="Y453" s="56">
        <f t="shared" si="104"/>
        <v>64.799260753708467</v>
      </c>
      <c r="Z453" s="47">
        <f t="shared" si="105"/>
        <v>16.975502300572881</v>
      </c>
      <c r="AA453" s="14">
        <f>+Ene!P453+Feb!P453+Mar!P453+Abr!P453+May!P453+Jun!P453+Jul!P453+Ago!P453+Set!P453+Oct!P453+Nov!P453+Dic!P453</f>
        <v>0</v>
      </c>
      <c r="AB453" s="13">
        <f>+Ene!Q453+Feb!Q453+Mar!Q453+Abr!Q453+May!Q453+Jun!Q453+Jul!Q453+Ago!Q453+Set!Q453+Oct!Q453+Nov!Q453+Dic!Q453</f>
        <v>3</v>
      </c>
      <c r="AC453" s="13">
        <f>+Ene!R453+Feb!R453+Mar!R453+Abr!R453+May!R453+Jun!R453+Jul!R453+Ago!R453+Set!R453+Oct!R453+Nov!R453+Dic!R453</f>
        <v>14</v>
      </c>
      <c r="AD453" s="13">
        <f>+Ene!S453+Feb!S453+Mar!S453+Abr!S453+May!S453+Jun!S453+Jul!S453+Ago!S453+Set!S453+Oct!S453+Nov!S453+Dic!S453</f>
        <v>4</v>
      </c>
      <c r="AE453" s="13">
        <f t="shared" si="106"/>
        <v>21</v>
      </c>
      <c r="AF453" s="52">
        <v>25</v>
      </c>
      <c r="AG453" s="47">
        <f t="shared" si="107"/>
        <v>84</v>
      </c>
      <c r="AH453" s="14">
        <f>+Ene!T453+Feb!T453+Mar!T453+Abr!T453+May!T453+Jun!T453+Jul!T453+Ago!T453+Set!T453+Oct!T453+Nov!T453+Dic!T453</f>
        <v>1</v>
      </c>
      <c r="AI453" s="13">
        <f>+Ene!U453+Feb!U453+Mar!U453+Abr!U453+May!U453+Jun!U453+Jul!U453+Ago!U453+Set!U453+Oct!U453+Nov!U453+Dic!U453</f>
        <v>0</v>
      </c>
      <c r="AJ453" s="13">
        <f>+Ene!V453+Feb!V453+Mar!V453+Abr!V453+May!V453+Jun!V453+Jul!V453+Ago!V453+Set!V453+Oct!V453+Nov!V453+Dic!V453</f>
        <v>0</v>
      </c>
      <c r="AK453" s="13">
        <f>+Ene!W453+Feb!W453+Mar!W453+Abr!W453+May!W453+Jun!W453+Jul!W453+Ago!W453+Set!W453+Oct!W453+Nov!W453+Dic!W453</f>
        <v>0</v>
      </c>
      <c r="AL453" s="13">
        <f t="shared" si="108"/>
        <v>1</v>
      </c>
      <c r="AM453" s="56">
        <f t="shared" si="109"/>
        <v>64.799260753708467</v>
      </c>
      <c r="AN453" s="47">
        <f t="shared" si="110"/>
        <v>1.5432274818702618</v>
      </c>
      <c r="AO453" s="62">
        <f t="shared" si="111"/>
        <v>54.799260753708474</v>
      </c>
      <c r="AP453" s="40">
        <f>+Ene!X453+Feb!W453+Mar!W453+Abr!W453+May!W453+Jun!W453+Jul!W453+Ago!W453+Set!W453+Oct!W453+Nov!W453+Dic!W453</f>
        <v>0</v>
      </c>
      <c r="AQ453" s="59">
        <f t="shared" si="112"/>
        <v>0</v>
      </c>
      <c r="AR453" s="8">
        <f>+Ene!Y453+Feb!Y453+Mar!Y453+Abr!Y453+May!Y453+Jun!Y453+Jul!Y453+Ago!Y453+Set!Y453+Oct!Y453+Nov!Y453+Dic!Y453</f>
        <v>1</v>
      </c>
      <c r="AS453" s="59">
        <f t="shared" si="113"/>
        <v>1.8248421351784863</v>
      </c>
      <c r="AT453" s="13">
        <f>+Ene!AA453+Feb!AA453+Mar!AA453+Abr!AA453+May!AA453+Jun!AA453+Jul!AA453+Ago!AA453+Set!AA453+Oct!AA453+Nov!AA453+Dic!AA453</f>
        <v>0</v>
      </c>
      <c r="AU453" s="13">
        <f>+Ene!AB453+Feb!AB453+Mar!AB453+Abr!AB453+May!AB453+Jun!AB453+Jul!AB453+Ago!AB453+Set!AB453+Oct!AB453+Nov!AB453+Dic!AB453</f>
        <v>0</v>
      </c>
      <c r="AV453" s="13">
        <f>+Ene!AC453+Feb!AC453+Mar!AC453+Abr!AC453+May!AC453+Jun!AC453+Jul!AC453+Ago!AC453+Set!AC453+Oct!AC453+Nov!AC453+Dic!AC453</f>
        <v>0</v>
      </c>
      <c r="AW453" s="14">
        <f t="shared" si="114"/>
        <v>0</v>
      </c>
      <c r="AX453" s="56">
        <f t="shared" si="115"/>
        <v>64.799260753708467</v>
      </c>
      <c r="AY453" s="47">
        <f t="shared" si="116"/>
        <v>0</v>
      </c>
    </row>
    <row r="454" spans="1:51" x14ac:dyDescent="0.3">
      <c r="A454" s="79" t="s">
        <v>272</v>
      </c>
      <c r="B454" s="79" t="s">
        <v>127</v>
      </c>
      <c r="C454" s="80">
        <v>404</v>
      </c>
      <c r="D454" s="79" t="s">
        <v>272</v>
      </c>
      <c r="E454" s="79" t="s">
        <v>272</v>
      </c>
      <c r="F454" s="79" t="s">
        <v>127</v>
      </c>
      <c r="G454" s="81" t="s">
        <v>264</v>
      </c>
      <c r="H454" s="85">
        <v>6826</v>
      </c>
      <c r="I454" s="84" t="s">
        <v>132</v>
      </c>
      <c r="J454" s="54">
        <v>9</v>
      </c>
      <c r="K454" s="54">
        <v>9</v>
      </c>
      <c r="L454" s="54">
        <v>16.327878788812917</v>
      </c>
      <c r="M454" s="54">
        <v>20.830250680744715</v>
      </c>
      <c r="N454" s="54">
        <v>37.158129469557636</v>
      </c>
      <c r="O454" s="54">
        <v>46.158129469557636</v>
      </c>
      <c r="P454" s="40">
        <f>+Ene!J454+Feb!J454+Mar!J454+Abr!J454+May!J454+Jun!J454+Jul!J454+Ago!J454+Set!J454+Oct!J454+Nov!J454+Dic!J454</f>
        <v>0</v>
      </c>
      <c r="Q454" s="8">
        <f>+Ene!K454+Feb!K454+Mar!K454+Abr!K454+May!K454+Jun!K454+Jul!K454+Ago!K454+Set!K454+Oct!K454+Nov!K454+Dic!K454</f>
        <v>0</v>
      </c>
      <c r="R454" s="42">
        <f>+Ene!L454+Feb!L454+Mar!L454+Abr!L454+May!L454+Jun!L454+Jul!L454+Ago!L454+Set!L454+Oct!L454+Nov!L454+Dic!L454</f>
        <v>0</v>
      </c>
      <c r="S454" s="54">
        <f t="shared" si="117"/>
        <v>9</v>
      </c>
      <c r="T454" s="51">
        <f t="shared" ref="T454:T490" si="118">IFERROR(R454/S454,0)*100</f>
        <v>0</v>
      </c>
      <c r="U454" s="14">
        <f>+Ene!M454+Feb!M454+Mar!M454+Abr!M454+May!M454+Jun!M454+Jul!M454+Ago!M454+Set!M454+Oct!M454+Nov!M454+Dic!M454</f>
        <v>0</v>
      </c>
      <c r="V454" s="13">
        <f>+Ene!N454+Feb!N454+Mar!N454+Abr!N454+May!N454+Jun!N454+Jul!N454+Ago!N454+Set!N454+Oct!N454+Nov!N454+Dic!N454</f>
        <v>0</v>
      </c>
      <c r="W454" s="13">
        <f>+Ene!O454+Feb!O454+Mar!O454+Abr!O454+May!O454+Jun!O454+Jul!O454+Ago!O454+Set!O454+Oct!O454+Nov!O454+Dic!O454</f>
        <v>0</v>
      </c>
      <c r="X454" s="13">
        <f t="shared" ref="X454:X490" si="119">SUM(U454:W454)</f>
        <v>0</v>
      </c>
      <c r="Y454" s="56">
        <f t="shared" ref="Y454:Y490" si="120">+O454</f>
        <v>46.158129469557636</v>
      </c>
      <c r="Z454" s="47">
        <f t="shared" ref="Z454:Z490" si="121">IFERROR(X454/Y454,0)*100</f>
        <v>0</v>
      </c>
      <c r="AA454" s="14">
        <f>+Ene!P454+Feb!P454+Mar!P454+Abr!P454+May!P454+Jun!P454+Jul!P454+Ago!P454+Set!P454+Oct!P454+Nov!P454+Dic!P454</f>
        <v>0</v>
      </c>
      <c r="AB454" s="13">
        <f>+Ene!Q454+Feb!Q454+Mar!Q454+Abr!Q454+May!Q454+Jun!Q454+Jul!Q454+Ago!Q454+Set!Q454+Oct!Q454+Nov!Q454+Dic!Q454</f>
        <v>0</v>
      </c>
      <c r="AC454" s="13">
        <f>+Ene!R454+Feb!R454+Mar!R454+Abr!R454+May!R454+Jun!R454+Jul!R454+Ago!R454+Set!R454+Oct!R454+Nov!R454+Dic!R454</f>
        <v>0</v>
      </c>
      <c r="AD454" s="13">
        <f>+Ene!S454+Feb!S454+Mar!S454+Abr!S454+May!S454+Jun!S454+Jul!S454+Ago!S454+Set!S454+Oct!S454+Nov!S454+Dic!S454</f>
        <v>0</v>
      </c>
      <c r="AE454" s="13">
        <f t="shared" ref="AE454:AE490" si="122">SUM(AA454:AD454)</f>
        <v>0</v>
      </c>
      <c r="AF454" s="52">
        <v>0</v>
      </c>
      <c r="AG454" s="47">
        <f t="shared" ref="AG454:AG490" si="123">IFERROR(AE454/AF454,0)*100</f>
        <v>0</v>
      </c>
      <c r="AH454" s="14">
        <f>+Ene!T454+Feb!T454+Mar!T454+Abr!T454+May!T454+Jun!T454+Jul!T454+Ago!T454+Set!T454+Oct!T454+Nov!T454+Dic!T454</f>
        <v>0</v>
      </c>
      <c r="AI454" s="13">
        <f>+Ene!U454+Feb!U454+Mar!U454+Abr!U454+May!U454+Jun!U454+Jul!U454+Ago!U454+Set!U454+Oct!U454+Nov!U454+Dic!U454</f>
        <v>0</v>
      </c>
      <c r="AJ454" s="13">
        <f>+Ene!V454+Feb!V454+Mar!V454+Abr!V454+May!V454+Jun!V454+Jul!V454+Ago!V454+Set!V454+Oct!V454+Nov!V454+Dic!V454</f>
        <v>0</v>
      </c>
      <c r="AK454" s="13">
        <f>+Ene!W454+Feb!W454+Mar!W454+Abr!W454+May!W454+Jun!W454+Jul!W454+Ago!W454+Set!W454+Oct!W454+Nov!W454+Dic!W454</f>
        <v>0</v>
      </c>
      <c r="AL454" s="13">
        <f t="shared" ref="AL454:AL490" si="124">SUM(AH454:AK454)</f>
        <v>0</v>
      </c>
      <c r="AM454" s="56">
        <f t="shared" ref="AM454:AM490" si="125">+O454</f>
        <v>46.158129469557636</v>
      </c>
      <c r="AN454" s="47">
        <f t="shared" ref="AN454:AN490" si="126">IFERROR(AL454/AM454,0)*100</f>
        <v>0</v>
      </c>
      <c r="AO454" s="62">
        <f t="shared" ref="AO454:AO490" si="127">+N454</f>
        <v>37.158129469557636</v>
      </c>
      <c r="AP454" s="40">
        <f>+Ene!X454+Feb!W454+Mar!W454+Abr!W454+May!W454+Jun!W454+Jul!W454+Ago!W454+Set!W454+Oct!W454+Nov!W454+Dic!W454</f>
        <v>0</v>
      </c>
      <c r="AQ454" s="59">
        <f t="shared" ref="AQ454:AQ490" si="128">IFERROR(AP454/AO454,0)*100</f>
        <v>0</v>
      </c>
      <c r="AR454" s="8">
        <f>+Ene!Y454+Feb!Y454+Mar!Y454+Abr!Y454+May!Y454+Jun!Y454+Jul!Y454+Ago!Y454+Set!Y454+Oct!Y454+Nov!Y454+Dic!Y454</f>
        <v>0</v>
      </c>
      <c r="AS454" s="59">
        <f t="shared" ref="AS454:AS490" si="129">IFERROR(AR454/AO454,0)*100</f>
        <v>0</v>
      </c>
      <c r="AT454" s="13">
        <f>+Ene!AA454+Feb!AA454+Mar!AA454+Abr!AA454+May!AA454+Jun!AA454+Jul!AA454+Ago!AA454+Set!AA454+Oct!AA454+Nov!AA454+Dic!AA454</f>
        <v>0</v>
      </c>
      <c r="AU454" s="13">
        <f>+Ene!AB454+Feb!AB454+Mar!AB454+Abr!AB454+May!AB454+Jun!AB454+Jul!AB454+Ago!AB454+Set!AB454+Oct!AB454+Nov!AB454+Dic!AB454</f>
        <v>0</v>
      </c>
      <c r="AV454" s="13">
        <f>+Ene!AC454+Feb!AC454+Mar!AC454+Abr!AC454+May!AC454+Jun!AC454+Jul!AC454+Ago!AC454+Set!AC454+Oct!AC454+Nov!AC454+Dic!AC454</f>
        <v>0</v>
      </c>
      <c r="AW454" s="14">
        <f t="shared" ref="AW454:AW490" si="130">SUM(AT454:AV454)</f>
        <v>0</v>
      </c>
      <c r="AX454" s="56">
        <f t="shared" ref="AX454:AX490" si="131">+O454</f>
        <v>46.158129469557636</v>
      </c>
      <c r="AY454" s="47">
        <f t="shared" ref="AY454:AY490" si="132">IFERROR(AW454/AX454,0)*100</f>
        <v>0</v>
      </c>
    </row>
    <row r="455" spans="1:51" x14ac:dyDescent="0.3">
      <c r="A455" s="79" t="s">
        <v>272</v>
      </c>
      <c r="B455" s="79" t="s">
        <v>127</v>
      </c>
      <c r="C455" s="80">
        <v>404</v>
      </c>
      <c r="D455" s="79" t="s">
        <v>272</v>
      </c>
      <c r="E455" s="79" t="s">
        <v>272</v>
      </c>
      <c r="F455" s="79" t="s">
        <v>127</v>
      </c>
      <c r="G455" s="81" t="s">
        <v>264</v>
      </c>
      <c r="H455" s="85">
        <v>7014</v>
      </c>
      <c r="I455" s="84" t="s">
        <v>133</v>
      </c>
      <c r="J455" s="54">
        <v>5</v>
      </c>
      <c r="K455" s="54">
        <v>5</v>
      </c>
      <c r="L455" s="54">
        <v>12.574746607496088</v>
      </c>
      <c r="M455" s="54">
        <v>16.042201652088032</v>
      </c>
      <c r="N455" s="54">
        <v>28.61694825958412</v>
      </c>
      <c r="O455" s="54">
        <v>33.61694825958412</v>
      </c>
      <c r="P455" s="40">
        <f>+Ene!J455+Feb!J455+Mar!J455+Abr!J455+May!J455+Jun!J455+Jul!J455+Ago!J455+Set!J455+Oct!J455+Nov!J455+Dic!J455</f>
        <v>0</v>
      </c>
      <c r="Q455" s="8">
        <f>+Ene!K455+Feb!K455+Mar!K455+Abr!K455+May!K455+Jun!K455+Jul!K455+Ago!K455+Set!K455+Oct!K455+Nov!K455+Dic!K455</f>
        <v>0</v>
      </c>
      <c r="R455" s="42">
        <f>+Ene!L455+Feb!L455+Mar!L455+Abr!L455+May!L455+Jun!L455+Jul!L455+Ago!L455+Set!L455+Oct!L455+Nov!L455+Dic!L455</f>
        <v>0</v>
      </c>
      <c r="S455" s="54">
        <f t="shared" si="117"/>
        <v>5</v>
      </c>
      <c r="T455" s="51">
        <f t="shared" si="118"/>
        <v>0</v>
      </c>
      <c r="U455" s="14">
        <f>+Ene!M455+Feb!M455+Mar!M455+Abr!M455+May!M455+Jun!M455+Jul!M455+Ago!M455+Set!M455+Oct!M455+Nov!M455+Dic!M455</f>
        <v>0</v>
      </c>
      <c r="V455" s="13">
        <f>+Ene!N455+Feb!N455+Mar!N455+Abr!N455+May!N455+Jun!N455+Jul!N455+Ago!N455+Set!N455+Oct!N455+Nov!N455+Dic!N455</f>
        <v>0</v>
      </c>
      <c r="W455" s="13">
        <f>+Ene!O455+Feb!O455+Mar!O455+Abr!O455+May!O455+Jun!O455+Jul!O455+Ago!O455+Set!O455+Oct!O455+Nov!O455+Dic!O455</f>
        <v>0</v>
      </c>
      <c r="X455" s="13">
        <f t="shared" si="119"/>
        <v>0</v>
      </c>
      <c r="Y455" s="56">
        <f t="shared" si="120"/>
        <v>33.61694825958412</v>
      </c>
      <c r="Z455" s="47">
        <f t="shared" si="121"/>
        <v>0</v>
      </c>
      <c r="AA455" s="14">
        <f>+Ene!P455+Feb!P455+Mar!P455+Abr!P455+May!P455+Jun!P455+Jul!P455+Ago!P455+Set!P455+Oct!P455+Nov!P455+Dic!P455</f>
        <v>0</v>
      </c>
      <c r="AB455" s="13">
        <f>+Ene!Q455+Feb!Q455+Mar!Q455+Abr!Q455+May!Q455+Jun!Q455+Jul!Q455+Ago!Q455+Set!Q455+Oct!Q455+Nov!Q455+Dic!Q455</f>
        <v>2</v>
      </c>
      <c r="AC455" s="13">
        <f>+Ene!R455+Feb!R455+Mar!R455+Abr!R455+May!R455+Jun!R455+Jul!R455+Ago!R455+Set!R455+Oct!R455+Nov!R455+Dic!R455</f>
        <v>9</v>
      </c>
      <c r="AD455" s="13">
        <f>+Ene!S455+Feb!S455+Mar!S455+Abr!S455+May!S455+Jun!S455+Jul!S455+Ago!S455+Set!S455+Oct!S455+Nov!S455+Dic!S455</f>
        <v>2</v>
      </c>
      <c r="AE455" s="13">
        <f t="shared" si="122"/>
        <v>13</v>
      </c>
      <c r="AF455" s="56">
        <v>22</v>
      </c>
      <c r="AG455" s="47">
        <f t="shared" si="123"/>
        <v>59.090909090909093</v>
      </c>
      <c r="AH455" s="14">
        <f>+Ene!T455+Feb!T455+Mar!T455+Abr!T455+May!T455+Jun!T455+Jul!T455+Ago!T455+Set!T455+Oct!T455+Nov!T455+Dic!T455</f>
        <v>2</v>
      </c>
      <c r="AI455" s="13">
        <f>+Ene!U455+Feb!U455+Mar!U455+Abr!U455+May!U455+Jun!U455+Jul!U455+Ago!U455+Set!U455+Oct!U455+Nov!U455+Dic!U455</f>
        <v>0</v>
      </c>
      <c r="AJ455" s="13">
        <f>+Ene!V455+Feb!V455+Mar!V455+Abr!V455+May!V455+Jun!V455+Jul!V455+Ago!V455+Set!V455+Oct!V455+Nov!V455+Dic!V455</f>
        <v>0</v>
      </c>
      <c r="AK455" s="13">
        <f>+Ene!W455+Feb!W455+Mar!W455+Abr!W455+May!W455+Jun!W455+Jul!W455+Ago!W455+Set!W455+Oct!W455+Nov!W455+Dic!W455</f>
        <v>0</v>
      </c>
      <c r="AL455" s="13">
        <f t="shared" si="124"/>
        <v>2</v>
      </c>
      <c r="AM455" s="56">
        <f t="shared" si="125"/>
        <v>33.61694825958412</v>
      </c>
      <c r="AN455" s="47">
        <f t="shared" si="126"/>
        <v>5.9493800108098878</v>
      </c>
      <c r="AO455" s="62">
        <f t="shared" si="127"/>
        <v>28.61694825958412</v>
      </c>
      <c r="AP455" s="40">
        <f>+Ene!X455+Feb!W455+Mar!W455+Abr!W455+May!W455+Jun!W455+Jul!W455+Ago!W455+Set!W455+Oct!W455+Nov!W455+Dic!W455</f>
        <v>0</v>
      </c>
      <c r="AQ455" s="59">
        <f t="shared" si="128"/>
        <v>0</v>
      </c>
      <c r="AR455" s="8">
        <f>+Ene!Y455+Feb!Y455+Mar!Y455+Abr!Y455+May!Y455+Jun!Y455+Jul!Y455+Ago!Y455+Set!Y455+Oct!Y455+Nov!Y455+Dic!Y455</f>
        <v>0</v>
      </c>
      <c r="AS455" s="59">
        <f t="shared" si="129"/>
        <v>0</v>
      </c>
      <c r="AT455" s="13">
        <f>+Ene!AA455+Feb!AA455+Mar!AA455+Abr!AA455+May!AA455+Jun!AA455+Jul!AA455+Ago!AA455+Set!AA455+Oct!AA455+Nov!AA455+Dic!AA455</f>
        <v>0</v>
      </c>
      <c r="AU455" s="13">
        <f>+Ene!AB455+Feb!AB455+Mar!AB455+Abr!AB455+May!AB455+Jun!AB455+Jul!AB455+Ago!AB455+Set!AB455+Oct!AB455+Nov!AB455+Dic!AB455</f>
        <v>0</v>
      </c>
      <c r="AV455" s="13">
        <f>+Ene!AC455+Feb!AC455+Mar!AC455+Abr!AC455+May!AC455+Jun!AC455+Jul!AC455+Ago!AC455+Set!AC455+Oct!AC455+Nov!AC455+Dic!AC455</f>
        <v>0</v>
      </c>
      <c r="AW455" s="14">
        <f t="shared" si="130"/>
        <v>0</v>
      </c>
      <c r="AX455" s="56">
        <f t="shared" si="131"/>
        <v>33.61694825958412</v>
      </c>
      <c r="AY455" s="47">
        <f t="shared" si="132"/>
        <v>0</v>
      </c>
    </row>
    <row r="456" spans="1:51" x14ac:dyDescent="0.3">
      <c r="A456" s="79" t="s">
        <v>272</v>
      </c>
      <c r="B456" s="79" t="s">
        <v>127</v>
      </c>
      <c r="C456" s="80">
        <v>404</v>
      </c>
      <c r="D456" s="79" t="s">
        <v>272</v>
      </c>
      <c r="E456" s="79" t="s">
        <v>272</v>
      </c>
      <c r="F456" s="79" t="s">
        <v>127</v>
      </c>
      <c r="G456" s="81" t="s">
        <v>264</v>
      </c>
      <c r="H456" s="85">
        <v>24414</v>
      </c>
      <c r="I456" s="84" t="s">
        <v>632</v>
      </c>
      <c r="J456" s="54">
        <v>4</v>
      </c>
      <c r="K456" s="54">
        <v>4</v>
      </c>
      <c r="L456" s="54">
        <v>10.850706830914483</v>
      </c>
      <c r="M456" s="54">
        <v>13.842762202894221</v>
      </c>
      <c r="N456" s="54">
        <v>24.693469033808704</v>
      </c>
      <c r="O456" s="54">
        <v>28.693469033808704</v>
      </c>
      <c r="P456" s="40">
        <f>+Ene!J456+Feb!J456+Mar!J456+Abr!J456+May!J456+Jun!J456+Jul!J456+Ago!J456+Set!J456+Oct!J456+Nov!J456+Dic!J456</f>
        <v>0</v>
      </c>
      <c r="Q456" s="8">
        <f>+Ene!K456+Feb!K456+Mar!K456+Abr!K456+May!K456+Jun!K456+Jul!K456+Ago!K456+Set!K456+Oct!K456+Nov!K456+Dic!K456</f>
        <v>0</v>
      </c>
      <c r="R456" s="42">
        <f>+Ene!L456+Feb!L456+Mar!L456+Abr!L456+May!L456+Jun!L456+Jul!L456+Ago!L456+Set!L456+Oct!L456+Nov!L456+Dic!L456</f>
        <v>0</v>
      </c>
      <c r="S456" s="54">
        <f t="shared" si="117"/>
        <v>4</v>
      </c>
      <c r="T456" s="51">
        <f t="shared" si="118"/>
        <v>0</v>
      </c>
      <c r="U456" s="14">
        <f>+Ene!M456+Feb!M456+Mar!M456+Abr!M456+May!M456+Jun!M456+Jul!M456+Ago!M456+Set!M456+Oct!M456+Nov!M456+Dic!M456</f>
        <v>0</v>
      </c>
      <c r="V456" s="13">
        <f>+Ene!N456+Feb!N456+Mar!N456+Abr!N456+May!N456+Jun!N456+Jul!N456+Ago!N456+Set!N456+Oct!N456+Nov!N456+Dic!N456</f>
        <v>0</v>
      </c>
      <c r="W456" s="13">
        <f>+Ene!O456+Feb!O456+Mar!O456+Abr!O456+May!O456+Jun!O456+Jul!O456+Ago!O456+Set!O456+Oct!O456+Nov!O456+Dic!O456</f>
        <v>0</v>
      </c>
      <c r="X456" s="13">
        <f t="shared" si="119"/>
        <v>0</v>
      </c>
      <c r="Y456" s="56">
        <f t="shared" si="120"/>
        <v>28.693469033808704</v>
      </c>
      <c r="Z456" s="47">
        <f t="shared" si="121"/>
        <v>0</v>
      </c>
      <c r="AA456" s="14">
        <f>+Ene!P456+Feb!P456+Mar!P456+Abr!P456+May!P456+Jun!P456+Jul!P456+Ago!P456+Set!P456+Oct!P456+Nov!P456+Dic!P456</f>
        <v>0</v>
      </c>
      <c r="AB456" s="13">
        <f>+Ene!Q456+Feb!Q456+Mar!Q456+Abr!Q456+May!Q456+Jun!Q456+Jul!Q456+Ago!Q456+Set!Q456+Oct!Q456+Nov!Q456+Dic!Q456</f>
        <v>0</v>
      </c>
      <c r="AC456" s="13">
        <f>+Ene!R456+Feb!R456+Mar!R456+Abr!R456+May!R456+Jun!R456+Jul!R456+Ago!R456+Set!R456+Oct!R456+Nov!R456+Dic!R456</f>
        <v>0</v>
      </c>
      <c r="AD456" s="13">
        <f>+Ene!S456+Feb!S456+Mar!S456+Abr!S456+May!S456+Jun!S456+Jul!S456+Ago!S456+Set!S456+Oct!S456+Nov!S456+Dic!S456</f>
        <v>0</v>
      </c>
      <c r="AE456" s="13">
        <f t="shared" si="122"/>
        <v>0</v>
      </c>
      <c r="AF456" s="56">
        <v>32</v>
      </c>
      <c r="AG456" s="47">
        <f t="shared" si="123"/>
        <v>0</v>
      </c>
      <c r="AH456" s="14">
        <f>+Ene!T456+Feb!T456+Mar!T456+Abr!T456+May!T456+Jun!T456+Jul!T456+Ago!T456+Set!T456+Oct!T456+Nov!T456+Dic!T456</f>
        <v>0</v>
      </c>
      <c r="AI456" s="13">
        <f>+Ene!U456+Feb!U456+Mar!U456+Abr!U456+May!U456+Jun!U456+Jul!U456+Ago!U456+Set!U456+Oct!U456+Nov!U456+Dic!U456</f>
        <v>0</v>
      </c>
      <c r="AJ456" s="13">
        <f>+Ene!V456+Feb!V456+Mar!V456+Abr!V456+May!V456+Jun!V456+Jul!V456+Ago!V456+Set!V456+Oct!V456+Nov!V456+Dic!V456</f>
        <v>0</v>
      </c>
      <c r="AK456" s="13">
        <f>+Ene!W456+Feb!W456+Mar!W456+Abr!W456+May!W456+Jun!W456+Jul!W456+Ago!W456+Set!W456+Oct!W456+Nov!W456+Dic!W456</f>
        <v>0</v>
      </c>
      <c r="AL456" s="13">
        <f t="shared" si="124"/>
        <v>0</v>
      </c>
      <c r="AM456" s="56">
        <f t="shared" si="125"/>
        <v>28.693469033808704</v>
      </c>
      <c r="AN456" s="47">
        <f t="shared" si="126"/>
        <v>0</v>
      </c>
      <c r="AO456" s="62">
        <f t="shared" si="127"/>
        <v>24.693469033808704</v>
      </c>
      <c r="AP456" s="40">
        <f>+Ene!X456+Feb!W456+Mar!W456+Abr!W456+May!W456+Jun!W456+Jul!W456+Ago!W456+Set!W456+Oct!W456+Nov!W456+Dic!W456</f>
        <v>0</v>
      </c>
      <c r="AQ456" s="59">
        <f t="shared" si="128"/>
        <v>0</v>
      </c>
      <c r="AR456" s="8">
        <f>+Ene!Y456+Feb!Y456+Mar!Y456+Abr!Y456+May!Y456+Jun!Y456+Jul!Y456+Ago!Y456+Set!Y456+Oct!Y456+Nov!Y456+Dic!Y456</f>
        <v>0</v>
      </c>
      <c r="AS456" s="59">
        <f t="shared" si="129"/>
        <v>0</v>
      </c>
      <c r="AT456" s="13">
        <f>+Ene!AA456+Feb!AA456+Mar!AA456+Abr!AA456+May!AA456+Jun!AA456+Jul!AA456+Ago!AA456+Set!AA456+Oct!AA456+Nov!AA456+Dic!AA456</f>
        <v>0</v>
      </c>
      <c r="AU456" s="13">
        <f>+Ene!AB456+Feb!AB456+Mar!AB456+Abr!AB456+May!AB456+Jun!AB456+Jul!AB456+Ago!AB456+Set!AB456+Oct!AB456+Nov!AB456+Dic!AB456</f>
        <v>0</v>
      </c>
      <c r="AV456" s="13">
        <f>+Ene!AC456+Feb!AC456+Mar!AC456+Abr!AC456+May!AC456+Jun!AC456+Jul!AC456+Ago!AC456+Set!AC456+Oct!AC456+Nov!AC456+Dic!AC456</f>
        <v>0</v>
      </c>
      <c r="AW456" s="14">
        <f t="shared" si="130"/>
        <v>0</v>
      </c>
      <c r="AX456" s="56">
        <f t="shared" si="131"/>
        <v>28.693469033808704</v>
      </c>
      <c r="AY456" s="47">
        <f t="shared" si="132"/>
        <v>0</v>
      </c>
    </row>
    <row r="457" spans="1:51" x14ac:dyDescent="0.3">
      <c r="A457" s="79" t="s">
        <v>272</v>
      </c>
      <c r="B457" s="79" t="s">
        <v>127</v>
      </c>
      <c r="C457" s="80">
        <v>404</v>
      </c>
      <c r="D457" s="79" t="s">
        <v>272</v>
      </c>
      <c r="E457" s="79" t="s">
        <v>272</v>
      </c>
      <c r="F457" s="79" t="s">
        <v>127</v>
      </c>
      <c r="G457" s="81" t="s">
        <v>264</v>
      </c>
      <c r="H457" s="85">
        <v>30202</v>
      </c>
      <c r="I457" s="84" t="s">
        <v>499</v>
      </c>
      <c r="J457" s="54">
        <v>3</v>
      </c>
      <c r="K457" s="54">
        <v>3</v>
      </c>
      <c r="L457" s="54">
        <v>5.8183312832972156</v>
      </c>
      <c r="M457" s="54">
        <v>7.4227216371632254</v>
      </c>
      <c r="N457" s="54">
        <v>13.24105292046044</v>
      </c>
      <c r="O457" s="54">
        <v>16.24105292046044</v>
      </c>
      <c r="P457" s="40">
        <f>+Ene!J457+Feb!J457+Mar!J457+Abr!J457+May!J457+Jun!J457+Jul!J457+Ago!J457+Set!J457+Oct!J457+Nov!J457+Dic!J457</f>
        <v>0</v>
      </c>
      <c r="Q457" s="8">
        <f>+Ene!K457+Feb!K457+Mar!K457+Abr!K457+May!K457+Jun!K457+Jul!K457+Ago!K457+Set!K457+Oct!K457+Nov!K457+Dic!K457</f>
        <v>0</v>
      </c>
      <c r="R457" s="42">
        <f>+Ene!L457+Feb!L457+Mar!L457+Abr!L457+May!L457+Jun!L457+Jul!L457+Ago!L457+Set!L457+Oct!L457+Nov!L457+Dic!L457</f>
        <v>0</v>
      </c>
      <c r="S457" s="54">
        <f t="shared" si="117"/>
        <v>3</v>
      </c>
      <c r="T457" s="51">
        <f t="shared" si="118"/>
        <v>0</v>
      </c>
      <c r="U457" s="14">
        <f>+Ene!M457+Feb!M457+Mar!M457+Abr!M457+May!M457+Jun!M457+Jul!M457+Ago!M457+Set!M457+Oct!M457+Nov!M457+Dic!M457</f>
        <v>0</v>
      </c>
      <c r="V457" s="13">
        <f>+Ene!N457+Feb!N457+Mar!N457+Abr!N457+May!N457+Jun!N457+Jul!N457+Ago!N457+Set!N457+Oct!N457+Nov!N457+Dic!N457</f>
        <v>0</v>
      </c>
      <c r="W457" s="13">
        <f>+Ene!O457+Feb!O457+Mar!O457+Abr!O457+May!O457+Jun!O457+Jul!O457+Ago!O457+Set!O457+Oct!O457+Nov!O457+Dic!O457</f>
        <v>0</v>
      </c>
      <c r="X457" s="13">
        <f t="shared" si="119"/>
        <v>0</v>
      </c>
      <c r="Y457" s="56">
        <f t="shared" si="120"/>
        <v>16.24105292046044</v>
      </c>
      <c r="Z457" s="47">
        <f t="shared" si="121"/>
        <v>0</v>
      </c>
      <c r="AA457" s="14">
        <f>+Ene!P457+Feb!P457+Mar!P457+Abr!P457+May!P457+Jun!P457+Jul!P457+Ago!P457+Set!P457+Oct!P457+Nov!P457+Dic!P457</f>
        <v>0</v>
      </c>
      <c r="AB457" s="13">
        <f>+Ene!Q457+Feb!Q457+Mar!Q457+Abr!Q457+May!Q457+Jun!Q457+Jul!Q457+Ago!Q457+Set!Q457+Oct!Q457+Nov!Q457+Dic!Q457</f>
        <v>0</v>
      </c>
      <c r="AC457" s="13">
        <f>+Ene!R457+Feb!R457+Mar!R457+Abr!R457+May!R457+Jun!R457+Jul!R457+Ago!R457+Set!R457+Oct!R457+Nov!R457+Dic!R457</f>
        <v>0</v>
      </c>
      <c r="AD457" s="13">
        <f>+Ene!S457+Feb!S457+Mar!S457+Abr!S457+May!S457+Jun!S457+Jul!S457+Ago!S457+Set!S457+Oct!S457+Nov!S457+Dic!S457</f>
        <v>0</v>
      </c>
      <c r="AE457" s="13">
        <f t="shared" si="122"/>
        <v>0</v>
      </c>
      <c r="AF457" s="56">
        <v>29</v>
      </c>
      <c r="AG457" s="47">
        <f t="shared" si="123"/>
        <v>0</v>
      </c>
      <c r="AH457" s="14">
        <f>+Ene!T457+Feb!T457+Mar!T457+Abr!T457+May!T457+Jun!T457+Jul!T457+Ago!T457+Set!T457+Oct!T457+Nov!T457+Dic!T457</f>
        <v>0</v>
      </c>
      <c r="AI457" s="13">
        <f>+Ene!U457+Feb!U457+Mar!U457+Abr!U457+May!U457+Jun!U457+Jul!U457+Ago!U457+Set!U457+Oct!U457+Nov!U457+Dic!U457</f>
        <v>0</v>
      </c>
      <c r="AJ457" s="13">
        <f>+Ene!V457+Feb!V457+Mar!V457+Abr!V457+May!V457+Jun!V457+Jul!V457+Ago!V457+Set!V457+Oct!V457+Nov!V457+Dic!V457</f>
        <v>0</v>
      </c>
      <c r="AK457" s="13">
        <f>+Ene!W457+Feb!W457+Mar!W457+Abr!W457+May!W457+Jun!W457+Jul!W457+Ago!W457+Set!W457+Oct!W457+Nov!W457+Dic!W457</f>
        <v>0</v>
      </c>
      <c r="AL457" s="13">
        <f t="shared" si="124"/>
        <v>0</v>
      </c>
      <c r="AM457" s="56">
        <f t="shared" si="125"/>
        <v>16.24105292046044</v>
      </c>
      <c r="AN457" s="47">
        <f t="shared" si="126"/>
        <v>0</v>
      </c>
      <c r="AO457" s="62">
        <f t="shared" si="127"/>
        <v>13.24105292046044</v>
      </c>
      <c r="AP457" s="40">
        <f>+Ene!X457+Feb!W457+Mar!W457+Abr!W457+May!W457+Jun!W457+Jul!W457+Ago!W457+Set!W457+Oct!W457+Nov!W457+Dic!W457</f>
        <v>0</v>
      </c>
      <c r="AQ457" s="59">
        <f t="shared" si="128"/>
        <v>0</v>
      </c>
      <c r="AR457" s="8">
        <f>+Ene!Y457+Feb!Y457+Mar!Y457+Abr!Y457+May!Y457+Jun!Y457+Jul!Y457+Ago!Y457+Set!Y457+Oct!Y457+Nov!Y457+Dic!Y457</f>
        <v>0</v>
      </c>
      <c r="AS457" s="59">
        <f t="shared" si="129"/>
        <v>0</v>
      </c>
      <c r="AT457" s="13">
        <f>+Ene!AA457+Feb!AA457+Mar!AA457+Abr!AA457+May!AA457+Jun!AA457+Jul!AA457+Ago!AA457+Set!AA457+Oct!AA457+Nov!AA457+Dic!AA457</f>
        <v>0</v>
      </c>
      <c r="AU457" s="13">
        <f>+Ene!AB457+Feb!AB457+Mar!AB457+Abr!AB457+May!AB457+Jun!AB457+Jul!AB457+Ago!AB457+Set!AB457+Oct!AB457+Nov!AB457+Dic!AB457</f>
        <v>0</v>
      </c>
      <c r="AV457" s="13">
        <f>+Ene!AC457+Feb!AC457+Mar!AC457+Abr!AC457+May!AC457+Jun!AC457+Jul!AC457+Ago!AC457+Set!AC457+Oct!AC457+Nov!AC457+Dic!AC457</f>
        <v>0</v>
      </c>
      <c r="AW457" s="14">
        <f t="shared" si="130"/>
        <v>0</v>
      </c>
      <c r="AX457" s="56">
        <f t="shared" si="131"/>
        <v>16.24105292046044</v>
      </c>
      <c r="AY457" s="47">
        <f t="shared" si="132"/>
        <v>0</v>
      </c>
    </row>
    <row r="458" spans="1:51" x14ac:dyDescent="0.3">
      <c r="A458" s="79" t="s">
        <v>4</v>
      </c>
      <c r="B458" s="79" t="s">
        <v>214</v>
      </c>
      <c r="C458" s="80">
        <v>400</v>
      </c>
      <c r="D458" s="79" t="s">
        <v>294</v>
      </c>
      <c r="E458" s="79" t="s">
        <v>266</v>
      </c>
      <c r="F458" s="79" t="s">
        <v>215</v>
      </c>
      <c r="G458" s="81" t="s">
        <v>264</v>
      </c>
      <c r="H458" s="85">
        <v>32394</v>
      </c>
      <c r="I458" s="84" t="s">
        <v>501</v>
      </c>
      <c r="J458" s="54">
        <v>7</v>
      </c>
      <c r="K458" s="54">
        <v>7</v>
      </c>
      <c r="L458" s="54">
        <v>19.092020476176053</v>
      </c>
      <c r="M458" s="54">
        <v>21.663015752269583</v>
      </c>
      <c r="N458" s="54">
        <v>40.755036228445633</v>
      </c>
      <c r="O458" s="54">
        <v>47.755036228445633</v>
      </c>
      <c r="P458" s="40">
        <f>+Ene!J458+Feb!J458+Mar!J458+Abr!J458+May!J458+Jun!J458+Jul!J458+Ago!J458+Set!J458+Oct!J458+Nov!J458+Dic!J458</f>
        <v>0</v>
      </c>
      <c r="Q458" s="8">
        <f>+Ene!K458+Feb!K458+Mar!K458+Abr!K458+May!K458+Jun!K458+Jul!K458+Ago!K458+Set!K458+Oct!K458+Nov!K458+Dic!K458</f>
        <v>0</v>
      </c>
      <c r="R458" s="42">
        <f>+Ene!L458+Feb!L458+Mar!L458+Abr!L458+May!L458+Jun!L458+Jul!L458+Ago!L458+Set!L458+Oct!L458+Nov!L458+Dic!L458</f>
        <v>0</v>
      </c>
      <c r="S458" s="54">
        <f t="shared" si="117"/>
        <v>7</v>
      </c>
      <c r="T458" s="51">
        <f t="shared" si="118"/>
        <v>0</v>
      </c>
      <c r="U458" s="14">
        <f>+Ene!M458+Feb!M458+Mar!M458+Abr!M458+May!M458+Jun!M458+Jul!M458+Ago!M458+Set!M458+Oct!M458+Nov!M458+Dic!M458</f>
        <v>0</v>
      </c>
      <c r="V458" s="13">
        <f>+Ene!N458+Feb!N458+Mar!N458+Abr!N458+May!N458+Jun!N458+Jul!N458+Ago!N458+Set!N458+Oct!N458+Nov!N458+Dic!N458</f>
        <v>0</v>
      </c>
      <c r="W458" s="13">
        <f>+Ene!O458+Feb!O458+Mar!O458+Abr!O458+May!O458+Jun!O458+Jul!O458+Ago!O458+Set!O458+Oct!O458+Nov!O458+Dic!O458</f>
        <v>0</v>
      </c>
      <c r="X458" s="13">
        <f t="shared" si="119"/>
        <v>0</v>
      </c>
      <c r="Y458" s="56">
        <f t="shared" si="120"/>
        <v>47.755036228445633</v>
      </c>
      <c r="Z458" s="47">
        <f t="shared" si="121"/>
        <v>0</v>
      </c>
      <c r="AA458" s="14">
        <f>+Ene!P458+Feb!P458+Mar!P458+Abr!P458+May!P458+Jun!P458+Jul!P458+Ago!P458+Set!P458+Oct!P458+Nov!P458+Dic!P458</f>
        <v>0</v>
      </c>
      <c r="AB458" s="13">
        <f>+Ene!Q458+Feb!Q458+Mar!Q458+Abr!Q458+May!Q458+Jun!Q458+Jul!Q458+Ago!Q458+Set!Q458+Oct!Q458+Nov!Q458+Dic!Q458</f>
        <v>1</v>
      </c>
      <c r="AC458" s="13">
        <f>+Ene!R458+Feb!R458+Mar!R458+Abr!R458+May!R458+Jun!R458+Jul!R458+Ago!R458+Set!R458+Oct!R458+Nov!R458+Dic!R458</f>
        <v>2</v>
      </c>
      <c r="AD458" s="13">
        <f>+Ene!S458+Feb!S458+Mar!S458+Abr!S458+May!S458+Jun!S458+Jul!S458+Ago!S458+Set!S458+Oct!S458+Nov!S458+Dic!S458</f>
        <v>0</v>
      </c>
      <c r="AE458" s="13">
        <f t="shared" si="122"/>
        <v>3</v>
      </c>
      <c r="AF458" s="56">
        <v>16</v>
      </c>
      <c r="AG458" s="47">
        <f t="shared" si="123"/>
        <v>18.75</v>
      </c>
      <c r="AH458" s="14">
        <f>+Ene!T458+Feb!T458+Mar!T458+Abr!T458+May!T458+Jun!T458+Jul!T458+Ago!T458+Set!T458+Oct!T458+Nov!T458+Dic!T458</f>
        <v>0</v>
      </c>
      <c r="AI458" s="13">
        <f>+Ene!U458+Feb!U458+Mar!U458+Abr!U458+May!U458+Jun!U458+Jul!U458+Ago!U458+Set!U458+Oct!U458+Nov!U458+Dic!U458</f>
        <v>0</v>
      </c>
      <c r="AJ458" s="13">
        <f>+Ene!V458+Feb!V458+Mar!V458+Abr!V458+May!V458+Jun!V458+Jul!V458+Ago!V458+Set!V458+Oct!V458+Nov!V458+Dic!V458</f>
        <v>0</v>
      </c>
      <c r="AK458" s="13">
        <f>+Ene!W458+Feb!W458+Mar!W458+Abr!W458+May!W458+Jun!W458+Jul!W458+Ago!W458+Set!W458+Oct!W458+Nov!W458+Dic!W458</f>
        <v>0</v>
      </c>
      <c r="AL458" s="13">
        <f t="shared" si="124"/>
        <v>0</v>
      </c>
      <c r="AM458" s="56">
        <f t="shared" si="125"/>
        <v>47.755036228445633</v>
      </c>
      <c r="AN458" s="47">
        <f t="shared" si="126"/>
        <v>0</v>
      </c>
      <c r="AO458" s="62">
        <f t="shared" si="127"/>
        <v>40.755036228445633</v>
      </c>
      <c r="AP458" s="40">
        <f>+Ene!X458+Feb!W458+Mar!W458+Abr!W458+May!W458+Jun!W458+Jul!W458+Ago!W458+Set!W458+Oct!W458+Nov!W458+Dic!W458</f>
        <v>0</v>
      </c>
      <c r="AQ458" s="59">
        <f t="shared" si="128"/>
        <v>0</v>
      </c>
      <c r="AR458" s="8">
        <f>+Ene!Y458+Feb!Y458+Mar!Y458+Abr!Y458+May!Y458+Jun!Y458+Jul!Y458+Ago!Y458+Set!Y458+Oct!Y458+Nov!Y458+Dic!Y458</f>
        <v>0</v>
      </c>
      <c r="AS458" s="59">
        <f t="shared" si="129"/>
        <v>0</v>
      </c>
      <c r="AT458" s="13">
        <f>+Ene!AA458+Feb!AA458+Mar!AA458+Abr!AA458+May!AA458+Jun!AA458+Jul!AA458+Ago!AA458+Set!AA458+Oct!AA458+Nov!AA458+Dic!AA458</f>
        <v>0</v>
      </c>
      <c r="AU458" s="13">
        <f>+Ene!AB458+Feb!AB458+Mar!AB458+Abr!AB458+May!AB458+Jun!AB458+Jul!AB458+Ago!AB458+Set!AB458+Oct!AB458+Nov!AB458+Dic!AB458</f>
        <v>0</v>
      </c>
      <c r="AV458" s="13">
        <f>+Ene!AC458+Feb!AC458+Mar!AC458+Abr!AC458+May!AC458+Jun!AC458+Jul!AC458+Ago!AC458+Set!AC458+Oct!AC458+Nov!AC458+Dic!AC458</f>
        <v>0</v>
      </c>
      <c r="AW458" s="14">
        <f t="shared" si="130"/>
        <v>0</v>
      </c>
      <c r="AX458" s="56">
        <f t="shared" si="131"/>
        <v>47.755036228445633</v>
      </c>
      <c r="AY458" s="47">
        <f t="shared" si="132"/>
        <v>0</v>
      </c>
    </row>
    <row r="459" spans="1:51" x14ac:dyDescent="0.3">
      <c r="A459" s="79" t="s">
        <v>57</v>
      </c>
      <c r="B459" s="79" t="s">
        <v>136</v>
      </c>
      <c r="C459" s="80">
        <v>407</v>
      </c>
      <c r="D459" s="79" t="s">
        <v>268</v>
      </c>
      <c r="E459" s="79" t="s">
        <v>57</v>
      </c>
      <c r="F459" s="79" t="s">
        <v>136</v>
      </c>
      <c r="G459" s="81" t="s">
        <v>264</v>
      </c>
      <c r="H459" s="85">
        <v>32283</v>
      </c>
      <c r="I459" s="84" t="s">
        <v>502</v>
      </c>
      <c r="J459" s="54">
        <v>8</v>
      </c>
      <c r="K459" s="54">
        <v>8</v>
      </c>
      <c r="L459" s="54">
        <v>9.393221093746515</v>
      </c>
      <c r="M459" s="54">
        <v>9.5423198412663002</v>
      </c>
      <c r="N459" s="54">
        <v>18.935540935012817</v>
      </c>
      <c r="O459" s="54">
        <v>26.935540935012817</v>
      </c>
      <c r="P459" s="40">
        <f>+Ene!J459+Feb!J459+Mar!J459+Abr!J459+May!J459+Jun!J459+Jul!J459+Ago!J459+Set!J459+Oct!J459+Nov!J459+Dic!J459</f>
        <v>0</v>
      </c>
      <c r="Q459" s="8">
        <f>+Ene!K459+Feb!K459+Mar!K459+Abr!K459+May!K459+Jun!K459+Jul!K459+Ago!K459+Set!K459+Oct!K459+Nov!K459+Dic!K459</f>
        <v>0</v>
      </c>
      <c r="R459" s="42">
        <f>+Ene!L459+Feb!L459+Mar!L459+Abr!L459+May!L459+Jun!L459+Jul!L459+Ago!L459+Set!L459+Oct!L459+Nov!L459+Dic!L459</f>
        <v>1</v>
      </c>
      <c r="S459" s="54">
        <f t="shared" si="117"/>
        <v>8</v>
      </c>
      <c r="T459" s="51">
        <f t="shared" si="118"/>
        <v>12.5</v>
      </c>
      <c r="U459" s="14">
        <f>+Ene!M459+Feb!M459+Mar!M459+Abr!M459+May!M459+Jun!M459+Jul!M459+Ago!M459+Set!M459+Oct!M459+Nov!M459+Dic!M459</f>
        <v>0</v>
      </c>
      <c r="V459" s="13">
        <f>+Ene!N459+Feb!N459+Mar!N459+Abr!N459+May!N459+Jun!N459+Jul!N459+Ago!N459+Set!N459+Oct!N459+Nov!N459+Dic!N459</f>
        <v>0</v>
      </c>
      <c r="W459" s="13">
        <f>+Ene!O459+Feb!O459+Mar!O459+Abr!O459+May!O459+Jun!O459+Jul!O459+Ago!O459+Set!O459+Oct!O459+Nov!O459+Dic!O459</f>
        <v>0</v>
      </c>
      <c r="X459" s="13">
        <f t="shared" si="119"/>
        <v>0</v>
      </c>
      <c r="Y459" s="56">
        <f t="shared" si="120"/>
        <v>26.935540935012817</v>
      </c>
      <c r="Z459" s="47">
        <f t="shared" si="121"/>
        <v>0</v>
      </c>
      <c r="AA459" s="14">
        <f>+Ene!P459+Feb!P459+Mar!P459+Abr!P459+May!P459+Jun!P459+Jul!P459+Ago!P459+Set!P459+Oct!P459+Nov!P459+Dic!P459</f>
        <v>0</v>
      </c>
      <c r="AB459" s="13">
        <f>+Ene!Q459+Feb!Q459+Mar!Q459+Abr!Q459+May!Q459+Jun!Q459+Jul!Q459+Ago!Q459+Set!Q459+Oct!Q459+Nov!Q459+Dic!Q459</f>
        <v>0</v>
      </c>
      <c r="AC459" s="13">
        <f>+Ene!R459+Feb!R459+Mar!R459+Abr!R459+May!R459+Jun!R459+Jul!R459+Ago!R459+Set!R459+Oct!R459+Nov!R459+Dic!R459</f>
        <v>0</v>
      </c>
      <c r="AD459" s="13">
        <f>+Ene!S459+Feb!S459+Mar!S459+Abr!S459+May!S459+Jun!S459+Jul!S459+Ago!S459+Set!S459+Oct!S459+Nov!S459+Dic!S459</f>
        <v>0</v>
      </c>
      <c r="AE459" s="13">
        <f t="shared" si="122"/>
        <v>0</v>
      </c>
      <c r="AF459" s="56" t="s">
        <v>553</v>
      </c>
      <c r="AG459" s="47">
        <f t="shared" si="123"/>
        <v>0</v>
      </c>
      <c r="AH459" s="14">
        <f>+Ene!T459+Feb!T459+Mar!T459+Abr!T459+May!T459+Jun!T459+Jul!T459+Ago!T459+Set!T459+Oct!T459+Nov!T459+Dic!T459</f>
        <v>0</v>
      </c>
      <c r="AI459" s="13">
        <f>+Ene!U459+Feb!U459+Mar!U459+Abr!U459+May!U459+Jun!U459+Jul!U459+Ago!U459+Set!U459+Oct!U459+Nov!U459+Dic!U459</f>
        <v>0</v>
      </c>
      <c r="AJ459" s="13">
        <f>+Ene!V459+Feb!V459+Mar!V459+Abr!V459+May!V459+Jun!V459+Jul!V459+Ago!V459+Set!V459+Oct!V459+Nov!V459+Dic!V459</f>
        <v>0</v>
      </c>
      <c r="AK459" s="13">
        <f>+Ene!W459+Feb!W459+Mar!W459+Abr!W459+May!W459+Jun!W459+Jul!W459+Ago!W459+Set!W459+Oct!W459+Nov!W459+Dic!W459</f>
        <v>0</v>
      </c>
      <c r="AL459" s="13">
        <f t="shared" si="124"/>
        <v>0</v>
      </c>
      <c r="AM459" s="56">
        <f t="shared" si="125"/>
        <v>26.935540935012817</v>
      </c>
      <c r="AN459" s="47">
        <f t="shared" si="126"/>
        <v>0</v>
      </c>
      <c r="AO459" s="62">
        <f t="shared" si="127"/>
        <v>18.935540935012817</v>
      </c>
      <c r="AP459" s="40">
        <f>+Ene!X459+Feb!W459+Mar!W459+Abr!W459+May!W459+Jun!W459+Jul!W459+Ago!W459+Set!W459+Oct!W459+Nov!W459+Dic!W459</f>
        <v>0</v>
      </c>
      <c r="AQ459" s="59">
        <f t="shared" si="128"/>
        <v>0</v>
      </c>
      <c r="AR459" s="8">
        <f>+Ene!Y459+Feb!Y459+Mar!Y459+Abr!Y459+May!Y459+Jun!Y459+Jul!Y459+Ago!Y459+Set!Y459+Oct!Y459+Nov!Y459+Dic!Y459</f>
        <v>0</v>
      </c>
      <c r="AS459" s="59">
        <f t="shared" si="129"/>
        <v>0</v>
      </c>
      <c r="AT459" s="13">
        <f>+Ene!AA459+Feb!AA459+Mar!AA459+Abr!AA459+May!AA459+Jun!AA459+Jul!AA459+Ago!AA459+Set!AA459+Oct!AA459+Nov!AA459+Dic!AA459</f>
        <v>0</v>
      </c>
      <c r="AU459" s="13">
        <f>+Ene!AB459+Feb!AB459+Mar!AB459+Abr!AB459+May!AB459+Jun!AB459+Jul!AB459+Ago!AB459+Set!AB459+Oct!AB459+Nov!AB459+Dic!AB459</f>
        <v>0</v>
      </c>
      <c r="AV459" s="13">
        <f>+Ene!AC459+Feb!AC459+Mar!AC459+Abr!AC459+May!AC459+Jun!AC459+Jul!AC459+Ago!AC459+Set!AC459+Oct!AC459+Nov!AC459+Dic!AC459</f>
        <v>0</v>
      </c>
      <c r="AW459" s="14">
        <f t="shared" si="130"/>
        <v>0</v>
      </c>
      <c r="AX459" s="56">
        <f t="shared" si="131"/>
        <v>26.935540935012817</v>
      </c>
      <c r="AY459" s="47">
        <f t="shared" si="132"/>
        <v>0</v>
      </c>
    </row>
    <row r="460" spans="1:51" x14ac:dyDescent="0.3">
      <c r="A460" s="79" t="s">
        <v>4</v>
      </c>
      <c r="B460" s="79" t="s">
        <v>76</v>
      </c>
      <c r="C460" s="80">
        <v>400</v>
      </c>
      <c r="D460" s="79" t="s">
        <v>294</v>
      </c>
      <c r="E460" s="79" t="s">
        <v>262</v>
      </c>
      <c r="F460" s="79" t="s">
        <v>77</v>
      </c>
      <c r="G460" s="81" t="s">
        <v>265</v>
      </c>
      <c r="H460" s="85">
        <v>32416</v>
      </c>
      <c r="I460" s="84" t="s">
        <v>503</v>
      </c>
      <c r="J460" s="54">
        <v>25</v>
      </c>
      <c r="K460" s="54">
        <v>25</v>
      </c>
      <c r="L460" s="54">
        <v>34.691701557499684</v>
      </c>
      <c r="M460" s="54">
        <v>31.614316178936534</v>
      </c>
      <c r="N460" s="54">
        <v>66.306017736436218</v>
      </c>
      <c r="O460" s="54">
        <v>91.306017736436218</v>
      </c>
      <c r="P460" s="40">
        <f>+Ene!J460+Feb!J460+Mar!J460+Abr!J460+May!J460+Jun!J460+Jul!J460+Ago!J460+Set!J460+Oct!J460+Nov!J460+Dic!J460</f>
        <v>3</v>
      </c>
      <c r="Q460" s="8">
        <f>+Ene!K460+Feb!K460+Mar!K460+Abr!K460+May!K460+Jun!K460+Jul!K460+Ago!K460+Set!K460+Oct!K460+Nov!K460+Dic!K460</f>
        <v>3</v>
      </c>
      <c r="R460" s="42">
        <f>+Ene!L460+Feb!L460+Mar!L460+Abr!L460+May!L460+Jun!L460+Jul!L460+Ago!L460+Set!L460+Oct!L460+Nov!L460+Dic!L460</f>
        <v>3</v>
      </c>
      <c r="S460" s="54">
        <f t="shared" si="117"/>
        <v>25</v>
      </c>
      <c r="T460" s="51">
        <f t="shared" si="118"/>
        <v>12</v>
      </c>
      <c r="U460" s="14">
        <f>+Ene!M460+Feb!M460+Mar!M460+Abr!M460+May!M460+Jun!M460+Jul!M460+Ago!M460+Set!M460+Oct!M460+Nov!M460+Dic!M460</f>
        <v>2</v>
      </c>
      <c r="V460" s="13">
        <f>+Ene!N460+Feb!N460+Mar!N460+Abr!N460+May!N460+Jun!N460+Jul!N460+Ago!N460+Set!N460+Oct!N460+Nov!N460+Dic!N460</f>
        <v>2</v>
      </c>
      <c r="W460" s="13">
        <f>+Ene!O460+Feb!O460+Mar!O460+Abr!O460+May!O460+Jun!O460+Jul!O460+Ago!O460+Set!O460+Oct!O460+Nov!O460+Dic!O460</f>
        <v>4</v>
      </c>
      <c r="X460" s="13">
        <f t="shared" si="119"/>
        <v>8</v>
      </c>
      <c r="Y460" s="56">
        <f t="shared" si="120"/>
        <v>91.306017736436218</v>
      </c>
      <c r="Z460" s="47">
        <f t="shared" si="121"/>
        <v>8.7617445140284023</v>
      </c>
      <c r="AA460" s="14">
        <f>+Ene!P460+Feb!P460+Mar!P460+Abr!P460+May!P460+Jun!P460+Jul!P460+Ago!P460+Set!P460+Oct!P460+Nov!P460+Dic!P460</f>
        <v>5</v>
      </c>
      <c r="AB460" s="13">
        <f>+Ene!Q460+Feb!Q460+Mar!Q460+Abr!Q460+May!Q460+Jun!Q460+Jul!Q460+Ago!Q460+Set!Q460+Oct!Q460+Nov!Q460+Dic!Q460</f>
        <v>0</v>
      </c>
      <c r="AC460" s="13">
        <f>+Ene!R460+Feb!R460+Mar!R460+Abr!R460+May!R460+Jun!R460+Jul!R460+Ago!R460+Set!R460+Oct!R460+Nov!R460+Dic!R460</f>
        <v>5</v>
      </c>
      <c r="AD460" s="13">
        <f>+Ene!S460+Feb!S460+Mar!S460+Abr!S460+May!S460+Jun!S460+Jul!S460+Ago!S460+Set!S460+Oct!S460+Nov!S460+Dic!S460</f>
        <v>5</v>
      </c>
      <c r="AE460" s="13">
        <f t="shared" si="122"/>
        <v>15</v>
      </c>
      <c r="AF460" s="52">
        <v>0</v>
      </c>
      <c r="AG460" s="47">
        <f t="shared" si="123"/>
        <v>0</v>
      </c>
      <c r="AH460" s="14">
        <f>+Ene!T460+Feb!T460+Mar!T460+Abr!T460+May!T460+Jun!T460+Jul!T460+Ago!T460+Set!T460+Oct!T460+Nov!T460+Dic!T460</f>
        <v>3</v>
      </c>
      <c r="AI460" s="13">
        <f>+Ene!U460+Feb!U460+Mar!U460+Abr!U460+May!U460+Jun!U460+Jul!U460+Ago!U460+Set!U460+Oct!U460+Nov!U460+Dic!U460</f>
        <v>0</v>
      </c>
      <c r="AJ460" s="13">
        <f>+Ene!V460+Feb!V460+Mar!V460+Abr!V460+May!V460+Jun!V460+Jul!V460+Ago!V460+Set!V460+Oct!V460+Nov!V460+Dic!V460</f>
        <v>0</v>
      </c>
      <c r="AK460" s="13">
        <f>+Ene!W460+Feb!W460+Mar!W460+Abr!W460+May!W460+Jun!W460+Jul!W460+Ago!W460+Set!W460+Oct!W460+Nov!W460+Dic!W460</f>
        <v>2</v>
      </c>
      <c r="AL460" s="13">
        <f t="shared" si="124"/>
        <v>5</v>
      </c>
      <c r="AM460" s="56">
        <f t="shared" si="125"/>
        <v>91.306017736436218</v>
      </c>
      <c r="AN460" s="47">
        <f t="shared" si="126"/>
        <v>5.4760903212677512</v>
      </c>
      <c r="AO460" s="62">
        <f t="shared" si="127"/>
        <v>66.306017736436218</v>
      </c>
      <c r="AP460" s="40">
        <f>+Ene!X460+Feb!W460+Mar!W460+Abr!W460+May!W460+Jun!W460+Jul!W460+Ago!W460+Set!W460+Oct!W460+Nov!W460+Dic!W460</f>
        <v>0</v>
      </c>
      <c r="AQ460" s="59">
        <f t="shared" si="128"/>
        <v>0</v>
      </c>
      <c r="AR460" s="8">
        <f>+Ene!Y460+Feb!Y460+Mar!Y460+Abr!Y460+May!Y460+Jun!Y460+Jul!Y460+Ago!Y460+Set!Y460+Oct!Y460+Nov!Y460+Dic!Y460</f>
        <v>0</v>
      </c>
      <c r="AS460" s="59">
        <f t="shared" si="129"/>
        <v>0</v>
      </c>
      <c r="AT460" s="13">
        <f>+Ene!AA460+Feb!AA460+Mar!AA460+Abr!AA460+May!AA460+Jun!AA460+Jul!AA460+Ago!AA460+Set!AA460+Oct!AA460+Nov!AA460+Dic!AA460</f>
        <v>0</v>
      </c>
      <c r="AU460" s="13">
        <f>+Ene!AB460+Feb!AB460+Mar!AB460+Abr!AB460+May!AB460+Jun!AB460+Jul!AB460+Ago!AB460+Set!AB460+Oct!AB460+Nov!AB460+Dic!AB460</f>
        <v>0</v>
      </c>
      <c r="AV460" s="13">
        <f>+Ene!AC460+Feb!AC460+Mar!AC460+Abr!AC460+May!AC460+Jun!AC460+Jul!AC460+Ago!AC460+Set!AC460+Oct!AC460+Nov!AC460+Dic!AC460</f>
        <v>0</v>
      </c>
      <c r="AW460" s="14">
        <f t="shared" si="130"/>
        <v>0</v>
      </c>
      <c r="AX460" s="56">
        <f t="shared" si="131"/>
        <v>91.306017736436218</v>
      </c>
      <c r="AY460" s="47">
        <f t="shared" si="132"/>
        <v>0</v>
      </c>
    </row>
    <row r="461" spans="1:51" x14ac:dyDescent="0.3">
      <c r="A461" s="79" t="s">
        <v>21</v>
      </c>
      <c r="B461" s="79" t="s">
        <v>7</v>
      </c>
      <c r="C461" s="80">
        <v>401</v>
      </c>
      <c r="D461" s="79" t="s">
        <v>7</v>
      </c>
      <c r="E461" s="79" t="s">
        <v>21</v>
      </c>
      <c r="F461" s="79" t="s">
        <v>93</v>
      </c>
      <c r="G461" s="81" t="s">
        <v>264</v>
      </c>
      <c r="H461" s="85">
        <v>32291</v>
      </c>
      <c r="I461" s="84" t="s">
        <v>504</v>
      </c>
      <c r="J461" s="54">
        <v>30</v>
      </c>
      <c r="K461" s="54">
        <v>30</v>
      </c>
      <c r="L461" s="54">
        <v>27.506642253554539</v>
      </c>
      <c r="M461" s="54">
        <v>31.832283575686098</v>
      </c>
      <c r="N461" s="54">
        <v>59.338925829240637</v>
      </c>
      <c r="O461" s="54">
        <v>89.338925829240637</v>
      </c>
      <c r="P461" s="40">
        <f>+Ene!J461+Feb!J461+Mar!J461+Abr!J461+May!J461+Jun!J461+Jul!J461+Ago!J461+Set!J461+Oct!J461+Nov!J461+Dic!J461</f>
        <v>3</v>
      </c>
      <c r="Q461" s="8">
        <f>+Ene!K461+Feb!K461+Mar!K461+Abr!K461+May!K461+Jun!K461+Jul!K461+Ago!K461+Set!K461+Oct!K461+Nov!K461+Dic!K461</f>
        <v>4</v>
      </c>
      <c r="R461" s="42">
        <f>+Ene!L461+Feb!L461+Mar!L461+Abr!L461+May!L461+Jun!L461+Jul!L461+Ago!L461+Set!L461+Oct!L461+Nov!L461+Dic!L461</f>
        <v>4</v>
      </c>
      <c r="S461" s="54">
        <f t="shared" si="117"/>
        <v>30</v>
      </c>
      <c r="T461" s="51">
        <f t="shared" si="118"/>
        <v>13.333333333333334</v>
      </c>
      <c r="U461" s="14">
        <f>+Ene!M461+Feb!M461+Mar!M461+Abr!M461+May!M461+Jun!M461+Jul!M461+Ago!M461+Set!M461+Oct!M461+Nov!M461+Dic!M461</f>
        <v>4</v>
      </c>
      <c r="V461" s="13">
        <f>+Ene!N461+Feb!N461+Mar!N461+Abr!N461+May!N461+Jun!N461+Jul!N461+Ago!N461+Set!N461+Oct!N461+Nov!N461+Dic!N461</f>
        <v>3</v>
      </c>
      <c r="W461" s="13">
        <f>+Ene!O461+Feb!O461+Mar!O461+Abr!O461+May!O461+Jun!O461+Jul!O461+Ago!O461+Set!O461+Oct!O461+Nov!O461+Dic!O461</f>
        <v>3</v>
      </c>
      <c r="X461" s="13">
        <f t="shared" si="119"/>
        <v>10</v>
      </c>
      <c r="Y461" s="56">
        <f t="shared" si="120"/>
        <v>89.338925829240637</v>
      </c>
      <c r="Z461" s="47">
        <f t="shared" si="121"/>
        <v>11.193329119619881</v>
      </c>
      <c r="AA461" s="14">
        <f>+Ene!P461+Feb!P461+Mar!P461+Abr!P461+May!P461+Jun!P461+Jul!P461+Ago!P461+Set!P461+Oct!P461+Nov!P461+Dic!P461</f>
        <v>0</v>
      </c>
      <c r="AB461" s="13">
        <f>+Ene!Q461+Feb!Q461+Mar!Q461+Abr!Q461+May!Q461+Jun!Q461+Jul!Q461+Ago!Q461+Set!Q461+Oct!Q461+Nov!Q461+Dic!Q461</f>
        <v>4</v>
      </c>
      <c r="AC461" s="13">
        <f>+Ene!R461+Feb!R461+Mar!R461+Abr!R461+May!R461+Jun!R461+Jul!R461+Ago!R461+Set!R461+Oct!R461+Nov!R461+Dic!R461</f>
        <v>11</v>
      </c>
      <c r="AD461" s="13">
        <f>+Ene!S461+Feb!S461+Mar!S461+Abr!S461+May!S461+Jun!S461+Jul!S461+Ago!S461+Set!S461+Oct!S461+Nov!S461+Dic!S461</f>
        <v>9</v>
      </c>
      <c r="AE461" s="13">
        <f t="shared" si="122"/>
        <v>24</v>
      </c>
      <c r="AF461" s="52">
        <v>0</v>
      </c>
      <c r="AG461" s="47">
        <f t="shared" si="123"/>
        <v>0</v>
      </c>
      <c r="AH461" s="14">
        <f>+Ene!T461+Feb!T461+Mar!T461+Abr!T461+May!T461+Jun!T461+Jul!T461+Ago!T461+Set!T461+Oct!T461+Nov!T461+Dic!T461</f>
        <v>2</v>
      </c>
      <c r="AI461" s="13">
        <f>+Ene!U461+Feb!U461+Mar!U461+Abr!U461+May!U461+Jun!U461+Jul!U461+Ago!U461+Set!U461+Oct!U461+Nov!U461+Dic!U461</f>
        <v>9</v>
      </c>
      <c r="AJ461" s="13">
        <f>+Ene!V461+Feb!V461+Mar!V461+Abr!V461+May!V461+Jun!V461+Jul!V461+Ago!V461+Set!V461+Oct!V461+Nov!V461+Dic!V461</f>
        <v>0</v>
      </c>
      <c r="AK461" s="13">
        <f>+Ene!W461+Feb!W461+Mar!W461+Abr!W461+May!W461+Jun!W461+Jul!W461+Ago!W461+Set!W461+Oct!W461+Nov!W461+Dic!W461</f>
        <v>0</v>
      </c>
      <c r="AL461" s="13">
        <f t="shared" si="124"/>
        <v>11</v>
      </c>
      <c r="AM461" s="56">
        <f t="shared" si="125"/>
        <v>89.338925829240637</v>
      </c>
      <c r="AN461" s="47">
        <f t="shared" si="126"/>
        <v>12.312662031581869</v>
      </c>
      <c r="AO461" s="62">
        <f t="shared" si="127"/>
        <v>59.338925829240637</v>
      </c>
      <c r="AP461" s="40">
        <f>+Ene!X461+Feb!W461+Mar!W461+Abr!W461+May!W461+Jun!W461+Jul!W461+Ago!W461+Set!W461+Oct!W461+Nov!W461+Dic!W461</f>
        <v>0</v>
      </c>
      <c r="AQ461" s="59">
        <f t="shared" si="128"/>
        <v>0</v>
      </c>
      <c r="AR461" s="8">
        <f>+Ene!Y461+Feb!Y461+Mar!Y461+Abr!Y461+May!Y461+Jun!Y461+Jul!Y461+Ago!Y461+Set!Y461+Oct!Y461+Nov!Y461+Dic!Y461</f>
        <v>0</v>
      </c>
      <c r="AS461" s="59">
        <f t="shared" si="129"/>
        <v>0</v>
      </c>
      <c r="AT461" s="13">
        <f>+Ene!AA461+Feb!AA461+Mar!AA461+Abr!AA461+May!AA461+Jun!AA461+Jul!AA461+Ago!AA461+Set!AA461+Oct!AA461+Nov!AA461+Dic!AA461</f>
        <v>0</v>
      </c>
      <c r="AU461" s="13">
        <f>+Ene!AB461+Feb!AB461+Mar!AB461+Abr!AB461+May!AB461+Jun!AB461+Jul!AB461+Ago!AB461+Set!AB461+Oct!AB461+Nov!AB461+Dic!AB461</f>
        <v>0</v>
      </c>
      <c r="AV461" s="13">
        <f>+Ene!AC461+Feb!AC461+Mar!AC461+Abr!AC461+May!AC461+Jun!AC461+Jul!AC461+Ago!AC461+Set!AC461+Oct!AC461+Nov!AC461+Dic!AC461</f>
        <v>0</v>
      </c>
      <c r="AW461" s="14">
        <f t="shared" si="130"/>
        <v>0</v>
      </c>
      <c r="AX461" s="56">
        <f t="shared" si="131"/>
        <v>89.338925829240637</v>
      </c>
      <c r="AY461" s="47">
        <f t="shared" si="132"/>
        <v>0</v>
      </c>
    </row>
    <row r="462" spans="1:51" x14ac:dyDescent="0.3">
      <c r="A462" s="79" t="s">
        <v>51</v>
      </c>
      <c r="B462" s="79" t="s">
        <v>52</v>
      </c>
      <c r="C462" s="80">
        <v>406</v>
      </c>
      <c r="D462" s="79" t="s">
        <v>260</v>
      </c>
      <c r="E462" s="79" t="s">
        <v>51</v>
      </c>
      <c r="F462" s="79" t="s">
        <v>52</v>
      </c>
      <c r="G462" s="81" t="s">
        <v>264</v>
      </c>
      <c r="H462" s="85">
        <v>32367</v>
      </c>
      <c r="I462" s="84" t="s">
        <v>527</v>
      </c>
      <c r="J462" s="54">
        <v>3</v>
      </c>
      <c r="K462" s="54">
        <v>3</v>
      </c>
      <c r="L462" s="54">
        <v>9.0908812312224523</v>
      </c>
      <c r="M462" s="54">
        <v>11.09622267928623</v>
      </c>
      <c r="N462" s="54">
        <v>20.187103910508682</v>
      </c>
      <c r="O462" s="54">
        <v>23.187103910508682</v>
      </c>
      <c r="P462" s="40">
        <f>+Ene!J462+Feb!J462+Mar!J462+Abr!J462+May!J462+Jun!J462+Jul!J462+Ago!J462+Set!J462+Oct!J462+Nov!J462+Dic!J462</f>
        <v>0</v>
      </c>
      <c r="Q462" s="8">
        <f>+Ene!K462+Feb!K462+Mar!K462+Abr!K462+May!K462+Jun!K462+Jul!K462+Ago!K462+Set!K462+Oct!K462+Nov!K462+Dic!K462</f>
        <v>0</v>
      </c>
      <c r="R462" s="42">
        <f>+Ene!L462+Feb!L462+Mar!L462+Abr!L462+May!L462+Jun!L462+Jul!L462+Ago!L462+Set!L462+Oct!L462+Nov!L462+Dic!L462</f>
        <v>0</v>
      </c>
      <c r="S462" s="54">
        <f t="shared" si="117"/>
        <v>3</v>
      </c>
      <c r="T462" s="51">
        <f t="shared" si="118"/>
        <v>0</v>
      </c>
      <c r="U462" s="14">
        <f>+Ene!M462+Feb!M462+Mar!M462+Abr!M462+May!M462+Jun!M462+Jul!M462+Ago!M462+Set!M462+Oct!M462+Nov!M462+Dic!M462</f>
        <v>0</v>
      </c>
      <c r="V462" s="13">
        <f>+Ene!N462+Feb!N462+Mar!N462+Abr!N462+May!N462+Jun!N462+Jul!N462+Ago!N462+Set!N462+Oct!N462+Nov!N462+Dic!N462</f>
        <v>0</v>
      </c>
      <c r="W462" s="13">
        <f>+Ene!O462+Feb!O462+Mar!O462+Abr!O462+May!O462+Jun!O462+Jul!O462+Ago!O462+Set!O462+Oct!O462+Nov!O462+Dic!O462</f>
        <v>0</v>
      </c>
      <c r="X462" s="13">
        <f t="shared" si="119"/>
        <v>0</v>
      </c>
      <c r="Y462" s="56">
        <f t="shared" si="120"/>
        <v>23.187103910508682</v>
      </c>
      <c r="Z462" s="47">
        <f t="shared" si="121"/>
        <v>0</v>
      </c>
      <c r="AA462" s="14">
        <f>+Ene!P462+Feb!P462+Mar!P462+Abr!P462+May!P462+Jun!P462+Jul!P462+Ago!P462+Set!P462+Oct!P462+Nov!P462+Dic!P462</f>
        <v>0</v>
      </c>
      <c r="AB462" s="13">
        <f>+Ene!Q462+Feb!Q462+Mar!Q462+Abr!Q462+May!Q462+Jun!Q462+Jul!Q462+Ago!Q462+Set!Q462+Oct!Q462+Nov!Q462+Dic!Q462</f>
        <v>1</v>
      </c>
      <c r="AC462" s="13">
        <f>+Ene!R462+Feb!R462+Mar!R462+Abr!R462+May!R462+Jun!R462+Jul!R462+Ago!R462+Set!R462+Oct!R462+Nov!R462+Dic!R462</f>
        <v>0</v>
      </c>
      <c r="AD462" s="13">
        <f>+Ene!S462+Feb!S462+Mar!S462+Abr!S462+May!S462+Jun!S462+Jul!S462+Ago!S462+Set!S462+Oct!S462+Nov!S462+Dic!S462</f>
        <v>0</v>
      </c>
      <c r="AE462" s="13">
        <f t="shared" si="122"/>
        <v>1</v>
      </c>
      <c r="AF462" s="52">
        <v>0</v>
      </c>
      <c r="AG462" s="47">
        <f t="shared" si="123"/>
        <v>0</v>
      </c>
      <c r="AH462" s="14">
        <f>+Ene!T462+Feb!T462+Mar!T462+Abr!T462+May!T462+Jun!T462+Jul!T462+Ago!T462+Set!T462+Oct!T462+Nov!T462+Dic!T462</f>
        <v>0</v>
      </c>
      <c r="AI462" s="13">
        <f>+Ene!U462+Feb!U462+Mar!U462+Abr!U462+May!U462+Jun!U462+Jul!U462+Ago!U462+Set!U462+Oct!U462+Nov!U462+Dic!U462</f>
        <v>0</v>
      </c>
      <c r="AJ462" s="13">
        <f>+Ene!V462+Feb!V462+Mar!V462+Abr!V462+May!V462+Jun!V462+Jul!V462+Ago!V462+Set!V462+Oct!V462+Nov!V462+Dic!V462</f>
        <v>0</v>
      </c>
      <c r="AK462" s="13">
        <f>+Ene!W462+Feb!W462+Mar!W462+Abr!W462+May!W462+Jun!W462+Jul!W462+Ago!W462+Set!W462+Oct!W462+Nov!W462+Dic!W462</f>
        <v>0</v>
      </c>
      <c r="AL462" s="13">
        <f t="shared" si="124"/>
        <v>0</v>
      </c>
      <c r="AM462" s="56">
        <f t="shared" si="125"/>
        <v>23.187103910508682</v>
      </c>
      <c r="AN462" s="47">
        <f t="shared" si="126"/>
        <v>0</v>
      </c>
      <c r="AO462" s="62">
        <f t="shared" si="127"/>
        <v>20.187103910508682</v>
      </c>
      <c r="AP462" s="40">
        <f>+Ene!X462+Feb!W462+Mar!W462+Abr!W462+May!W462+Jun!W462+Jul!W462+Ago!W462+Set!W462+Oct!W462+Nov!W462+Dic!W462</f>
        <v>0</v>
      </c>
      <c r="AQ462" s="59">
        <f t="shared" si="128"/>
        <v>0</v>
      </c>
      <c r="AR462" s="8">
        <f>+Ene!Y462+Feb!Y462+Mar!Y462+Abr!Y462+May!Y462+Jun!Y462+Jul!Y462+Ago!Y462+Set!Y462+Oct!Y462+Nov!Y462+Dic!Y462</f>
        <v>0</v>
      </c>
      <c r="AS462" s="59">
        <f t="shared" si="129"/>
        <v>0</v>
      </c>
      <c r="AT462" s="13">
        <f>+Ene!AA462+Feb!AA462+Mar!AA462+Abr!AA462+May!AA462+Jun!AA462+Jul!AA462+Ago!AA462+Set!AA462+Oct!AA462+Nov!AA462+Dic!AA462</f>
        <v>0</v>
      </c>
      <c r="AU462" s="13">
        <f>+Ene!AB462+Feb!AB462+Mar!AB462+Abr!AB462+May!AB462+Jun!AB462+Jul!AB462+Ago!AB462+Set!AB462+Oct!AB462+Nov!AB462+Dic!AB462</f>
        <v>0</v>
      </c>
      <c r="AV462" s="13">
        <f>+Ene!AC462+Feb!AC462+Mar!AC462+Abr!AC462+May!AC462+Jun!AC462+Jul!AC462+Ago!AC462+Set!AC462+Oct!AC462+Nov!AC462+Dic!AC462</f>
        <v>0</v>
      </c>
      <c r="AW462" s="14">
        <f t="shared" si="130"/>
        <v>0</v>
      </c>
      <c r="AX462" s="56">
        <f t="shared" si="131"/>
        <v>23.187103910508682</v>
      </c>
      <c r="AY462" s="47">
        <f t="shared" si="132"/>
        <v>0</v>
      </c>
    </row>
    <row r="463" spans="1:51" x14ac:dyDescent="0.3">
      <c r="A463" s="79" t="s">
        <v>51</v>
      </c>
      <c r="B463" s="79" t="s">
        <v>52</v>
      </c>
      <c r="C463" s="80">
        <v>406</v>
      </c>
      <c r="D463" s="79" t="s">
        <v>260</v>
      </c>
      <c r="E463" s="79" t="s">
        <v>51</v>
      </c>
      <c r="F463" s="79" t="s">
        <v>52</v>
      </c>
      <c r="G463" s="81" t="s">
        <v>264</v>
      </c>
      <c r="H463" s="85">
        <v>32534</v>
      </c>
      <c r="I463" s="84" t="s">
        <v>528</v>
      </c>
      <c r="J463" s="54">
        <v>4</v>
      </c>
      <c r="K463" s="54">
        <v>4</v>
      </c>
      <c r="L463" s="54">
        <v>3.978213121713281</v>
      </c>
      <c r="M463" s="54">
        <v>4.8557601338559158</v>
      </c>
      <c r="N463" s="54">
        <v>8.8339732555691963</v>
      </c>
      <c r="O463" s="54">
        <v>12.833973255569198</v>
      </c>
      <c r="P463" s="40">
        <f>+Ene!J463+Feb!J463+Mar!J463+Abr!J463+May!J463+Jun!J463+Jul!J463+Ago!J463+Set!J463+Oct!J463+Nov!J463+Dic!J463</f>
        <v>0</v>
      </c>
      <c r="Q463" s="8">
        <f>+Ene!K463+Feb!K463+Mar!K463+Abr!K463+May!K463+Jun!K463+Jul!K463+Ago!K463+Set!K463+Oct!K463+Nov!K463+Dic!K463</f>
        <v>0</v>
      </c>
      <c r="R463" s="42">
        <f>+Ene!L463+Feb!L463+Mar!L463+Abr!L463+May!L463+Jun!L463+Jul!L463+Ago!L463+Set!L463+Oct!L463+Nov!L463+Dic!L463</f>
        <v>0</v>
      </c>
      <c r="S463" s="54">
        <f t="shared" si="117"/>
        <v>4</v>
      </c>
      <c r="T463" s="51">
        <f t="shared" si="118"/>
        <v>0</v>
      </c>
      <c r="U463" s="14">
        <f>+Ene!M463+Feb!M463+Mar!M463+Abr!M463+May!M463+Jun!M463+Jul!M463+Ago!M463+Set!M463+Oct!M463+Nov!M463+Dic!M463</f>
        <v>0</v>
      </c>
      <c r="V463" s="13">
        <f>+Ene!N463+Feb!N463+Mar!N463+Abr!N463+May!N463+Jun!N463+Jul!N463+Ago!N463+Set!N463+Oct!N463+Nov!N463+Dic!N463</f>
        <v>0</v>
      </c>
      <c r="W463" s="13">
        <f>+Ene!O463+Feb!O463+Mar!O463+Abr!O463+May!O463+Jun!O463+Jul!O463+Ago!O463+Set!O463+Oct!O463+Nov!O463+Dic!O463</f>
        <v>0</v>
      </c>
      <c r="X463" s="13">
        <f t="shared" si="119"/>
        <v>0</v>
      </c>
      <c r="Y463" s="56">
        <f t="shared" si="120"/>
        <v>12.833973255569198</v>
      </c>
      <c r="Z463" s="47">
        <f t="shared" si="121"/>
        <v>0</v>
      </c>
      <c r="AA463" s="14">
        <f>+Ene!P463+Feb!P463+Mar!P463+Abr!P463+May!P463+Jun!P463+Jul!P463+Ago!P463+Set!P463+Oct!P463+Nov!P463+Dic!P463</f>
        <v>0</v>
      </c>
      <c r="AB463" s="13">
        <f>+Ene!Q463+Feb!Q463+Mar!Q463+Abr!Q463+May!Q463+Jun!Q463+Jul!Q463+Ago!Q463+Set!Q463+Oct!Q463+Nov!Q463+Dic!Q463</f>
        <v>0</v>
      </c>
      <c r="AC463" s="13">
        <f>+Ene!R463+Feb!R463+Mar!R463+Abr!R463+May!R463+Jun!R463+Jul!R463+Ago!R463+Set!R463+Oct!R463+Nov!R463+Dic!R463</f>
        <v>0</v>
      </c>
      <c r="AD463" s="13">
        <f>+Ene!S463+Feb!S463+Mar!S463+Abr!S463+May!S463+Jun!S463+Jul!S463+Ago!S463+Set!S463+Oct!S463+Nov!S463+Dic!S463</f>
        <v>0</v>
      </c>
      <c r="AE463" s="13">
        <f t="shared" si="122"/>
        <v>0</v>
      </c>
      <c r="AF463" s="52">
        <v>62</v>
      </c>
      <c r="AG463" s="47">
        <f t="shared" si="123"/>
        <v>0</v>
      </c>
      <c r="AH463" s="14">
        <f>+Ene!T463+Feb!T463+Mar!T463+Abr!T463+May!T463+Jun!T463+Jul!T463+Ago!T463+Set!T463+Oct!T463+Nov!T463+Dic!T463</f>
        <v>0</v>
      </c>
      <c r="AI463" s="13">
        <f>+Ene!U463+Feb!U463+Mar!U463+Abr!U463+May!U463+Jun!U463+Jul!U463+Ago!U463+Set!U463+Oct!U463+Nov!U463+Dic!U463</f>
        <v>0</v>
      </c>
      <c r="AJ463" s="13">
        <f>+Ene!V463+Feb!V463+Mar!V463+Abr!V463+May!V463+Jun!V463+Jul!V463+Ago!V463+Set!V463+Oct!V463+Nov!V463+Dic!V463</f>
        <v>0</v>
      </c>
      <c r="AK463" s="13">
        <f>+Ene!W463+Feb!W463+Mar!W463+Abr!W463+May!W463+Jun!W463+Jul!W463+Ago!W463+Set!W463+Oct!W463+Nov!W463+Dic!W463</f>
        <v>0</v>
      </c>
      <c r="AL463" s="13">
        <f t="shared" si="124"/>
        <v>0</v>
      </c>
      <c r="AM463" s="56">
        <f t="shared" si="125"/>
        <v>12.833973255569198</v>
      </c>
      <c r="AN463" s="47">
        <f t="shared" si="126"/>
        <v>0</v>
      </c>
      <c r="AO463" s="62">
        <f t="shared" si="127"/>
        <v>8.8339732555691963</v>
      </c>
      <c r="AP463" s="40">
        <f>+Ene!X463+Feb!W463+Mar!W463+Abr!W463+May!W463+Jun!W463+Jul!W463+Ago!W463+Set!W463+Oct!W463+Nov!W463+Dic!W463</f>
        <v>0</v>
      </c>
      <c r="AQ463" s="59">
        <f t="shared" si="128"/>
        <v>0</v>
      </c>
      <c r="AR463" s="8">
        <f>+Ene!Y463+Feb!Y463+Mar!Y463+Abr!Y463+May!Y463+Jun!Y463+Jul!Y463+Ago!Y463+Set!Y463+Oct!Y463+Nov!Y463+Dic!Y463</f>
        <v>0</v>
      </c>
      <c r="AS463" s="59">
        <f t="shared" si="129"/>
        <v>0</v>
      </c>
      <c r="AT463" s="13">
        <f>+Ene!AA463+Feb!AA463+Mar!AA463+Abr!AA463+May!AA463+Jun!AA463+Jul!AA463+Ago!AA463+Set!AA463+Oct!AA463+Nov!AA463+Dic!AA463</f>
        <v>0</v>
      </c>
      <c r="AU463" s="13">
        <f>+Ene!AB463+Feb!AB463+Mar!AB463+Abr!AB463+May!AB463+Jun!AB463+Jul!AB463+Ago!AB463+Set!AB463+Oct!AB463+Nov!AB463+Dic!AB463</f>
        <v>0</v>
      </c>
      <c r="AV463" s="13">
        <f>+Ene!AC463+Feb!AC463+Mar!AC463+Abr!AC463+May!AC463+Jun!AC463+Jul!AC463+Ago!AC463+Set!AC463+Oct!AC463+Nov!AC463+Dic!AC463</f>
        <v>0</v>
      </c>
      <c r="AW463" s="14">
        <f t="shared" si="130"/>
        <v>0</v>
      </c>
      <c r="AX463" s="56">
        <f t="shared" si="131"/>
        <v>12.833973255569198</v>
      </c>
      <c r="AY463" s="47">
        <f t="shared" si="132"/>
        <v>0</v>
      </c>
    </row>
    <row r="464" spans="1:51" x14ac:dyDescent="0.3">
      <c r="A464" s="79" t="s">
        <v>51</v>
      </c>
      <c r="B464" s="79" t="s">
        <v>52</v>
      </c>
      <c r="C464" s="80">
        <v>406</v>
      </c>
      <c r="D464" s="79" t="s">
        <v>260</v>
      </c>
      <c r="E464" s="79" t="s">
        <v>51</v>
      </c>
      <c r="F464" s="79" t="s">
        <v>52</v>
      </c>
      <c r="G464" s="81" t="s">
        <v>264</v>
      </c>
      <c r="H464" s="85">
        <v>32646</v>
      </c>
      <c r="I464" s="84" t="s">
        <v>529</v>
      </c>
      <c r="J464" s="54">
        <v>4</v>
      </c>
      <c r="K464" s="54">
        <v>4</v>
      </c>
      <c r="L464" s="54">
        <v>3.978213121713281</v>
      </c>
      <c r="M464" s="54">
        <v>4.8557601338559158</v>
      </c>
      <c r="N464" s="54">
        <v>8.8339732555691963</v>
      </c>
      <c r="O464" s="54">
        <v>12.833973255569198</v>
      </c>
      <c r="P464" s="40">
        <f>+Ene!J464+Feb!J464+Mar!J464+Abr!J464+May!J464+Jun!J464+Jul!J464+Ago!J464+Set!J464+Oct!J464+Nov!J464+Dic!J464</f>
        <v>0</v>
      </c>
      <c r="Q464" s="8">
        <f>+Ene!K464+Feb!K464+Mar!K464+Abr!K464+May!K464+Jun!K464+Jul!K464+Ago!K464+Set!K464+Oct!K464+Nov!K464+Dic!K464</f>
        <v>0</v>
      </c>
      <c r="R464" s="42">
        <f>+Ene!L464+Feb!L464+Mar!L464+Abr!L464+May!L464+Jun!L464+Jul!L464+Ago!L464+Set!L464+Oct!L464+Nov!L464+Dic!L464</f>
        <v>0</v>
      </c>
      <c r="S464" s="54">
        <f t="shared" si="117"/>
        <v>4</v>
      </c>
      <c r="T464" s="51">
        <f t="shared" si="118"/>
        <v>0</v>
      </c>
      <c r="U464" s="14">
        <f>+Ene!M464+Feb!M464+Mar!M464+Abr!M464+May!M464+Jun!M464+Jul!M464+Ago!M464+Set!M464+Oct!M464+Nov!M464+Dic!M464</f>
        <v>0</v>
      </c>
      <c r="V464" s="13">
        <f>+Ene!N464+Feb!N464+Mar!N464+Abr!N464+May!N464+Jun!N464+Jul!N464+Ago!N464+Set!N464+Oct!N464+Nov!N464+Dic!N464</f>
        <v>0</v>
      </c>
      <c r="W464" s="13">
        <f>+Ene!O464+Feb!O464+Mar!O464+Abr!O464+May!O464+Jun!O464+Jul!O464+Ago!O464+Set!O464+Oct!O464+Nov!O464+Dic!O464</f>
        <v>0</v>
      </c>
      <c r="X464" s="13">
        <f t="shared" si="119"/>
        <v>0</v>
      </c>
      <c r="Y464" s="56">
        <f t="shared" si="120"/>
        <v>12.833973255569198</v>
      </c>
      <c r="Z464" s="47">
        <f t="shared" si="121"/>
        <v>0</v>
      </c>
      <c r="AA464" s="14">
        <f>+Ene!P464+Feb!P464+Mar!P464+Abr!P464+May!P464+Jun!P464+Jul!P464+Ago!P464+Set!P464+Oct!P464+Nov!P464+Dic!P464</f>
        <v>0</v>
      </c>
      <c r="AB464" s="13">
        <f>+Ene!Q464+Feb!Q464+Mar!Q464+Abr!Q464+May!Q464+Jun!Q464+Jul!Q464+Ago!Q464+Set!Q464+Oct!Q464+Nov!Q464+Dic!Q464</f>
        <v>0</v>
      </c>
      <c r="AC464" s="13">
        <f>+Ene!R464+Feb!R464+Mar!R464+Abr!R464+May!R464+Jun!R464+Jul!R464+Ago!R464+Set!R464+Oct!R464+Nov!R464+Dic!R464</f>
        <v>0</v>
      </c>
      <c r="AD464" s="13">
        <f>+Ene!S464+Feb!S464+Mar!S464+Abr!S464+May!S464+Jun!S464+Jul!S464+Ago!S464+Set!S464+Oct!S464+Nov!S464+Dic!S464</f>
        <v>0</v>
      </c>
      <c r="AE464" s="13">
        <f t="shared" si="122"/>
        <v>0</v>
      </c>
      <c r="AF464" s="52">
        <v>0</v>
      </c>
      <c r="AG464" s="47">
        <f t="shared" si="123"/>
        <v>0</v>
      </c>
      <c r="AH464" s="14">
        <f>+Ene!T464+Feb!T464+Mar!T464+Abr!T464+May!T464+Jun!T464+Jul!T464+Ago!T464+Set!T464+Oct!T464+Nov!T464+Dic!T464</f>
        <v>0</v>
      </c>
      <c r="AI464" s="13">
        <f>+Ene!U464+Feb!U464+Mar!U464+Abr!U464+May!U464+Jun!U464+Jul!U464+Ago!U464+Set!U464+Oct!U464+Nov!U464+Dic!U464</f>
        <v>0</v>
      </c>
      <c r="AJ464" s="13">
        <f>+Ene!V464+Feb!V464+Mar!V464+Abr!V464+May!V464+Jun!V464+Jul!V464+Ago!V464+Set!V464+Oct!V464+Nov!V464+Dic!V464</f>
        <v>0</v>
      </c>
      <c r="AK464" s="13">
        <f>+Ene!W464+Feb!W464+Mar!W464+Abr!W464+May!W464+Jun!W464+Jul!W464+Ago!W464+Set!W464+Oct!W464+Nov!W464+Dic!W464</f>
        <v>0</v>
      </c>
      <c r="AL464" s="13">
        <f t="shared" si="124"/>
        <v>0</v>
      </c>
      <c r="AM464" s="56">
        <f t="shared" si="125"/>
        <v>12.833973255569198</v>
      </c>
      <c r="AN464" s="47">
        <f t="shared" si="126"/>
        <v>0</v>
      </c>
      <c r="AO464" s="62">
        <f t="shared" si="127"/>
        <v>8.8339732555691963</v>
      </c>
      <c r="AP464" s="40">
        <f>+Ene!X464+Feb!W464+Mar!W464+Abr!W464+May!W464+Jun!W464+Jul!W464+Ago!W464+Set!W464+Oct!W464+Nov!W464+Dic!W464</f>
        <v>0</v>
      </c>
      <c r="AQ464" s="59">
        <f t="shared" si="128"/>
        <v>0</v>
      </c>
      <c r="AR464" s="8">
        <f>+Ene!Y464+Feb!Y464+Mar!Y464+Abr!Y464+May!Y464+Jun!Y464+Jul!Y464+Ago!Y464+Set!Y464+Oct!Y464+Nov!Y464+Dic!Y464</f>
        <v>0</v>
      </c>
      <c r="AS464" s="59">
        <f t="shared" si="129"/>
        <v>0</v>
      </c>
      <c r="AT464" s="13">
        <f>+Ene!AA464+Feb!AA464+Mar!AA464+Abr!AA464+May!AA464+Jun!AA464+Jul!AA464+Ago!AA464+Set!AA464+Oct!AA464+Nov!AA464+Dic!AA464</f>
        <v>0</v>
      </c>
      <c r="AU464" s="13">
        <f>+Ene!AB464+Feb!AB464+Mar!AB464+Abr!AB464+May!AB464+Jun!AB464+Jul!AB464+Ago!AB464+Set!AB464+Oct!AB464+Nov!AB464+Dic!AB464</f>
        <v>0</v>
      </c>
      <c r="AV464" s="13">
        <f>+Ene!AC464+Feb!AC464+Mar!AC464+Abr!AC464+May!AC464+Jun!AC464+Jul!AC464+Ago!AC464+Set!AC464+Oct!AC464+Nov!AC464+Dic!AC464</f>
        <v>0</v>
      </c>
      <c r="AW464" s="14">
        <f t="shared" si="130"/>
        <v>0</v>
      </c>
      <c r="AX464" s="56">
        <f t="shared" si="131"/>
        <v>12.833973255569198</v>
      </c>
      <c r="AY464" s="47">
        <f t="shared" si="132"/>
        <v>0</v>
      </c>
    </row>
    <row r="465" spans="1:51" x14ac:dyDescent="0.3">
      <c r="A465" s="79" t="s">
        <v>51</v>
      </c>
      <c r="B465" s="79" t="s">
        <v>52</v>
      </c>
      <c r="C465" s="80">
        <v>406</v>
      </c>
      <c r="D465" s="79" t="s">
        <v>260</v>
      </c>
      <c r="E465" s="79" t="s">
        <v>51</v>
      </c>
      <c r="F465" s="79" t="s">
        <v>52</v>
      </c>
      <c r="G465" s="81" t="s">
        <v>264</v>
      </c>
      <c r="H465" s="85">
        <v>32517</v>
      </c>
      <c r="I465" s="84" t="s">
        <v>530</v>
      </c>
      <c r="J465" s="54">
        <v>4</v>
      </c>
      <c r="K465" s="54">
        <v>4</v>
      </c>
      <c r="L465" s="54">
        <v>3.978213121713281</v>
      </c>
      <c r="M465" s="54">
        <v>4.8557601338559158</v>
      </c>
      <c r="N465" s="54">
        <v>8.8339732555691963</v>
      </c>
      <c r="O465" s="54">
        <v>12.833973255569198</v>
      </c>
      <c r="P465" s="40">
        <f>+Ene!J465+Feb!J465+Mar!J465+Abr!J465+May!J465+Jun!J465+Jul!J465+Ago!J465+Set!J465+Oct!J465+Nov!J465+Dic!J465</f>
        <v>0</v>
      </c>
      <c r="Q465" s="8">
        <f>+Ene!K465+Feb!K465+Mar!K465+Abr!K465+May!K465+Jun!K465+Jul!K465+Ago!K465+Set!K465+Oct!K465+Nov!K465+Dic!K465</f>
        <v>0</v>
      </c>
      <c r="R465" s="42">
        <f>+Ene!L465+Feb!L465+Mar!L465+Abr!L465+May!L465+Jun!L465+Jul!L465+Ago!L465+Set!L465+Oct!L465+Nov!L465+Dic!L465</f>
        <v>0</v>
      </c>
      <c r="S465" s="54">
        <f t="shared" si="117"/>
        <v>4</v>
      </c>
      <c r="T465" s="51">
        <f t="shared" si="118"/>
        <v>0</v>
      </c>
      <c r="U465" s="14">
        <f>+Ene!M465+Feb!M465+Mar!M465+Abr!M465+May!M465+Jun!M465+Jul!M465+Ago!M465+Set!M465+Oct!M465+Nov!M465+Dic!M465</f>
        <v>0</v>
      </c>
      <c r="V465" s="13">
        <f>+Ene!N465+Feb!N465+Mar!N465+Abr!N465+May!N465+Jun!N465+Jul!N465+Ago!N465+Set!N465+Oct!N465+Nov!N465+Dic!N465</f>
        <v>0</v>
      </c>
      <c r="W465" s="13">
        <f>+Ene!O465+Feb!O465+Mar!O465+Abr!O465+May!O465+Jun!O465+Jul!O465+Ago!O465+Set!O465+Oct!O465+Nov!O465+Dic!O465</f>
        <v>0</v>
      </c>
      <c r="X465" s="13">
        <f t="shared" si="119"/>
        <v>0</v>
      </c>
      <c r="Y465" s="56">
        <f t="shared" si="120"/>
        <v>12.833973255569198</v>
      </c>
      <c r="Z465" s="47">
        <f t="shared" si="121"/>
        <v>0</v>
      </c>
      <c r="AA465" s="14">
        <f>+Ene!P465+Feb!P465+Mar!P465+Abr!P465+May!P465+Jun!P465+Jul!P465+Ago!P465+Set!P465+Oct!P465+Nov!P465+Dic!P465</f>
        <v>0</v>
      </c>
      <c r="AB465" s="13">
        <f>+Ene!Q465+Feb!Q465+Mar!Q465+Abr!Q465+May!Q465+Jun!Q465+Jul!Q465+Ago!Q465+Set!Q465+Oct!Q465+Nov!Q465+Dic!Q465</f>
        <v>0</v>
      </c>
      <c r="AC465" s="13">
        <f>+Ene!R465+Feb!R465+Mar!R465+Abr!R465+May!R465+Jun!R465+Jul!R465+Ago!R465+Set!R465+Oct!R465+Nov!R465+Dic!R465</f>
        <v>0</v>
      </c>
      <c r="AD465" s="13">
        <f>+Ene!S465+Feb!S465+Mar!S465+Abr!S465+May!S465+Jun!S465+Jul!S465+Ago!S465+Set!S465+Oct!S465+Nov!S465+Dic!S465</f>
        <v>0</v>
      </c>
      <c r="AE465" s="13">
        <f t="shared" si="122"/>
        <v>0</v>
      </c>
      <c r="AF465" s="52">
        <v>0</v>
      </c>
      <c r="AG465" s="47">
        <f t="shared" si="123"/>
        <v>0</v>
      </c>
      <c r="AH465" s="14">
        <f>+Ene!T465+Feb!T465+Mar!T465+Abr!T465+May!T465+Jun!T465+Jul!T465+Ago!T465+Set!T465+Oct!T465+Nov!T465+Dic!T465</f>
        <v>0</v>
      </c>
      <c r="AI465" s="13">
        <f>+Ene!U465+Feb!U465+Mar!U465+Abr!U465+May!U465+Jun!U465+Jul!U465+Ago!U465+Set!U465+Oct!U465+Nov!U465+Dic!U465</f>
        <v>0</v>
      </c>
      <c r="AJ465" s="13">
        <f>+Ene!V465+Feb!V465+Mar!V465+Abr!V465+May!V465+Jun!V465+Jul!V465+Ago!V465+Set!V465+Oct!V465+Nov!V465+Dic!V465</f>
        <v>0</v>
      </c>
      <c r="AK465" s="13">
        <f>+Ene!W465+Feb!W465+Mar!W465+Abr!W465+May!W465+Jun!W465+Jul!W465+Ago!W465+Set!W465+Oct!W465+Nov!W465+Dic!W465</f>
        <v>0</v>
      </c>
      <c r="AL465" s="13">
        <f t="shared" si="124"/>
        <v>0</v>
      </c>
      <c r="AM465" s="56">
        <f t="shared" si="125"/>
        <v>12.833973255569198</v>
      </c>
      <c r="AN465" s="47">
        <f t="shared" si="126"/>
        <v>0</v>
      </c>
      <c r="AO465" s="62">
        <f t="shared" si="127"/>
        <v>8.8339732555691963</v>
      </c>
      <c r="AP465" s="40">
        <f>+Ene!X465+Feb!W465+Mar!W465+Abr!W465+May!W465+Jun!W465+Jul!W465+Ago!W465+Set!W465+Oct!W465+Nov!W465+Dic!W465</f>
        <v>0</v>
      </c>
      <c r="AQ465" s="59">
        <f t="shared" si="128"/>
        <v>0</v>
      </c>
      <c r="AR465" s="8">
        <f>+Ene!Y465+Feb!Y465+Mar!Y465+Abr!Y465+May!Y465+Jun!Y465+Jul!Y465+Ago!Y465+Set!Y465+Oct!Y465+Nov!Y465+Dic!Y465</f>
        <v>0</v>
      </c>
      <c r="AS465" s="59">
        <f t="shared" si="129"/>
        <v>0</v>
      </c>
      <c r="AT465" s="13">
        <f>+Ene!AA465+Feb!AA465+Mar!AA465+Abr!AA465+May!AA465+Jun!AA465+Jul!AA465+Ago!AA465+Set!AA465+Oct!AA465+Nov!AA465+Dic!AA465</f>
        <v>0</v>
      </c>
      <c r="AU465" s="13">
        <f>+Ene!AB465+Feb!AB465+Mar!AB465+Abr!AB465+May!AB465+Jun!AB465+Jul!AB465+Ago!AB465+Set!AB465+Oct!AB465+Nov!AB465+Dic!AB465</f>
        <v>0</v>
      </c>
      <c r="AV465" s="13">
        <f>+Ene!AC465+Feb!AC465+Mar!AC465+Abr!AC465+May!AC465+Jun!AC465+Jul!AC465+Ago!AC465+Set!AC465+Oct!AC465+Nov!AC465+Dic!AC465</f>
        <v>0</v>
      </c>
      <c r="AW465" s="14">
        <f t="shared" si="130"/>
        <v>0</v>
      </c>
      <c r="AX465" s="56">
        <f t="shared" si="131"/>
        <v>12.833973255569198</v>
      </c>
      <c r="AY465" s="47">
        <f t="shared" si="132"/>
        <v>0</v>
      </c>
    </row>
    <row r="466" spans="1:51" x14ac:dyDescent="0.3">
      <c r="A466" s="79" t="s">
        <v>57</v>
      </c>
      <c r="B466" s="79" t="s">
        <v>136</v>
      </c>
      <c r="C466" s="80">
        <v>407</v>
      </c>
      <c r="D466" s="79" t="s">
        <v>268</v>
      </c>
      <c r="E466" s="79" t="s">
        <v>57</v>
      </c>
      <c r="F466" s="79" t="s">
        <v>270</v>
      </c>
      <c r="G466" s="81" t="s">
        <v>264</v>
      </c>
      <c r="H466" s="85">
        <v>32719</v>
      </c>
      <c r="I466" s="84" t="s">
        <v>531</v>
      </c>
      <c r="J466" s="54">
        <v>3</v>
      </c>
      <c r="K466" s="54">
        <v>3</v>
      </c>
      <c r="L466" s="54">
        <v>5.1283073104439483</v>
      </c>
      <c r="M466" s="54">
        <v>5.9961747014421549</v>
      </c>
      <c r="N466" s="54">
        <v>11.124482011886103</v>
      </c>
      <c r="O466" s="54">
        <v>14.124482011886101</v>
      </c>
      <c r="P466" s="40">
        <f>+Ene!J466+Feb!J466+Mar!J466+Abr!J466+May!J466+Jun!J466+Jul!J466+Ago!J466+Set!J466+Oct!J466+Nov!J466+Dic!J466</f>
        <v>0</v>
      </c>
      <c r="Q466" s="8">
        <f>+Ene!K466+Feb!K466+Mar!K466+Abr!K466+May!K466+Jun!K466+Jul!K466+Ago!K466+Set!K466+Oct!K466+Nov!K466+Dic!K466</f>
        <v>0</v>
      </c>
      <c r="R466" s="42">
        <f>+Ene!L466+Feb!L466+Mar!L466+Abr!L466+May!L466+Jun!L466+Jul!L466+Ago!L466+Set!L466+Oct!L466+Nov!L466+Dic!L466</f>
        <v>0</v>
      </c>
      <c r="S466" s="54">
        <f t="shared" si="117"/>
        <v>3</v>
      </c>
      <c r="T466" s="51">
        <f t="shared" si="118"/>
        <v>0</v>
      </c>
      <c r="U466" s="14">
        <f>+Ene!M466+Feb!M466+Mar!M466+Abr!M466+May!M466+Jun!M466+Jul!M466+Ago!M466+Set!M466+Oct!M466+Nov!M466+Dic!M466</f>
        <v>0</v>
      </c>
      <c r="V466" s="13">
        <f>+Ene!N466+Feb!N466+Mar!N466+Abr!N466+May!N466+Jun!N466+Jul!N466+Ago!N466+Set!N466+Oct!N466+Nov!N466+Dic!N466</f>
        <v>0</v>
      </c>
      <c r="W466" s="13">
        <f>+Ene!O466+Feb!O466+Mar!O466+Abr!O466+May!O466+Jun!O466+Jul!O466+Ago!O466+Set!O466+Oct!O466+Nov!O466+Dic!O466</f>
        <v>0</v>
      </c>
      <c r="X466" s="13">
        <f t="shared" si="119"/>
        <v>0</v>
      </c>
      <c r="Y466" s="56">
        <f t="shared" si="120"/>
        <v>14.124482011886101</v>
      </c>
      <c r="Z466" s="47">
        <f t="shared" si="121"/>
        <v>0</v>
      </c>
      <c r="AA466" s="14">
        <f>+Ene!P466+Feb!P466+Mar!P466+Abr!P466+May!P466+Jun!P466+Jul!P466+Ago!P466+Set!P466+Oct!P466+Nov!P466+Dic!P466</f>
        <v>0</v>
      </c>
      <c r="AB466" s="13">
        <f>+Ene!Q466+Feb!Q466+Mar!Q466+Abr!Q466+May!Q466+Jun!Q466+Jul!Q466+Ago!Q466+Set!Q466+Oct!Q466+Nov!Q466+Dic!Q466</f>
        <v>0</v>
      </c>
      <c r="AC466" s="13">
        <f>+Ene!R466+Feb!R466+Mar!R466+Abr!R466+May!R466+Jun!R466+Jul!R466+Ago!R466+Set!R466+Oct!R466+Nov!R466+Dic!R466</f>
        <v>0</v>
      </c>
      <c r="AD466" s="13">
        <f>+Ene!S466+Feb!S466+Mar!S466+Abr!S466+May!S466+Jun!S466+Jul!S466+Ago!S466+Set!S466+Oct!S466+Nov!S466+Dic!S466</f>
        <v>0</v>
      </c>
      <c r="AE466" s="13">
        <f t="shared" si="122"/>
        <v>0</v>
      </c>
      <c r="AF466" s="52">
        <v>46</v>
      </c>
      <c r="AG466" s="47">
        <f t="shared" si="123"/>
        <v>0</v>
      </c>
      <c r="AH466" s="14">
        <f>+Ene!T466+Feb!T466+Mar!T466+Abr!T466+May!T466+Jun!T466+Jul!T466+Ago!T466+Set!T466+Oct!T466+Nov!T466+Dic!T466</f>
        <v>0</v>
      </c>
      <c r="AI466" s="13">
        <f>+Ene!U466+Feb!U466+Mar!U466+Abr!U466+May!U466+Jun!U466+Jul!U466+Ago!U466+Set!U466+Oct!U466+Nov!U466+Dic!U466</f>
        <v>0</v>
      </c>
      <c r="AJ466" s="13">
        <f>+Ene!V466+Feb!V466+Mar!V466+Abr!V466+May!V466+Jun!V466+Jul!V466+Ago!V466+Set!V466+Oct!V466+Nov!V466+Dic!V466</f>
        <v>0</v>
      </c>
      <c r="AK466" s="13">
        <f>+Ene!W466+Feb!W466+Mar!W466+Abr!W466+May!W466+Jun!W466+Jul!W466+Ago!W466+Set!W466+Oct!W466+Nov!W466+Dic!W466</f>
        <v>0</v>
      </c>
      <c r="AL466" s="13">
        <f t="shared" si="124"/>
        <v>0</v>
      </c>
      <c r="AM466" s="56">
        <f t="shared" si="125"/>
        <v>14.124482011886101</v>
      </c>
      <c r="AN466" s="47">
        <f t="shared" si="126"/>
        <v>0</v>
      </c>
      <c r="AO466" s="62">
        <f t="shared" si="127"/>
        <v>11.124482011886103</v>
      </c>
      <c r="AP466" s="40">
        <f>+Ene!X466+Feb!W466+Mar!W466+Abr!W466+May!W466+Jun!W466+Jul!W466+Ago!W466+Set!W466+Oct!W466+Nov!W466+Dic!W466</f>
        <v>0</v>
      </c>
      <c r="AQ466" s="59">
        <f t="shared" si="128"/>
        <v>0</v>
      </c>
      <c r="AR466" s="8">
        <f>+Ene!Y466+Feb!Y466+Mar!Y466+Abr!Y466+May!Y466+Jun!Y466+Jul!Y466+Ago!Y466+Set!Y466+Oct!Y466+Nov!Y466+Dic!Y466</f>
        <v>0</v>
      </c>
      <c r="AS466" s="59">
        <f t="shared" si="129"/>
        <v>0</v>
      </c>
      <c r="AT466" s="13">
        <f>+Ene!AA466+Feb!AA466+Mar!AA466+Abr!AA466+May!AA466+Jun!AA466+Jul!AA466+Ago!AA466+Set!AA466+Oct!AA466+Nov!AA466+Dic!AA466</f>
        <v>0</v>
      </c>
      <c r="AU466" s="13">
        <f>+Ene!AB466+Feb!AB466+Mar!AB466+Abr!AB466+May!AB466+Jun!AB466+Jul!AB466+Ago!AB466+Set!AB466+Oct!AB466+Nov!AB466+Dic!AB466</f>
        <v>0</v>
      </c>
      <c r="AV466" s="13">
        <f>+Ene!AC466+Feb!AC466+Mar!AC466+Abr!AC466+May!AC466+Jun!AC466+Jul!AC466+Ago!AC466+Set!AC466+Oct!AC466+Nov!AC466+Dic!AC466</f>
        <v>0</v>
      </c>
      <c r="AW466" s="14">
        <f t="shared" si="130"/>
        <v>0</v>
      </c>
      <c r="AX466" s="56">
        <f t="shared" si="131"/>
        <v>14.124482011886101</v>
      </c>
      <c r="AY466" s="47">
        <f t="shared" si="132"/>
        <v>0</v>
      </c>
    </row>
    <row r="467" spans="1:51" x14ac:dyDescent="0.3">
      <c r="A467" s="79" t="s">
        <v>51</v>
      </c>
      <c r="B467" s="79" t="s">
        <v>52</v>
      </c>
      <c r="C467" s="80">
        <v>406</v>
      </c>
      <c r="D467" s="79" t="s">
        <v>260</v>
      </c>
      <c r="E467" s="79" t="s">
        <v>51</v>
      </c>
      <c r="F467" s="79" t="s">
        <v>52</v>
      </c>
      <c r="G467" s="81" t="s">
        <v>264</v>
      </c>
      <c r="H467" s="85">
        <v>32745</v>
      </c>
      <c r="I467" s="84" t="s">
        <v>532</v>
      </c>
      <c r="J467" s="54">
        <v>5</v>
      </c>
      <c r="K467" s="54">
        <v>5</v>
      </c>
      <c r="L467" s="54">
        <v>5.9393757377320036</v>
      </c>
      <c r="M467" s="54">
        <v>7.2495321504670054</v>
      </c>
      <c r="N467" s="54">
        <v>13.188907888199008</v>
      </c>
      <c r="O467" s="54">
        <v>18.188907888199008</v>
      </c>
      <c r="P467" s="40">
        <f>+Ene!J467+Feb!J467+Mar!J467+Abr!J467+May!J467+Jun!J467+Jul!J467+Ago!J467+Set!J467+Oct!J467+Nov!J467+Dic!J467</f>
        <v>0</v>
      </c>
      <c r="Q467" s="8">
        <f>+Ene!K467+Feb!K467+Mar!K467+Abr!K467+May!K467+Jun!K467+Jul!K467+Ago!K467+Set!K467+Oct!K467+Nov!K467+Dic!K467</f>
        <v>0</v>
      </c>
      <c r="R467" s="42">
        <f>+Ene!L467+Feb!L467+Mar!L467+Abr!L467+May!L467+Jun!L467+Jul!L467+Ago!L467+Set!L467+Oct!L467+Nov!L467+Dic!L467</f>
        <v>0</v>
      </c>
      <c r="S467" s="54">
        <f t="shared" si="117"/>
        <v>5</v>
      </c>
      <c r="T467" s="51">
        <f t="shared" si="118"/>
        <v>0</v>
      </c>
      <c r="U467" s="14">
        <f>+Ene!M467+Feb!M467+Mar!M467+Abr!M467+May!M467+Jun!M467+Jul!M467+Ago!M467+Set!M467+Oct!M467+Nov!M467+Dic!M467</f>
        <v>0</v>
      </c>
      <c r="V467" s="13">
        <f>+Ene!N467+Feb!N467+Mar!N467+Abr!N467+May!N467+Jun!N467+Jul!N467+Ago!N467+Set!N467+Oct!N467+Nov!N467+Dic!N467</f>
        <v>0</v>
      </c>
      <c r="W467" s="13">
        <f>+Ene!O467+Feb!O467+Mar!O467+Abr!O467+May!O467+Jun!O467+Jul!O467+Ago!O467+Set!O467+Oct!O467+Nov!O467+Dic!O467</f>
        <v>0</v>
      </c>
      <c r="X467" s="13">
        <f t="shared" si="119"/>
        <v>0</v>
      </c>
      <c r="Y467" s="56">
        <f t="shared" si="120"/>
        <v>18.188907888199008</v>
      </c>
      <c r="Z467" s="47">
        <f t="shared" si="121"/>
        <v>0</v>
      </c>
      <c r="AA467" s="14">
        <f>+Ene!P467+Feb!P467+Mar!P467+Abr!P467+May!P467+Jun!P467+Jul!P467+Ago!P467+Set!P467+Oct!P467+Nov!P467+Dic!P467</f>
        <v>0</v>
      </c>
      <c r="AB467" s="13">
        <f>+Ene!Q467+Feb!Q467+Mar!Q467+Abr!Q467+May!Q467+Jun!Q467+Jul!Q467+Ago!Q467+Set!Q467+Oct!Q467+Nov!Q467+Dic!Q467</f>
        <v>0</v>
      </c>
      <c r="AC467" s="13">
        <f>+Ene!R467+Feb!R467+Mar!R467+Abr!R467+May!R467+Jun!R467+Jul!R467+Ago!R467+Set!R467+Oct!R467+Nov!R467+Dic!R467</f>
        <v>0</v>
      </c>
      <c r="AD467" s="13">
        <f>+Ene!S467+Feb!S467+Mar!S467+Abr!S467+May!S467+Jun!S467+Jul!S467+Ago!S467+Set!S467+Oct!S467+Nov!S467+Dic!S467</f>
        <v>0</v>
      </c>
      <c r="AE467" s="13">
        <f t="shared" si="122"/>
        <v>0</v>
      </c>
      <c r="AF467" s="52">
        <v>0</v>
      </c>
      <c r="AG467" s="47">
        <f t="shared" si="123"/>
        <v>0</v>
      </c>
      <c r="AH467" s="14">
        <f>+Ene!T467+Feb!T467+Mar!T467+Abr!T467+May!T467+Jun!T467+Jul!T467+Ago!T467+Set!T467+Oct!T467+Nov!T467+Dic!T467</f>
        <v>0</v>
      </c>
      <c r="AI467" s="13">
        <f>+Ene!U467+Feb!U467+Mar!U467+Abr!U467+May!U467+Jun!U467+Jul!U467+Ago!U467+Set!U467+Oct!U467+Nov!U467+Dic!U467</f>
        <v>0</v>
      </c>
      <c r="AJ467" s="13">
        <f>+Ene!V467+Feb!V467+Mar!V467+Abr!V467+May!V467+Jun!V467+Jul!V467+Ago!V467+Set!V467+Oct!V467+Nov!V467+Dic!V467</f>
        <v>0</v>
      </c>
      <c r="AK467" s="13">
        <f>+Ene!W467+Feb!W467+Mar!W467+Abr!W467+May!W467+Jun!W467+Jul!W467+Ago!W467+Set!W467+Oct!W467+Nov!W467+Dic!W467</f>
        <v>0</v>
      </c>
      <c r="AL467" s="13">
        <f t="shared" si="124"/>
        <v>0</v>
      </c>
      <c r="AM467" s="56">
        <f t="shared" si="125"/>
        <v>18.188907888199008</v>
      </c>
      <c r="AN467" s="47">
        <f t="shared" si="126"/>
        <v>0</v>
      </c>
      <c r="AO467" s="62">
        <f t="shared" si="127"/>
        <v>13.188907888199008</v>
      </c>
      <c r="AP467" s="40">
        <f>+Ene!X467+Feb!W467+Mar!W467+Abr!W467+May!W467+Jun!W467+Jul!W467+Ago!W467+Set!W467+Oct!W467+Nov!W467+Dic!W467</f>
        <v>0</v>
      </c>
      <c r="AQ467" s="59">
        <f t="shared" si="128"/>
        <v>0</v>
      </c>
      <c r="AR467" s="8">
        <f>+Ene!Y467+Feb!Y467+Mar!Y467+Abr!Y467+May!Y467+Jun!Y467+Jul!Y467+Ago!Y467+Set!Y467+Oct!Y467+Nov!Y467+Dic!Y467</f>
        <v>0</v>
      </c>
      <c r="AS467" s="59">
        <f t="shared" si="129"/>
        <v>0</v>
      </c>
      <c r="AT467" s="13">
        <f>+Ene!AA467+Feb!AA467+Mar!AA467+Abr!AA467+May!AA467+Jun!AA467+Jul!AA467+Ago!AA467+Set!AA467+Oct!AA467+Nov!AA467+Dic!AA467</f>
        <v>0</v>
      </c>
      <c r="AU467" s="13">
        <f>+Ene!AB467+Feb!AB467+Mar!AB467+Abr!AB467+May!AB467+Jun!AB467+Jul!AB467+Ago!AB467+Set!AB467+Oct!AB467+Nov!AB467+Dic!AB467</f>
        <v>0</v>
      </c>
      <c r="AV467" s="13">
        <f>+Ene!AC467+Feb!AC467+Mar!AC467+Abr!AC467+May!AC467+Jun!AC467+Jul!AC467+Ago!AC467+Set!AC467+Oct!AC467+Nov!AC467+Dic!AC467</f>
        <v>0</v>
      </c>
      <c r="AW467" s="14">
        <f t="shared" si="130"/>
        <v>0</v>
      </c>
      <c r="AX467" s="56">
        <f t="shared" si="131"/>
        <v>18.188907888199008</v>
      </c>
      <c r="AY467" s="47">
        <f t="shared" si="132"/>
        <v>0</v>
      </c>
    </row>
    <row r="468" spans="1:51" x14ac:dyDescent="0.3">
      <c r="A468" s="79" t="s">
        <v>57</v>
      </c>
      <c r="B468" s="79" t="s">
        <v>104</v>
      </c>
      <c r="C468" s="80">
        <v>407</v>
      </c>
      <c r="D468" s="79" t="s">
        <v>268</v>
      </c>
      <c r="E468" s="79" t="s">
        <v>57</v>
      </c>
      <c r="F468" s="79" t="s">
        <v>105</v>
      </c>
      <c r="G468" s="81" t="s">
        <v>264</v>
      </c>
      <c r="H468" s="85">
        <v>32709</v>
      </c>
      <c r="I468" s="84" t="s">
        <v>533</v>
      </c>
      <c r="J468" s="54">
        <v>2</v>
      </c>
      <c r="K468" s="54">
        <v>2</v>
      </c>
      <c r="L468" s="54">
        <v>3.0796580318706641</v>
      </c>
      <c r="M468" s="54">
        <v>3.4740556544808032</v>
      </c>
      <c r="N468" s="54">
        <v>6.5537136863514673</v>
      </c>
      <c r="O468" s="54">
        <v>8.5537136863514682</v>
      </c>
      <c r="P468" s="40">
        <f>+Ene!J468+Feb!J468+Mar!J468+Abr!J468+May!J468+Jun!J468+Jul!J468+Ago!J468+Set!J468+Oct!J468+Nov!J468+Dic!J468</f>
        <v>0</v>
      </c>
      <c r="Q468" s="8">
        <f>+Ene!K468+Feb!K468+Mar!K468+Abr!K468+May!K468+Jun!K468+Jul!K468+Ago!K468+Set!K468+Oct!K468+Nov!K468+Dic!K468</f>
        <v>0</v>
      </c>
      <c r="R468" s="42">
        <f>+Ene!L468+Feb!L468+Mar!L468+Abr!L468+May!L468+Jun!L468+Jul!L468+Ago!L468+Set!L468+Oct!L468+Nov!L468+Dic!L468</f>
        <v>0</v>
      </c>
      <c r="S468" s="54">
        <f t="shared" si="117"/>
        <v>2</v>
      </c>
      <c r="T468" s="51">
        <f t="shared" si="118"/>
        <v>0</v>
      </c>
      <c r="U468" s="14">
        <f>+Ene!M468+Feb!M468+Mar!M468+Abr!M468+May!M468+Jun!M468+Jul!M468+Ago!M468+Set!M468+Oct!M468+Nov!M468+Dic!M468</f>
        <v>0</v>
      </c>
      <c r="V468" s="13">
        <f>+Ene!N468+Feb!N468+Mar!N468+Abr!N468+May!N468+Jun!N468+Jul!N468+Ago!N468+Set!N468+Oct!N468+Nov!N468+Dic!N468</f>
        <v>0</v>
      </c>
      <c r="W468" s="13">
        <f>+Ene!O468+Feb!O468+Mar!O468+Abr!O468+May!O468+Jun!O468+Jul!O468+Ago!O468+Set!O468+Oct!O468+Nov!O468+Dic!O468</f>
        <v>0</v>
      </c>
      <c r="X468" s="13">
        <f t="shared" si="119"/>
        <v>0</v>
      </c>
      <c r="Y468" s="56">
        <f t="shared" si="120"/>
        <v>8.5537136863514682</v>
      </c>
      <c r="Z468" s="47">
        <f t="shared" si="121"/>
        <v>0</v>
      </c>
      <c r="AA468" s="14">
        <f>+Ene!P468+Feb!P468+Mar!P468+Abr!P468+May!P468+Jun!P468+Jul!P468+Ago!P468+Set!P468+Oct!P468+Nov!P468+Dic!P468</f>
        <v>0</v>
      </c>
      <c r="AB468" s="13">
        <f>+Ene!Q468+Feb!Q468+Mar!Q468+Abr!Q468+May!Q468+Jun!Q468+Jul!Q468+Ago!Q468+Set!Q468+Oct!Q468+Nov!Q468+Dic!Q468</f>
        <v>0</v>
      </c>
      <c r="AC468" s="13">
        <f>+Ene!R468+Feb!R468+Mar!R468+Abr!R468+May!R468+Jun!R468+Jul!R468+Ago!R468+Set!R468+Oct!R468+Nov!R468+Dic!R468</f>
        <v>0</v>
      </c>
      <c r="AD468" s="13">
        <f>+Ene!S468+Feb!S468+Mar!S468+Abr!S468+May!S468+Jun!S468+Jul!S468+Ago!S468+Set!S468+Oct!S468+Nov!S468+Dic!S468</f>
        <v>0</v>
      </c>
      <c r="AE468" s="13">
        <f t="shared" si="122"/>
        <v>0</v>
      </c>
      <c r="AF468" s="52">
        <v>47</v>
      </c>
      <c r="AG468" s="47">
        <f t="shared" si="123"/>
        <v>0</v>
      </c>
      <c r="AH468" s="14">
        <f>+Ene!T468+Feb!T468+Mar!T468+Abr!T468+May!T468+Jun!T468+Jul!T468+Ago!T468+Set!T468+Oct!T468+Nov!T468+Dic!T468</f>
        <v>0</v>
      </c>
      <c r="AI468" s="13">
        <f>+Ene!U468+Feb!U468+Mar!U468+Abr!U468+May!U468+Jun!U468+Jul!U468+Ago!U468+Set!U468+Oct!U468+Nov!U468+Dic!U468</f>
        <v>0</v>
      </c>
      <c r="AJ468" s="13">
        <f>+Ene!V468+Feb!V468+Mar!V468+Abr!V468+May!V468+Jun!V468+Jul!V468+Ago!V468+Set!V468+Oct!V468+Nov!V468+Dic!V468</f>
        <v>0</v>
      </c>
      <c r="AK468" s="13">
        <f>+Ene!W468+Feb!W468+Mar!W468+Abr!W468+May!W468+Jun!W468+Jul!W468+Ago!W468+Set!W468+Oct!W468+Nov!W468+Dic!W468</f>
        <v>0</v>
      </c>
      <c r="AL468" s="13">
        <f t="shared" si="124"/>
        <v>0</v>
      </c>
      <c r="AM468" s="56">
        <f t="shared" si="125"/>
        <v>8.5537136863514682</v>
      </c>
      <c r="AN468" s="47">
        <f t="shared" si="126"/>
        <v>0</v>
      </c>
      <c r="AO468" s="62">
        <f t="shared" si="127"/>
        <v>6.5537136863514673</v>
      </c>
      <c r="AP468" s="40">
        <f>+Ene!X468+Feb!W468+Mar!W468+Abr!W468+May!W468+Jun!W468+Jul!W468+Ago!W468+Set!W468+Oct!W468+Nov!W468+Dic!W468</f>
        <v>0</v>
      </c>
      <c r="AQ468" s="59">
        <f t="shared" si="128"/>
        <v>0</v>
      </c>
      <c r="AR468" s="8">
        <f>+Ene!Y468+Feb!Y468+Mar!Y468+Abr!Y468+May!Y468+Jun!Y468+Jul!Y468+Ago!Y468+Set!Y468+Oct!Y468+Nov!Y468+Dic!Y468</f>
        <v>0</v>
      </c>
      <c r="AS468" s="59">
        <f t="shared" si="129"/>
        <v>0</v>
      </c>
      <c r="AT468" s="13">
        <f>+Ene!AA468+Feb!AA468+Mar!AA468+Abr!AA468+May!AA468+Jun!AA468+Jul!AA468+Ago!AA468+Set!AA468+Oct!AA468+Nov!AA468+Dic!AA468</f>
        <v>0</v>
      </c>
      <c r="AU468" s="13">
        <f>+Ene!AB468+Feb!AB468+Mar!AB468+Abr!AB468+May!AB468+Jun!AB468+Jul!AB468+Ago!AB468+Set!AB468+Oct!AB468+Nov!AB468+Dic!AB468</f>
        <v>0</v>
      </c>
      <c r="AV468" s="13">
        <f>+Ene!AC468+Feb!AC468+Mar!AC468+Abr!AC468+May!AC468+Jun!AC468+Jul!AC468+Ago!AC468+Set!AC468+Oct!AC468+Nov!AC468+Dic!AC468</f>
        <v>0</v>
      </c>
      <c r="AW468" s="14">
        <f t="shared" si="130"/>
        <v>0</v>
      </c>
      <c r="AX468" s="56">
        <f t="shared" si="131"/>
        <v>8.5537136863514682</v>
      </c>
      <c r="AY468" s="47">
        <f t="shared" si="132"/>
        <v>0</v>
      </c>
    </row>
    <row r="469" spans="1:51" x14ac:dyDescent="0.3">
      <c r="A469" s="79" t="s">
        <v>21</v>
      </c>
      <c r="B469" s="79" t="s">
        <v>7</v>
      </c>
      <c r="C469" s="80">
        <v>401</v>
      </c>
      <c r="D469" s="79" t="s">
        <v>7</v>
      </c>
      <c r="E469" s="79" t="s">
        <v>21</v>
      </c>
      <c r="F469" s="79" t="s">
        <v>223</v>
      </c>
      <c r="G469" s="81" t="s">
        <v>264</v>
      </c>
      <c r="H469" s="85">
        <v>32465</v>
      </c>
      <c r="I469" s="84" t="s">
        <v>534</v>
      </c>
      <c r="J469" s="54">
        <v>5</v>
      </c>
      <c r="K469" s="54">
        <v>5</v>
      </c>
      <c r="L469" s="54">
        <v>2.1722959754863056</v>
      </c>
      <c r="M469" s="54">
        <v>1.9494963882569412</v>
      </c>
      <c r="N469" s="54">
        <v>4.1217923637432463</v>
      </c>
      <c r="O469" s="54">
        <v>9.1217923637432463</v>
      </c>
      <c r="P469" s="40">
        <f>+Ene!J469+Feb!J469+Mar!J469+Abr!J469+May!J469+Jun!J469+Jul!J469+Ago!J469+Set!J469+Oct!J469+Nov!J469+Dic!J469</f>
        <v>0</v>
      </c>
      <c r="Q469" s="8">
        <f>+Ene!K469+Feb!K469+Mar!K469+Abr!K469+May!K469+Jun!K469+Jul!K469+Ago!K469+Set!K469+Oct!K469+Nov!K469+Dic!K469</f>
        <v>0</v>
      </c>
      <c r="R469" s="42">
        <f>+Ene!L469+Feb!L469+Mar!L469+Abr!L469+May!L469+Jun!L469+Jul!L469+Ago!L469+Set!L469+Oct!L469+Nov!L469+Dic!L469</f>
        <v>0</v>
      </c>
      <c r="S469" s="54">
        <f t="shared" si="117"/>
        <v>5</v>
      </c>
      <c r="T469" s="51">
        <f t="shared" si="118"/>
        <v>0</v>
      </c>
      <c r="U469" s="14">
        <f>+Ene!M469+Feb!M469+Mar!M469+Abr!M469+May!M469+Jun!M469+Jul!M469+Ago!M469+Set!M469+Oct!M469+Nov!M469+Dic!M469</f>
        <v>0</v>
      </c>
      <c r="V469" s="13">
        <f>+Ene!N469+Feb!N469+Mar!N469+Abr!N469+May!N469+Jun!N469+Jul!N469+Ago!N469+Set!N469+Oct!N469+Nov!N469+Dic!N469</f>
        <v>1</v>
      </c>
      <c r="W469" s="13">
        <f>+Ene!O469+Feb!O469+Mar!O469+Abr!O469+May!O469+Jun!O469+Jul!O469+Ago!O469+Set!O469+Oct!O469+Nov!O469+Dic!O469</f>
        <v>0</v>
      </c>
      <c r="X469" s="13">
        <f t="shared" si="119"/>
        <v>1</v>
      </c>
      <c r="Y469" s="56">
        <f t="shared" si="120"/>
        <v>9.1217923637432463</v>
      </c>
      <c r="Z469" s="47">
        <f t="shared" si="121"/>
        <v>10.962757757726871</v>
      </c>
      <c r="AA469" s="14">
        <f>+Ene!P469+Feb!P469+Mar!P469+Abr!P469+May!P469+Jun!P469+Jul!P469+Ago!P469+Set!P469+Oct!P469+Nov!P469+Dic!P469</f>
        <v>0</v>
      </c>
      <c r="AB469" s="13">
        <f>+Ene!Q469+Feb!Q469+Mar!Q469+Abr!Q469+May!Q469+Jun!Q469+Jul!Q469+Ago!Q469+Set!Q469+Oct!Q469+Nov!Q469+Dic!Q469</f>
        <v>1</v>
      </c>
      <c r="AC469" s="13">
        <f>+Ene!R469+Feb!R469+Mar!R469+Abr!R469+May!R469+Jun!R469+Jul!R469+Ago!R469+Set!R469+Oct!R469+Nov!R469+Dic!R469</f>
        <v>4</v>
      </c>
      <c r="AD469" s="13">
        <f>+Ene!S469+Feb!S469+Mar!S469+Abr!S469+May!S469+Jun!S469+Jul!S469+Ago!S469+Set!S469+Oct!S469+Nov!S469+Dic!S469</f>
        <v>0</v>
      </c>
      <c r="AE469" s="13">
        <f t="shared" si="122"/>
        <v>5</v>
      </c>
      <c r="AF469" s="52">
        <v>0</v>
      </c>
      <c r="AG469" s="47">
        <f t="shared" si="123"/>
        <v>0</v>
      </c>
      <c r="AH469" s="14">
        <f>+Ene!T469+Feb!T469+Mar!T469+Abr!T469+May!T469+Jun!T469+Jul!T469+Ago!T469+Set!T469+Oct!T469+Nov!T469+Dic!T469</f>
        <v>0</v>
      </c>
      <c r="AI469" s="13">
        <f>+Ene!U469+Feb!U469+Mar!U469+Abr!U469+May!U469+Jun!U469+Jul!U469+Ago!U469+Set!U469+Oct!U469+Nov!U469+Dic!U469</f>
        <v>3</v>
      </c>
      <c r="AJ469" s="13">
        <f>+Ene!V469+Feb!V469+Mar!V469+Abr!V469+May!V469+Jun!V469+Jul!V469+Ago!V469+Set!V469+Oct!V469+Nov!V469+Dic!V469</f>
        <v>2</v>
      </c>
      <c r="AK469" s="13">
        <f>+Ene!W469+Feb!W469+Mar!W469+Abr!W469+May!W469+Jun!W469+Jul!W469+Ago!W469+Set!W469+Oct!W469+Nov!W469+Dic!W469</f>
        <v>1</v>
      </c>
      <c r="AL469" s="13">
        <f t="shared" si="124"/>
        <v>6</v>
      </c>
      <c r="AM469" s="56">
        <f t="shared" si="125"/>
        <v>9.1217923637432463</v>
      </c>
      <c r="AN469" s="47">
        <f t="shared" si="126"/>
        <v>65.776546546361232</v>
      </c>
      <c r="AO469" s="62">
        <f t="shared" si="127"/>
        <v>4.1217923637432463</v>
      </c>
      <c r="AP469" s="40">
        <f>+Ene!X469+Feb!W469+Mar!W469+Abr!W469+May!W469+Jun!W469+Jul!W469+Ago!W469+Set!W469+Oct!W469+Nov!W469+Dic!W469</f>
        <v>0</v>
      </c>
      <c r="AQ469" s="59">
        <f t="shared" si="128"/>
        <v>0</v>
      </c>
      <c r="AR469" s="8">
        <f>+Ene!Y469+Feb!Y469+Mar!Y469+Abr!Y469+May!Y469+Jun!Y469+Jul!Y469+Ago!Y469+Set!Y469+Oct!Y469+Nov!Y469+Dic!Y469</f>
        <v>0</v>
      </c>
      <c r="AS469" s="59">
        <f t="shared" si="129"/>
        <v>0</v>
      </c>
      <c r="AT469" s="13">
        <f>+Ene!AA469+Feb!AA469+Mar!AA469+Abr!AA469+May!AA469+Jun!AA469+Jul!AA469+Ago!AA469+Set!AA469+Oct!AA469+Nov!AA469+Dic!AA469</f>
        <v>0</v>
      </c>
      <c r="AU469" s="13">
        <f>+Ene!AB469+Feb!AB469+Mar!AB469+Abr!AB469+May!AB469+Jun!AB469+Jul!AB469+Ago!AB469+Set!AB469+Oct!AB469+Nov!AB469+Dic!AB469</f>
        <v>0</v>
      </c>
      <c r="AV469" s="13">
        <f>+Ene!AC469+Feb!AC469+Mar!AC469+Abr!AC469+May!AC469+Jun!AC469+Jul!AC469+Ago!AC469+Set!AC469+Oct!AC469+Nov!AC469+Dic!AC469</f>
        <v>0</v>
      </c>
      <c r="AW469" s="14">
        <f t="shared" si="130"/>
        <v>0</v>
      </c>
      <c r="AX469" s="56">
        <f t="shared" si="131"/>
        <v>9.1217923637432463</v>
      </c>
      <c r="AY469" s="47">
        <f t="shared" si="132"/>
        <v>0</v>
      </c>
    </row>
    <row r="470" spans="1:51" x14ac:dyDescent="0.3">
      <c r="A470" s="79" t="s">
        <v>57</v>
      </c>
      <c r="B470" s="79" t="s">
        <v>136</v>
      </c>
      <c r="C470" s="80">
        <v>407</v>
      </c>
      <c r="D470" s="79" t="s">
        <v>268</v>
      </c>
      <c r="E470" s="79" t="s">
        <v>57</v>
      </c>
      <c r="F470" s="79" t="s">
        <v>105</v>
      </c>
      <c r="G470" s="81" t="s">
        <v>265</v>
      </c>
      <c r="H470" s="85">
        <v>32710</v>
      </c>
      <c r="I470" s="84" t="s">
        <v>535</v>
      </c>
      <c r="J470" s="54">
        <v>13</v>
      </c>
      <c r="K470" s="54">
        <v>13</v>
      </c>
      <c r="L470" s="54">
        <v>16.424842836643542</v>
      </c>
      <c r="M470" s="54">
        <v>18.528296823897616</v>
      </c>
      <c r="N470" s="54">
        <v>34.953139660541154</v>
      </c>
      <c r="O470" s="54">
        <v>47.953139660541154</v>
      </c>
      <c r="P470" s="40">
        <f>+Ene!J470+Feb!J470+Mar!J470+Abr!J470+May!J470+Jun!J470+Jul!J470+Ago!J470+Set!J470+Oct!J470+Nov!J470+Dic!J470</f>
        <v>1</v>
      </c>
      <c r="Q470" s="8">
        <f>+Ene!K470+Feb!K470+Mar!K470+Abr!K470+May!K470+Jun!K470+Jul!K470+Ago!K470+Set!K470+Oct!K470+Nov!K470+Dic!K470</f>
        <v>1</v>
      </c>
      <c r="R470" s="42">
        <f>+Ene!L470+Feb!L470+Mar!L470+Abr!L470+May!L470+Jun!L470+Jul!L470+Ago!L470+Set!L470+Oct!L470+Nov!L470+Dic!L470</f>
        <v>1</v>
      </c>
      <c r="S470" s="54">
        <f t="shared" si="117"/>
        <v>13</v>
      </c>
      <c r="T470" s="51">
        <f t="shared" si="118"/>
        <v>7.6923076923076925</v>
      </c>
      <c r="U470" s="14">
        <f>+Ene!M470+Feb!M470+Mar!M470+Abr!M470+May!M470+Jun!M470+Jul!M470+Ago!M470+Set!M470+Oct!M470+Nov!M470+Dic!M470</f>
        <v>1</v>
      </c>
      <c r="V470" s="13">
        <f>+Ene!N470+Feb!N470+Mar!N470+Abr!N470+May!N470+Jun!N470+Jul!N470+Ago!N470+Set!N470+Oct!N470+Nov!N470+Dic!N470</f>
        <v>2</v>
      </c>
      <c r="W470" s="13">
        <f>+Ene!O470+Feb!O470+Mar!O470+Abr!O470+May!O470+Jun!O470+Jul!O470+Ago!O470+Set!O470+Oct!O470+Nov!O470+Dic!O470</f>
        <v>1</v>
      </c>
      <c r="X470" s="13">
        <f t="shared" si="119"/>
        <v>4</v>
      </c>
      <c r="Y470" s="56">
        <f t="shared" si="120"/>
        <v>47.953139660541154</v>
      </c>
      <c r="Z470" s="47">
        <f t="shared" si="121"/>
        <v>8.3414767590107353</v>
      </c>
      <c r="AA470" s="14">
        <f>+Ene!P470+Feb!P470+Mar!P470+Abr!P470+May!P470+Jun!P470+Jul!P470+Ago!P470+Set!P470+Oct!P470+Nov!P470+Dic!P470</f>
        <v>0</v>
      </c>
      <c r="AB470" s="13">
        <f>+Ene!Q470+Feb!Q470+Mar!Q470+Abr!Q470+May!Q470+Jun!Q470+Jul!Q470+Ago!Q470+Set!Q470+Oct!Q470+Nov!Q470+Dic!Q470</f>
        <v>1</v>
      </c>
      <c r="AC470" s="13">
        <f>+Ene!R470+Feb!R470+Mar!R470+Abr!R470+May!R470+Jun!R470+Jul!R470+Ago!R470+Set!R470+Oct!R470+Nov!R470+Dic!R470</f>
        <v>2</v>
      </c>
      <c r="AD470" s="13">
        <f>+Ene!S470+Feb!S470+Mar!S470+Abr!S470+May!S470+Jun!S470+Jul!S470+Ago!S470+Set!S470+Oct!S470+Nov!S470+Dic!S470</f>
        <v>2</v>
      </c>
      <c r="AE470" s="13">
        <f t="shared" si="122"/>
        <v>5</v>
      </c>
      <c r="AF470" s="52">
        <v>0</v>
      </c>
      <c r="AG470" s="47">
        <f t="shared" si="123"/>
        <v>0</v>
      </c>
      <c r="AH470" s="14">
        <f>+Ene!T470+Feb!T470+Mar!T470+Abr!T470+May!T470+Jun!T470+Jul!T470+Ago!T470+Set!T470+Oct!T470+Nov!T470+Dic!T470</f>
        <v>0</v>
      </c>
      <c r="AI470" s="13">
        <f>+Ene!U470+Feb!U470+Mar!U470+Abr!U470+May!U470+Jun!U470+Jul!U470+Ago!U470+Set!U470+Oct!U470+Nov!U470+Dic!U470</f>
        <v>0</v>
      </c>
      <c r="AJ470" s="13">
        <f>+Ene!V470+Feb!V470+Mar!V470+Abr!V470+May!V470+Jun!V470+Jul!V470+Ago!V470+Set!V470+Oct!V470+Nov!V470+Dic!V470</f>
        <v>0</v>
      </c>
      <c r="AK470" s="13">
        <f>+Ene!W470+Feb!W470+Mar!W470+Abr!W470+May!W470+Jun!W470+Jul!W470+Ago!W470+Set!W470+Oct!W470+Nov!W470+Dic!W470</f>
        <v>0</v>
      </c>
      <c r="AL470" s="13">
        <f t="shared" si="124"/>
        <v>0</v>
      </c>
      <c r="AM470" s="56">
        <f t="shared" si="125"/>
        <v>47.953139660541154</v>
      </c>
      <c r="AN470" s="47">
        <f t="shared" si="126"/>
        <v>0</v>
      </c>
      <c r="AO470" s="62">
        <f t="shared" si="127"/>
        <v>34.953139660541154</v>
      </c>
      <c r="AP470" s="40">
        <f>+Ene!X470+Feb!W470+Mar!W470+Abr!W470+May!W470+Jun!W470+Jul!W470+Ago!W470+Set!W470+Oct!W470+Nov!W470+Dic!W470</f>
        <v>3</v>
      </c>
      <c r="AQ470" s="59">
        <f t="shared" si="128"/>
        <v>8.5829199583656308</v>
      </c>
      <c r="AR470" s="8">
        <f>+Ene!Y470+Feb!Y470+Mar!Y470+Abr!Y470+May!Y470+Jun!Y470+Jul!Y470+Ago!Y470+Set!Y470+Oct!Y470+Nov!Y470+Dic!Y470</f>
        <v>3</v>
      </c>
      <c r="AS470" s="59">
        <f t="shared" si="129"/>
        <v>8.5829199583656308</v>
      </c>
      <c r="AT470" s="13">
        <f>+Ene!AA470+Feb!AA470+Mar!AA470+Abr!AA470+May!AA470+Jun!AA470+Jul!AA470+Ago!AA470+Set!AA470+Oct!AA470+Nov!AA470+Dic!AA470</f>
        <v>0</v>
      </c>
      <c r="AU470" s="13">
        <f>+Ene!AB470+Feb!AB470+Mar!AB470+Abr!AB470+May!AB470+Jun!AB470+Jul!AB470+Ago!AB470+Set!AB470+Oct!AB470+Nov!AB470+Dic!AB470</f>
        <v>0</v>
      </c>
      <c r="AV470" s="13">
        <f>+Ene!AC470+Feb!AC470+Mar!AC470+Abr!AC470+May!AC470+Jun!AC470+Jul!AC470+Ago!AC470+Set!AC470+Oct!AC470+Nov!AC470+Dic!AC470</f>
        <v>0</v>
      </c>
      <c r="AW470" s="14">
        <f t="shared" si="130"/>
        <v>0</v>
      </c>
      <c r="AX470" s="56">
        <f t="shared" si="131"/>
        <v>47.953139660541154</v>
      </c>
      <c r="AY470" s="47">
        <f t="shared" si="132"/>
        <v>0</v>
      </c>
    </row>
    <row r="471" spans="1:51" x14ac:dyDescent="0.3">
      <c r="A471" s="79" t="s">
        <v>21</v>
      </c>
      <c r="B471" s="79" t="s">
        <v>20</v>
      </c>
      <c r="C471" s="80">
        <v>401</v>
      </c>
      <c r="D471" s="79" t="s">
        <v>7</v>
      </c>
      <c r="E471" s="79" t="s">
        <v>21</v>
      </c>
      <c r="F471" s="79" t="s">
        <v>20</v>
      </c>
      <c r="G471" s="81" t="s">
        <v>264</v>
      </c>
      <c r="H471" s="85">
        <v>33095</v>
      </c>
      <c r="I471" s="84" t="s">
        <v>536</v>
      </c>
      <c r="J471" s="54">
        <v>12</v>
      </c>
      <c r="K471" s="54">
        <v>12</v>
      </c>
      <c r="L471" s="54">
        <v>8.9242173125803799</v>
      </c>
      <c r="M471" s="54">
        <v>8.4982887590254084</v>
      </c>
      <c r="N471" s="54">
        <v>17.422506071605788</v>
      </c>
      <c r="O471" s="54">
        <v>29.422506071605788</v>
      </c>
      <c r="P471" s="40">
        <f>+Ene!J471+Feb!J471+Mar!J471+Abr!J471+May!J471+Jun!J471+Jul!J471+Ago!J471+Set!J471+Oct!J471+Nov!J471+Dic!J471</f>
        <v>0</v>
      </c>
      <c r="Q471" s="8">
        <f>+Ene!K471+Feb!K471+Mar!K471+Abr!K471+May!K471+Jun!K471+Jul!K471+Ago!K471+Set!K471+Oct!K471+Nov!K471+Dic!K471</f>
        <v>0</v>
      </c>
      <c r="R471" s="42">
        <f>+Ene!L471+Feb!L471+Mar!L471+Abr!L471+May!L471+Jun!L471+Jul!L471+Ago!L471+Set!L471+Oct!L471+Nov!L471+Dic!L471</f>
        <v>0</v>
      </c>
      <c r="S471" s="54">
        <f t="shared" si="117"/>
        <v>12</v>
      </c>
      <c r="T471" s="51">
        <f t="shared" si="118"/>
        <v>0</v>
      </c>
      <c r="U471" s="14">
        <f>+Ene!M471+Feb!M471+Mar!M471+Abr!M471+May!M471+Jun!M471+Jul!M471+Ago!M471+Set!M471+Oct!M471+Nov!M471+Dic!M471</f>
        <v>0</v>
      </c>
      <c r="V471" s="13">
        <f>+Ene!N471+Feb!N471+Mar!N471+Abr!N471+May!N471+Jun!N471+Jul!N471+Ago!N471+Set!N471+Oct!N471+Nov!N471+Dic!N471</f>
        <v>0</v>
      </c>
      <c r="W471" s="13">
        <f>+Ene!O471+Feb!O471+Mar!O471+Abr!O471+May!O471+Jun!O471+Jul!O471+Ago!O471+Set!O471+Oct!O471+Nov!O471+Dic!O471</f>
        <v>1</v>
      </c>
      <c r="X471" s="13">
        <f t="shared" si="119"/>
        <v>1</v>
      </c>
      <c r="Y471" s="56">
        <f t="shared" si="120"/>
        <v>29.422506071605788</v>
      </c>
      <c r="Z471" s="47">
        <f t="shared" si="121"/>
        <v>3.3987587514343338</v>
      </c>
      <c r="AA471" s="14">
        <f>+Ene!P471+Feb!P471+Mar!P471+Abr!P471+May!P471+Jun!P471+Jul!P471+Ago!P471+Set!P471+Oct!P471+Nov!P471+Dic!P471</f>
        <v>0</v>
      </c>
      <c r="AB471" s="13">
        <f>+Ene!Q471+Feb!Q471+Mar!Q471+Abr!Q471+May!Q471+Jun!Q471+Jul!Q471+Ago!Q471+Set!Q471+Oct!Q471+Nov!Q471+Dic!Q471</f>
        <v>0</v>
      </c>
      <c r="AC471" s="13">
        <f>+Ene!R471+Feb!R471+Mar!R471+Abr!R471+May!R471+Jun!R471+Jul!R471+Ago!R471+Set!R471+Oct!R471+Nov!R471+Dic!R471</f>
        <v>2</v>
      </c>
      <c r="AD471" s="13">
        <f>+Ene!S471+Feb!S471+Mar!S471+Abr!S471+May!S471+Jun!S471+Jul!S471+Ago!S471+Set!S471+Oct!S471+Nov!S471+Dic!S471</f>
        <v>0</v>
      </c>
      <c r="AE471" s="13">
        <f t="shared" si="122"/>
        <v>2</v>
      </c>
      <c r="AF471" s="52">
        <v>37</v>
      </c>
      <c r="AG471" s="47">
        <f t="shared" si="123"/>
        <v>5.4054054054054053</v>
      </c>
      <c r="AH471" s="14">
        <f>+Ene!T471+Feb!T471+Mar!T471+Abr!T471+May!T471+Jun!T471+Jul!T471+Ago!T471+Set!T471+Oct!T471+Nov!T471+Dic!T471</f>
        <v>0</v>
      </c>
      <c r="AI471" s="13">
        <f>+Ene!U471+Feb!U471+Mar!U471+Abr!U471+May!U471+Jun!U471+Jul!U471+Ago!U471+Set!U471+Oct!U471+Nov!U471+Dic!U471</f>
        <v>2</v>
      </c>
      <c r="AJ471" s="13">
        <f>+Ene!V471+Feb!V471+Mar!V471+Abr!V471+May!V471+Jun!V471+Jul!V471+Ago!V471+Set!V471+Oct!V471+Nov!V471+Dic!V471</f>
        <v>0</v>
      </c>
      <c r="AK471" s="13">
        <f>+Ene!W471+Feb!W471+Mar!W471+Abr!W471+May!W471+Jun!W471+Jul!W471+Ago!W471+Set!W471+Oct!W471+Nov!W471+Dic!W471</f>
        <v>0</v>
      </c>
      <c r="AL471" s="13">
        <f t="shared" si="124"/>
        <v>2</v>
      </c>
      <c r="AM471" s="56">
        <f t="shared" si="125"/>
        <v>29.422506071605788</v>
      </c>
      <c r="AN471" s="47">
        <f t="shared" si="126"/>
        <v>6.7975175028686676</v>
      </c>
      <c r="AO471" s="62">
        <f t="shared" si="127"/>
        <v>17.422506071605788</v>
      </c>
      <c r="AP471" s="40">
        <f>+Ene!X471+Feb!W471+Mar!W471+Abr!W471+May!W471+Jun!W471+Jul!W471+Ago!W471+Set!W471+Oct!W471+Nov!W471+Dic!W471</f>
        <v>0</v>
      </c>
      <c r="AQ471" s="59">
        <f t="shared" si="128"/>
        <v>0</v>
      </c>
      <c r="AR471" s="8">
        <f>+Ene!Y471+Feb!Y471+Mar!Y471+Abr!Y471+May!Y471+Jun!Y471+Jul!Y471+Ago!Y471+Set!Y471+Oct!Y471+Nov!Y471+Dic!Y471</f>
        <v>0</v>
      </c>
      <c r="AS471" s="59">
        <f t="shared" si="129"/>
        <v>0</v>
      </c>
      <c r="AT471" s="13">
        <f>+Ene!AA471+Feb!AA471+Mar!AA471+Abr!AA471+May!AA471+Jun!AA471+Jul!AA471+Ago!AA471+Set!AA471+Oct!AA471+Nov!AA471+Dic!AA471</f>
        <v>0</v>
      </c>
      <c r="AU471" s="13">
        <f>+Ene!AB471+Feb!AB471+Mar!AB471+Abr!AB471+May!AB471+Jun!AB471+Jul!AB471+Ago!AB471+Set!AB471+Oct!AB471+Nov!AB471+Dic!AB471</f>
        <v>0</v>
      </c>
      <c r="AV471" s="13">
        <f>+Ene!AC471+Feb!AC471+Mar!AC471+Abr!AC471+May!AC471+Jun!AC471+Jul!AC471+Ago!AC471+Set!AC471+Oct!AC471+Nov!AC471+Dic!AC471</f>
        <v>0</v>
      </c>
      <c r="AW471" s="14">
        <f t="shared" si="130"/>
        <v>0</v>
      </c>
      <c r="AX471" s="56">
        <f t="shared" si="131"/>
        <v>29.422506071605788</v>
      </c>
      <c r="AY471" s="47">
        <f t="shared" si="132"/>
        <v>0</v>
      </c>
    </row>
    <row r="472" spans="1:51" x14ac:dyDescent="0.3">
      <c r="A472" s="79" t="s">
        <v>272</v>
      </c>
      <c r="B472" s="79" t="s">
        <v>8</v>
      </c>
      <c r="C472" s="80">
        <v>404</v>
      </c>
      <c r="D472" s="79" t="s">
        <v>272</v>
      </c>
      <c r="E472" s="79" t="s">
        <v>272</v>
      </c>
      <c r="F472" s="79" t="s">
        <v>149</v>
      </c>
      <c r="G472" s="81" t="s">
        <v>264</v>
      </c>
      <c r="H472" s="85">
        <v>33130</v>
      </c>
      <c r="I472" s="84" t="s">
        <v>537</v>
      </c>
      <c r="J472" s="54">
        <v>2</v>
      </c>
      <c r="K472" s="54">
        <v>2</v>
      </c>
      <c r="L472" s="54">
        <v>3.8683445374929302</v>
      </c>
      <c r="M472" s="54">
        <v>4.4150484764105604</v>
      </c>
      <c r="N472" s="54">
        <v>8.2833930139034901</v>
      </c>
      <c r="O472" s="54">
        <v>10.283393013903492</v>
      </c>
      <c r="P472" s="40">
        <f>+Ene!J472+Feb!J472+Mar!J472+Abr!J472+May!J472+Jun!J472+Jul!J472+Ago!J472+Set!J472+Oct!J472+Nov!J472+Dic!J472</f>
        <v>0</v>
      </c>
      <c r="Q472" s="8">
        <f>+Ene!K472+Feb!K472+Mar!K472+Abr!K472+May!K472+Jun!K472+Jul!K472+Ago!K472+Set!K472+Oct!K472+Nov!K472+Dic!K472</f>
        <v>0</v>
      </c>
      <c r="R472" s="42">
        <f>+Ene!L472+Feb!L472+Mar!L472+Abr!L472+May!L472+Jun!L472+Jul!L472+Ago!L472+Set!L472+Oct!L472+Nov!L472+Dic!L472</f>
        <v>0</v>
      </c>
      <c r="S472" s="54">
        <f t="shared" si="117"/>
        <v>2</v>
      </c>
      <c r="T472" s="51">
        <f t="shared" si="118"/>
        <v>0</v>
      </c>
      <c r="U472" s="14">
        <f>+Ene!M472+Feb!M472+Mar!M472+Abr!M472+May!M472+Jun!M472+Jul!M472+Ago!M472+Set!M472+Oct!M472+Nov!M472+Dic!M472</f>
        <v>0</v>
      </c>
      <c r="V472" s="13">
        <f>+Ene!N472+Feb!N472+Mar!N472+Abr!N472+May!N472+Jun!N472+Jul!N472+Ago!N472+Set!N472+Oct!N472+Nov!N472+Dic!N472</f>
        <v>0</v>
      </c>
      <c r="W472" s="13">
        <f>+Ene!O472+Feb!O472+Mar!O472+Abr!O472+May!O472+Jun!O472+Jul!O472+Ago!O472+Set!O472+Oct!O472+Nov!O472+Dic!O472</f>
        <v>0</v>
      </c>
      <c r="X472" s="13">
        <f t="shared" si="119"/>
        <v>0</v>
      </c>
      <c r="Y472" s="56">
        <f t="shared" si="120"/>
        <v>10.283393013903492</v>
      </c>
      <c r="Z472" s="47">
        <f t="shared" si="121"/>
        <v>0</v>
      </c>
      <c r="AA472" s="14">
        <f>+Ene!P472+Feb!P472+Mar!P472+Abr!P472+May!P472+Jun!P472+Jul!P472+Ago!P472+Set!P472+Oct!P472+Nov!P472+Dic!P472</f>
        <v>0</v>
      </c>
      <c r="AB472" s="13">
        <f>+Ene!Q472+Feb!Q472+Mar!Q472+Abr!Q472+May!Q472+Jun!Q472+Jul!Q472+Ago!Q472+Set!Q472+Oct!Q472+Nov!Q472+Dic!Q472</f>
        <v>1</v>
      </c>
      <c r="AC472" s="13">
        <f>+Ene!R472+Feb!R472+Mar!R472+Abr!R472+May!R472+Jun!R472+Jul!R472+Ago!R472+Set!R472+Oct!R472+Nov!R472+Dic!R472</f>
        <v>0</v>
      </c>
      <c r="AD472" s="13">
        <f>+Ene!S472+Feb!S472+Mar!S472+Abr!S472+May!S472+Jun!S472+Jul!S472+Ago!S472+Set!S472+Oct!S472+Nov!S472+Dic!S472</f>
        <v>2</v>
      </c>
      <c r="AE472" s="13">
        <f t="shared" si="122"/>
        <v>3</v>
      </c>
      <c r="AF472" s="52">
        <v>47</v>
      </c>
      <c r="AG472" s="47">
        <f t="shared" si="123"/>
        <v>6.3829787234042552</v>
      </c>
      <c r="AH472" s="14">
        <f>+Ene!T472+Feb!T472+Mar!T472+Abr!T472+May!T472+Jun!T472+Jul!T472+Ago!T472+Set!T472+Oct!T472+Nov!T472+Dic!T472</f>
        <v>0</v>
      </c>
      <c r="AI472" s="13">
        <f>+Ene!U472+Feb!U472+Mar!U472+Abr!U472+May!U472+Jun!U472+Jul!U472+Ago!U472+Set!U472+Oct!U472+Nov!U472+Dic!U472</f>
        <v>0</v>
      </c>
      <c r="AJ472" s="13">
        <f>+Ene!V472+Feb!V472+Mar!V472+Abr!V472+May!V472+Jun!V472+Jul!V472+Ago!V472+Set!V472+Oct!V472+Nov!V472+Dic!V472</f>
        <v>0</v>
      </c>
      <c r="AK472" s="13">
        <f>+Ene!W472+Feb!W472+Mar!W472+Abr!W472+May!W472+Jun!W472+Jul!W472+Ago!W472+Set!W472+Oct!W472+Nov!W472+Dic!W472</f>
        <v>0</v>
      </c>
      <c r="AL472" s="13">
        <f t="shared" si="124"/>
        <v>0</v>
      </c>
      <c r="AM472" s="56">
        <f t="shared" si="125"/>
        <v>10.283393013903492</v>
      </c>
      <c r="AN472" s="47">
        <f t="shared" si="126"/>
        <v>0</v>
      </c>
      <c r="AO472" s="62">
        <f t="shared" si="127"/>
        <v>8.2833930139034901</v>
      </c>
      <c r="AP472" s="40">
        <f>+Ene!X472+Feb!W472+Mar!W472+Abr!W472+May!W472+Jun!W472+Jul!W472+Ago!W472+Set!W472+Oct!W472+Nov!W472+Dic!W472</f>
        <v>0</v>
      </c>
      <c r="AQ472" s="59">
        <f t="shared" si="128"/>
        <v>0</v>
      </c>
      <c r="AR472" s="8">
        <f>+Ene!Y472+Feb!Y472+Mar!Y472+Abr!Y472+May!Y472+Jun!Y472+Jul!Y472+Ago!Y472+Set!Y472+Oct!Y472+Nov!Y472+Dic!Y472</f>
        <v>0</v>
      </c>
      <c r="AS472" s="59">
        <f t="shared" si="129"/>
        <v>0</v>
      </c>
      <c r="AT472" s="13">
        <f>+Ene!AA472+Feb!AA472+Mar!AA472+Abr!AA472+May!AA472+Jun!AA472+Jul!AA472+Ago!AA472+Set!AA472+Oct!AA472+Nov!AA472+Dic!AA472</f>
        <v>0</v>
      </c>
      <c r="AU472" s="13">
        <f>+Ene!AB472+Feb!AB472+Mar!AB472+Abr!AB472+May!AB472+Jun!AB472+Jul!AB472+Ago!AB472+Set!AB472+Oct!AB472+Nov!AB472+Dic!AB472</f>
        <v>0</v>
      </c>
      <c r="AV472" s="13">
        <f>+Ene!AC472+Feb!AC472+Mar!AC472+Abr!AC472+May!AC472+Jun!AC472+Jul!AC472+Ago!AC472+Set!AC472+Oct!AC472+Nov!AC472+Dic!AC472</f>
        <v>0</v>
      </c>
      <c r="AW472" s="14">
        <f t="shared" si="130"/>
        <v>0</v>
      </c>
      <c r="AX472" s="56">
        <f t="shared" si="131"/>
        <v>10.283393013903492</v>
      </c>
      <c r="AY472" s="47">
        <f t="shared" si="132"/>
        <v>0</v>
      </c>
    </row>
    <row r="473" spans="1:51" x14ac:dyDescent="0.3">
      <c r="A473" s="79" t="s">
        <v>57</v>
      </c>
      <c r="B473" s="79" t="s">
        <v>104</v>
      </c>
      <c r="C473" s="80">
        <v>407</v>
      </c>
      <c r="D473" s="79" t="s">
        <v>268</v>
      </c>
      <c r="E473" s="79" t="s">
        <v>57</v>
      </c>
      <c r="F473" s="79" t="s">
        <v>105</v>
      </c>
      <c r="G473" s="81" t="s">
        <v>265</v>
      </c>
      <c r="H473" s="85">
        <v>32852</v>
      </c>
      <c r="I473" s="84" t="s">
        <v>538</v>
      </c>
      <c r="J473" s="54">
        <v>2</v>
      </c>
      <c r="K473" s="54">
        <v>2</v>
      </c>
      <c r="L473" s="54">
        <v>3.0796580318706641</v>
      </c>
      <c r="M473" s="54">
        <v>3.4740556544808032</v>
      </c>
      <c r="N473" s="54">
        <v>6.5537136863514673</v>
      </c>
      <c r="O473" s="54">
        <v>8.5537136863514682</v>
      </c>
      <c r="P473" s="40">
        <f>+Ene!J473+Feb!J473+Mar!J473+Abr!J473+May!J473+Jun!J473+Jul!J473+Ago!J473+Set!J473+Oct!J473+Nov!J473+Dic!J473</f>
        <v>0</v>
      </c>
      <c r="Q473" s="8">
        <f>+Ene!K473+Feb!K473+Mar!K473+Abr!K473+May!K473+Jun!K473+Jul!K473+Ago!K473+Set!K473+Oct!K473+Nov!K473+Dic!K473</f>
        <v>0</v>
      </c>
      <c r="R473" s="42">
        <f>+Ene!L473+Feb!L473+Mar!L473+Abr!L473+May!L473+Jun!L473+Jul!L473+Ago!L473+Set!L473+Oct!L473+Nov!L473+Dic!L473</f>
        <v>0</v>
      </c>
      <c r="S473" s="54">
        <f t="shared" si="117"/>
        <v>2</v>
      </c>
      <c r="T473" s="51">
        <f t="shared" si="118"/>
        <v>0</v>
      </c>
      <c r="U473" s="14">
        <f>+Ene!M473+Feb!M473+Mar!M473+Abr!M473+May!M473+Jun!M473+Jul!M473+Ago!M473+Set!M473+Oct!M473+Nov!M473+Dic!M473</f>
        <v>0</v>
      </c>
      <c r="V473" s="13">
        <f>+Ene!N473+Feb!N473+Mar!N473+Abr!N473+May!N473+Jun!N473+Jul!N473+Ago!N473+Set!N473+Oct!N473+Nov!N473+Dic!N473</f>
        <v>0</v>
      </c>
      <c r="W473" s="13">
        <f>+Ene!O473+Feb!O473+Mar!O473+Abr!O473+May!O473+Jun!O473+Jul!O473+Ago!O473+Set!O473+Oct!O473+Nov!O473+Dic!O473</f>
        <v>0</v>
      </c>
      <c r="X473" s="13">
        <f t="shared" si="119"/>
        <v>0</v>
      </c>
      <c r="Y473" s="56">
        <f t="shared" si="120"/>
        <v>8.5537136863514682</v>
      </c>
      <c r="Z473" s="47">
        <f t="shared" si="121"/>
        <v>0</v>
      </c>
      <c r="AA473" s="14">
        <f>+Ene!P473+Feb!P473+Mar!P473+Abr!P473+May!P473+Jun!P473+Jul!P473+Ago!P473+Set!P473+Oct!P473+Nov!P473+Dic!P473</f>
        <v>0</v>
      </c>
      <c r="AB473" s="13">
        <f>+Ene!Q473+Feb!Q473+Mar!Q473+Abr!Q473+May!Q473+Jun!Q473+Jul!Q473+Ago!Q473+Set!Q473+Oct!Q473+Nov!Q473+Dic!Q473</f>
        <v>0</v>
      </c>
      <c r="AC473" s="13">
        <f>+Ene!R473+Feb!R473+Mar!R473+Abr!R473+May!R473+Jun!R473+Jul!R473+Ago!R473+Set!R473+Oct!R473+Nov!R473+Dic!R473</f>
        <v>0</v>
      </c>
      <c r="AD473" s="13">
        <f>+Ene!S473+Feb!S473+Mar!S473+Abr!S473+May!S473+Jun!S473+Jul!S473+Ago!S473+Set!S473+Oct!S473+Nov!S473+Dic!S473</f>
        <v>0</v>
      </c>
      <c r="AE473" s="13">
        <f t="shared" si="122"/>
        <v>0</v>
      </c>
      <c r="AF473" s="52">
        <v>35</v>
      </c>
      <c r="AG473" s="47">
        <f t="shared" si="123"/>
        <v>0</v>
      </c>
      <c r="AH473" s="14">
        <f>+Ene!T473+Feb!T473+Mar!T473+Abr!T473+May!T473+Jun!T473+Jul!T473+Ago!T473+Set!T473+Oct!T473+Nov!T473+Dic!T473</f>
        <v>0</v>
      </c>
      <c r="AI473" s="13">
        <f>+Ene!U473+Feb!U473+Mar!U473+Abr!U473+May!U473+Jun!U473+Jul!U473+Ago!U473+Set!U473+Oct!U473+Nov!U473+Dic!U473</f>
        <v>0</v>
      </c>
      <c r="AJ473" s="13">
        <f>+Ene!V473+Feb!V473+Mar!V473+Abr!V473+May!V473+Jun!V473+Jul!V473+Ago!V473+Set!V473+Oct!V473+Nov!V473+Dic!V473</f>
        <v>0</v>
      </c>
      <c r="AK473" s="13">
        <f>+Ene!W473+Feb!W473+Mar!W473+Abr!W473+May!W473+Jun!W473+Jul!W473+Ago!W473+Set!W473+Oct!W473+Nov!W473+Dic!W473</f>
        <v>0</v>
      </c>
      <c r="AL473" s="13">
        <f t="shared" si="124"/>
        <v>0</v>
      </c>
      <c r="AM473" s="56">
        <f t="shared" si="125"/>
        <v>8.5537136863514682</v>
      </c>
      <c r="AN473" s="47">
        <f t="shared" si="126"/>
        <v>0</v>
      </c>
      <c r="AO473" s="62">
        <f t="shared" si="127"/>
        <v>6.5537136863514673</v>
      </c>
      <c r="AP473" s="40">
        <f>+Ene!X473+Feb!W473+Mar!W473+Abr!W473+May!W473+Jun!W473+Jul!W473+Ago!W473+Set!W473+Oct!W473+Nov!W473+Dic!W473</f>
        <v>0</v>
      </c>
      <c r="AQ473" s="59">
        <f t="shared" si="128"/>
        <v>0</v>
      </c>
      <c r="AR473" s="8">
        <f>+Ene!Y473+Feb!Y473+Mar!Y473+Abr!Y473+May!Y473+Jun!Y473+Jul!Y473+Ago!Y473+Set!Y473+Oct!Y473+Nov!Y473+Dic!Y473</f>
        <v>0</v>
      </c>
      <c r="AS473" s="59">
        <f t="shared" si="129"/>
        <v>0</v>
      </c>
      <c r="AT473" s="13">
        <f>+Ene!AA473+Feb!AA473+Mar!AA473+Abr!AA473+May!AA473+Jun!AA473+Jul!AA473+Ago!AA473+Set!AA473+Oct!AA473+Nov!AA473+Dic!AA473</f>
        <v>0</v>
      </c>
      <c r="AU473" s="13">
        <f>+Ene!AB473+Feb!AB473+Mar!AB473+Abr!AB473+May!AB473+Jun!AB473+Jul!AB473+Ago!AB473+Set!AB473+Oct!AB473+Nov!AB473+Dic!AB473</f>
        <v>0</v>
      </c>
      <c r="AV473" s="13">
        <f>+Ene!AC473+Feb!AC473+Mar!AC473+Abr!AC473+May!AC473+Jun!AC473+Jul!AC473+Ago!AC473+Set!AC473+Oct!AC473+Nov!AC473+Dic!AC473</f>
        <v>0</v>
      </c>
      <c r="AW473" s="14">
        <f t="shared" si="130"/>
        <v>0</v>
      </c>
      <c r="AX473" s="56">
        <f t="shared" si="131"/>
        <v>8.5537136863514682</v>
      </c>
      <c r="AY473" s="47">
        <f t="shared" si="132"/>
        <v>0</v>
      </c>
    </row>
    <row r="474" spans="1:51" x14ac:dyDescent="0.3">
      <c r="A474" s="79" t="s">
        <v>57</v>
      </c>
      <c r="B474" s="79" t="s">
        <v>104</v>
      </c>
      <c r="C474" s="80">
        <v>407</v>
      </c>
      <c r="D474" s="79" t="s">
        <v>268</v>
      </c>
      <c r="E474" s="79" t="s">
        <v>57</v>
      </c>
      <c r="F474" s="79" t="s">
        <v>105</v>
      </c>
      <c r="G474" s="81" t="s">
        <v>264</v>
      </c>
      <c r="H474" s="85">
        <v>32851</v>
      </c>
      <c r="I474" s="84" t="s">
        <v>539</v>
      </c>
      <c r="J474" s="54">
        <v>2</v>
      </c>
      <c r="K474" s="54">
        <v>2</v>
      </c>
      <c r="L474" s="54">
        <v>2.7100990680461838</v>
      </c>
      <c r="M474" s="54">
        <v>3.0571689759431071</v>
      </c>
      <c r="N474" s="54">
        <v>5.7672680439892909</v>
      </c>
      <c r="O474" s="54">
        <v>7.76726804398929</v>
      </c>
      <c r="P474" s="40">
        <f>+Ene!J474+Feb!J474+Mar!J474+Abr!J474+May!J474+Jun!J474+Jul!J474+Ago!J474+Set!J474+Oct!J474+Nov!J474+Dic!J474</f>
        <v>0</v>
      </c>
      <c r="Q474" s="8">
        <f>+Ene!K474+Feb!K474+Mar!K474+Abr!K474+May!K474+Jun!K474+Jul!K474+Ago!K474+Set!K474+Oct!K474+Nov!K474+Dic!K474</f>
        <v>0</v>
      </c>
      <c r="R474" s="42">
        <f>+Ene!L474+Feb!L474+Mar!L474+Abr!L474+May!L474+Jun!L474+Jul!L474+Ago!L474+Set!L474+Oct!L474+Nov!L474+Dic!L474</f>
        <v>0</v>
      </c>
      <c r="S474" s="54">
        <f t="shared" si="117"/>
        <v>2</v>
      </c>
      <c r="T474" s="51">
        <f t="shared" si="118"/>
        <v>0</v>
      </c>
      <c r="U474" s="14">
        <f>+Ene!M474+Feb!M474+Mar!M474+Abr!M474+May!M474+Jun!M474+Jul!M474+Ago!M474+Set!M474+Oct!M474+Nov!M474+Dic!M474</f>
        <v>0</v>
      </c>
      <c r="V474" s="13">
        <f>+Ene!N474+Feb!N474+Mar!N474+Abr!N474+May!N474+Jun!N474+Jul!N474+Ago!N474+Set!N474+Oct!N474+Nov!N474+Dic!N474</f>
        <v>0</v>
      </c>
      <c r="W474" s="13">
        <f>+Ene!O474+Feb!O474+Mar!O474+Abr!O474+May!O474+Jun!O474+Jul!O474+Ago!O474+Set!O474+Oct!O474+Nov!O474+Dic!O474</f>
        <v>0</v>
      </c>
      <c r="X474" s="13">
        <f t="shared" si="119"/>
        <v>0</v>
      </c>
      <c r="Y474" s="56">
        <f t="shared" si="120"/>
        <v>7.76726804398929</v>
      </c>
      <c r="Z474" s="47">
        <f t="shared" si="121"/>
        <v>0</v>
      </c>
      <c r="AA474" s="14">
        <f>+Ene!P474+Feb!P474+Mar!P474+Abr!P474+May!P474+Jun!P474+Jul!P474+Ago!P474+Set!P474+Oct!P474+Nov!P474+Dic!P474</f>
        <v>0</v>
      </c>
      <c r="AB474" s="13">
        <f>+Ene!Q474+Feb!Q474+Mar!Q474+Abr!Q474+May!Q474+Jun!Q474+Jul!Q474+Ago!Q474+Set!Q474+Oct!Q474+Nov!Q474+Dic!Q474</f>
        <v>0</v>
      </c>
      <c r="AC474" s="13">
        <f>+Ene!R474+Feb!R474+Mar!R474+Abr!R474+May!R474+Jun!R474+Jul!R474+Ago!R474+Set!R474+Oct!R474+Nov!R474+Dic!R474</f>
        <v>0</v>
      </c>
      <c r="AD474" s="13">
        <f>+Ene!S474+Feb!S474+Mar!S474+Abr!S474+May!S474+Jun!S474+Jul!S474+Ago!S474+Set!S474+Oct!S474+Nov!S474+Dic!S474</f>
        <v>0</v>
      </c>
      <c r="AE474" s="13">
        <f t="shared" si="122"/>
        <v>0</v>
      </c>
      <c r="AF474" s="52">
        <v>0</v>
      </c>
      <c r="AG474" s="47">
        <f t="shared" si="123"/>
        <v>0</v>
      </c>
      <c r="AH474" s="14">
        <f>+Ene!T474+Feb!T474+Mar!T474+Abr!T474+May!T474+Jun!T474+Jul!T474+Ago!T474+Set!T474+Oct!T474+Nov!T474+Dic!T474</f>
        <v>0</v>
      </c>
      <c r="AI474" s="13">
        <f>+Ene!U474+Feb!U474+Mar!U474+Abr!U474+May!U474+Jun!U474+Jul!U474+Ago!U474+Set!U474+Oct!U474+Nov!U474+Dic!U474</f>
        <v>0</v>
      </c>
      <c r="AJ474" s="13">
        <f>+Ene!V474+Feb!V474+Mar!V474+Abr!V474+May!V474+Jun!V474+Jul!V474+Ago!V474+Set!V474+Oct!V474+Nov!V474+Dic!V474</f>
        <v>0</v>
      </c>
      <c r="AK474" s="13">
        <f>+Ene!W474+Feb!W474+Mar!W474+Abr!W474+May!W474+Jun!W474+Jul!W474+Ago!W474+Set!W474+Oct!W474+Nov!W474+Dic!W474</f>
        <v>0</v>
      </c>
      <c r="AL474" s="13">
        <f t="shared" si="124"/>
        <v>0</v>
      </c>
      <c r="AM474" s="56">
        <f t="shared" si="125"/>
        <v>7.76726804398929</v>
      </c>
      <c r="AN474" s="47">
        <f t="shared" si="126"/>
        <v>0</v>
      </c>
      <c r="AO474" s="62">
        <f t="shared" si="127"/>
        <v>5.7672680439892909</v>
      </c>
      <c r="AP474" s="40">
        <f>+Ene!X474+Feb!W474+Mar!W474+Abr!W474+May!W474+Jun!W474+Jul!W474+Ago!W474+Set!W474+Oct!W474+Nov!W474+Dic!W474</f>
        <v>0</v>
      </c>
      <c r="AQ474" s="59">
        <f t="shared" si="128"/>
        <v>0</v>
      </c>
      <c r="AR474" s="8">
        <f>+Ene!Y474+Feb!Y474+Mar!Y474+Abr!Y474+May!Y474+Jun!Y474+Jul!Y474+Ago!Y474+Set!Y474+Oct!Y474+Nov!Y474+Dic!Y474</f>
        <v>0</v>
      </c>
      <c r="AS474" s="59">
        <f t="shared" si="129"/>
        <v>0</v>
      </c>
      <c r="AT474" s="13">
        <f>+Ene!AA474+Feb!AA474+Mar!AA474+Abr!AA474+May!AA474+Jun!AA474+Jul!AA474+Ago!AA474+Set!AA474+Oct!AA474+Nov!AA474+Dic!AA474</f>
        <v>0</v>
      </c>
      <c r="AU474" s="13">
        <f>+Ene!AB474+Feb!AB474+Mar!AB474+Abr!AB474+May!AB474+Jun!AB474+Jul!AB474+Ago!AB474+Set!AB474+Oct!AB474+Nov!AB474+Dic!AB474</f>
        <v>0</v>
      </c>
      <c r="AV474" s="13">
        <f>+Ene!AC474+Feb!AC474+Mar!AC474+Abr!AC474+May!AC474+Jun!AC474+Jul!AC474+Ago!AC474+Set!AC474+Oct!AC474+Nov!AC474+Dic!AC474</f>
        <v>0</v>
      </c>
      <c r="AW474" s="14">
        <f t="shared" si="130"/>
        <v>0</v>
      </c>
      <c r="AX474" s="56">
        <f t="shared" si="131"/>
        <v>7.76726804398929</v>
      </c>
      <c r="AY474" s="47">
        <f t="shared" si="132"/>
        <v>0</v>
      </c>
    </row>
    <row r="475" spans="1:51" x14ac:dyDescent="0.3">
      <c r="A475" s="79" t="s">
        <v>21</v>
      </c>
      <c r="B475" s="79" t="s">
        <v>93</v>
      </c>
      <c r="C475" s="80">
        <v>401</v>
      </c>
      <c r="D475" s="79" t="s">
        <v>7</v>
      </c>
      <c r="E475" s="79" t="s">
        <v>21</v>
      </c>
      <c r="F475" s="79" t="s">
        <v>93</v>
      </c>
      <c r="G475" s="81" t="s">
        <v>264</v>
      </c>
      <c r="H475" s="85">
        <v>33385</v>
      </c>
      <c r="I475" s="84" t="s">
        <v>540</v>
      </c>
      <c r="J475" s="54">
        <v>3</v>
      </c>
      <c r="K475" s="54">
        <v>3</v>
      </c>
      <c r="L475" s="54">
        <v>2.5039566084141307</v>
      </c>
      <c r="M475" s="54">
        <v>2.8977239782857072</v>
      </c>
      <c r="N475" s="54">
        <v>5.4016805866998379</v>
      </c>
      <c r="O475" s="54">
        <v>8.4016805866998379</v>
      </c>
      <c r="P475" s="40">
        <f>+Ene!J475+Feb!J475+Mar!J475+Abr!J475+May!J475+Jun!J475+Jul!J475+Ago!J475+Set!J475+Oct!J475+Nov!J475+Dic!J475</f>
        <v>0</v>
      </c>
      <c r="Q475" s="8">
        <f>+Ene!K475+Feb!K475+Mar!K475+Abr!K475+May!K475+Jun!K475+Jul!K475+Ago!K475+Set!K475+Oct!K475+Nov!K475+Dic!K475</f>
        <v>0</v>
      </c>
      <c r="R475" s="42">
        <f>+Ene!L475+Feb!L475+Mar!L475+Abr!L475+May!L475+Jun!L475+Jul!L475+Ago!L475+Set!L475+Oct!L475+Nov!L475+Dic!L475</f>
        <v>0</v>
      </c>
      <c r="S475" s="54">
        <f t="shared" si="117"/>
        <v>3</v>
      </c>
      <c r="T475" s="51">
        <f t="shared" si="118"/>
        <v>0</v>
      </c>
      <c r="U475" s="14">
        <f>+Ene!M475+Feb!M475+Mar!M475+Abr!M475+May!M475+Jun!M475+Jul!M475+Ago!M475+Set!M475+Oct!M475+Nov!M475+Dic!M475</f>
        <v>0</v>
      </c>
      <c r="V475" s="13">
        <f>+Ene!N475+Feb!N475+Mar!N475+Abr!N475+May!N475+Jun!N475+Jul!N475+Ago!N475+Set!N475+Oct!N475+Nov!N475+Dic!N475</f>
        <v>0</v>
      </c>
      <c r="W475" s="13">
        <f>+Ene!O475+Feb!O475+Mar!O475+Abr!O475+May!O475+Jun!O475+Jul!O475+Ago!O475+Set!O475+Oct!O475+Nov!O475+Dic!O475</f>
        <v>1</v>
      </c>
      <c r="X475" s="13">
        <f t="shared" si="119"/>
        <v>1</v>
      </c>
      <c r="Y475" s="56">
        <f t="shared" si="120"/>
        <v>8.4016805866998379</v>
      </c>
      <c r="Z475" s="47">
        <f t="shared" si="121"/>
        <v>11.902380597318064</v>
      </c>
      <c r="AA475" s="14">
        <f>+Ene!P475+Feb!P475+Mar!P475+Abr!P475+May!P475+Jun!P475+Jul!P475+Ago!P475+Set!P475+Oct!P475+Nov!P475+Dic!P475</f>
        <v>0</v>
      </c>
      <c r="AB475" s="13">
        <f>+Ene!Q475+Feb!Q475+Mar!Q475+Abr!Q475+May!Q475+Jun!Q475+Jul!Q475+Ago!Q475+Set!Q475+Oct!Q475+Nov!Q475+Dic!Q475</f>
        <v>0</v>
      </c>
      <c r="AC475" s="13">
        <f>+Ene!R475+Feb!R475+Mar!R475+Abr!R475+May!R475+Jun!R475+Jul!R475+Ago!R475+Set!R475+Oct!R475+Nov!R475+Dic!R475</f>
        <v>0</v>
      </c>
      <c r="AD475" s="13">
        <f>+Ene!S475+Feb!S475+Mar!S475+Abr!S475+May!S475+Jun!S475+Jul!S475+Ago!S475+Set!S475+Oct!S475+Nov!S475+Dic!S475</f>
        <v>1</v>
      </c>
      <c r="AE475" s="13">
        <f t="shared" si="122"/>
        <v>1</v>
      </c>
      <c r="AF475" s="52">
        <v>0</v>
      </c>
      <c r="AG475" s="47">
        <f t="shared" si="123"/>
        <v>0</v>
      </c>
      <c r="AH475" s="14">
        <f>+Ene!T475+Feb!T475+Mar!T475+Abr!T475+May!T475+Jun!T475+Jul!T475+Ago!T475+Set!T475+Oct!T475+Nov!T475+Dic!T475</f>
        <v>0</v>
      </c>
      <c r="AI475" s="13">
        <f>+Ene!U475+Feb!U475+Mar!U475+Abr!U475+May!U475+Jun!U475+Jul!U475+Ago!U475+Set!U475+Oct!U475+Nov!U475+Dic!U475</f>
        <v>0</v>
      </c>
      <c r="AJ475" s="13">
        <f>+Ene!V475+Feb!V475+Mar!V475+Abr!V475+May!V475+Jun!V475+Jul!V475+Ago!V475+Set!V475+Oct!V475+Nov!V475+Dic!V475</f>
        <v>0</v>
      </c>
      <c r="AK475" s="13">
        <f>+Ene!W475+Feb!W475+Mar!W475+Abr!W475+May!W475+Jun!W475+Jul!W475+Ago!W475+Set!W475+Oct!W475+Nov!W475+Dic!W475</f>
        <v>0</v>
      </c>
      <c r="AL475" s="13">
        <f t="shared" si="124"/>
        <v>0</v>
      </c>
      <c r="AM475" s="56">
        <f t="shared" si="125"/>
        <v>8.4016805866998379</v>
      </c>
      <c r="AN475" s="47">
        <f t="shared" si="126"/>
        <v>0</v>
      </c>
      <c r="AO475" s="62">
        <f t="shared" si="127"/>
        <v>5.4016805866998379</v>
      </c>
      <c r="AP475" s="40">
        <f>+Ene!X475+Feb!W475+Mar!W475+Abr!W475+May!W475+Jun!W475+Jul!W475+Ago!W475+Set!W475+Oct!W475+Nov!W475+Dic!W475</f>
        <v>0</v>
      </c>
      <c r="AQ475" s="59">
        <f t="shared" si="128"/>
        <v>0</v>
      </c>
      <c r="AR475" s="8">
        <f>+Ene!Y475+Feb!Y475+Mar!Y475+Abr!Y475+May!Y475+Jun!Y475+Jul!Y475+Ago!Y475+Set!Y475+Oct!Y475+Nov!Y475+Dic!Y475</f>
        <v>0</v>
      </c>
      <c r="AS475" s="59">
        <f t="shared" si="129"/>
        <v>0</v>
      </c>
      <c r="AT475" s="13">
        <f>+Ene!AA475+Feb!AA475+Mar!AA475+Abr!AA475+May!AA475+Jun!AA475+Jul!AA475+Ago!AA475+Set!AA475+Oct!AA475+Nov!AA475+Dic!AA475</f>
        <v>0</v>
      </c>
      <c r="AU475" s="13">
        <f>+Ene!AB475+Feb!AB475+Mar!AB475+Abr!AB475+May!AB475+Jun!AB475+Jul!AB475+Ago!AB475+Set!AB475+Oct!AB475+Nov!AB475+Dic!AB475</f>
        <v>0</v>
      </c>
      <c r="AV475" s="13">
        <f>+Ene!AC475+Feb!AC475+Mar!AC475+Abr!AC475+May!AC475+Jun!AC475+Jul!AC475+Ago!AC475+Set!AC475+Oct!AC475+Nov!AC475+Dic!AC475</f>
        <v>0</v>
      </c>
      <c r="AW475" s="14">
        <f t="shared" si="130"/>
        <v>0</v>
      </c>
      <c r="AX475" s="56">
        <f t="shared" si="131"/>
        <v>8.4016805866998379</v>
      </c>
      <c r="AY475" s="47">
        <f t="shared" si="132"/>
        <v>0</v>
      </c>
    </row>
    <row r="476" spans="1:51" x14ac:dyDescent="0.3">
      <c r="A476" s="79" t="s">
        <v>21</v>
      </c>
      <c r="B476" s="79" t="s">
        <v>93</v>
      </c>
      <c r="C476" s="80">
        <v>401</v>
      </c>
      <c r="D476" s="79" t="s">
        <v>7</v>
      </c>
      <c r="E476" s="79" t="s">
        <v>21</v>
      </c>
      <c r="F476" s="79" t="s">
        <v>93</v>
      </c>
      <c r="G476" s="81" t="s">
        <v>264</v>
      </c>
      <c r="H476" s="85">
        <v>33384</v>
      </c>
      <c r="I476" s="84" t="s">
        <v>541</v>
      </c>
      <c r="J476" s="54">
        <v>6</v>
      </c>
      <c r="K476" s="54">
        <v>6</v>
      </c>
      <c r="L476" s="54">
        <v>3.3837251465055806</v>
      </c>
      <c r="M476" s="54">
        <v>3.915843213899604</v>
      </c>
      <c r="N476" s="54">
        <v>7.2995683604051846</v>
      </c>
      <c r="O476" s="54">
        <v>13.299568360405186</v>
      </c>
      <c r="P476" s="40">
        <f>+Ene!J476+Feb!J476+Mar!J476+Abr!J476+May!J476+Jun!J476+Jul!J476+Ago!J476+Set!J476+Oct!J476+Nov!J476+Dic!J476</f>
        <v>1</v>
      </c>
      <c r="Q476" s="8">
        <f>+Ene!K476+Feb!K476+Mar!K476+Abr!K476+May!K476+Jun!K476+Jul!K476+Ago!K476+Set!K476+Oct!K476+Nov!K476+Dic!K476</f>
        <v>0</v>
      </c>
      <c r="R476" s="42">
        <f>+Ene!L476+Feb!L476+Mar!L476+Abr!L476+May!L476+Jun!L476+Jul!L476+Ago!L476+Set!L476+Oct!L476+Nov!L476+Dic!L476</f>
        <v>0</v>
      </c>
      <c r="S476" s="54">
        <f t="shared" si="117"/>
        <v>6</v>
      </c>
      <c r="T476" s="51">
        <f t="shared" si="118"/>
        <v>0</v>
      </c>
      <c r="U476" s="14">
        <f>+Ene!M476+Feb!M476+Mar!M476+Abr!M476+May!M476+Jun!M476+Jul!M476+Ago!M476+Set!M476+Oct!M476+Nov!M476+Dic!M476</f>
        <v>3</v>
      </c>
      <c r="V476" s="13">
        <f>+Ene!N476+Feb!N476+Mar!N476+Abr!N476+May!N476+Jun!N476+Jul!N476+Ago!N476+Set!N476+Oct!N476+Nov!N476+Dic!N476</f>
        <v>0</v>
      </c>
      <c r="W476" s="13">
        <f>+Ene!O476+Feb!O476+Mar!O476+Abr!O476+May!O476+Jun!O476+Jul!O476+Ago!O476+Set!O476+Oct!O476+Nov!O476+Dic!O476</f>
        <v>1</v>
      </c>
      <c r="X476" s="13">
        <f t="shared" si="119"/>
        <v>4</v>
      </c>
      <c r="Y476" s="56">
        <f t="shared" si="120"/>
        <v>13.299568360405186</v>
      </c>
      <c r="Z476" s="47">
        <f t="shared" si="121"/>
        <v>30.076164064907562</v>
      </c>
      <c r="AA476" s="14">
        <f>+Ene!P476+Feb!P476+Mar!P476+Abr!P476+May!P476+Jun!P476+Jul!P476+Ago!P476+Set!P476+Oct!P476+Nov!P476+Dic!P476</f>
        <v>0</v>
      </c>
      <c r="AB476" s="13">
        <f>+Ene!Q476+Feb!Q476+Mar!Q476+Abr!Q476+May!Q476+Jun!Q476+Jul!Q476+Ago!Q476+Set!Q476+Oct!Q476+Nov!Q476+Dic!Q476</f>
        <v>0</v>
      </c>
      <c r="AC476" s="13">
        <f>+Ene!R476+Feb!R476+Mar!R476+Abr!R476+May!R476+Jun!R476+Jul!R476+Ago!R476+Set!R476+Oct!R476+Nov!R476+Dic!R476</f>
        <v>0</v>
      </c>
      <c r="AD476" s="13">
        <f>+Ene!S476+Feb!S476+Mar!S476+Abr!S476+May!S476+Jun!S476+Jul!S476+Ago!S476+Set!S476+Oct!S476+Nov!S476+Dic!S476</f>
        <v>1</v>
      </c>
      <c r="AE476" s="13">
        <f t="shared" si="122"/>
        <v>1</v>
      </c>
      <c r="AF476" s="52">
        <v>0</v>
      </c>
      <c r="AG476" s="47">
        <f t="shared" si="123"/>
        <v>0</v>
      </c>
      <c r="AH476" s="14">
        <f>+Ene!T476+Feb!T476+Mar!T476+Abr!T476+May!T476+Jun!T476+Jul!T476+Ago!T476+Set!T476+Oct!T476+Nov!T476+Dic!T476</f>
        <v>0</v>
      </c>
      <c r="AI476" s="13">
        <f>+Ene!U476+Feb!U476+Mar!U476+Abr!U476+May!U476+Jun!U476+Jul!U476+Ago!U476+Set!U476+Oct!U476+Nov!U476+Dic!U476</f>
        <v>0</v>
      </c>
      <c r="AJ476" s="13">
        <f>+Ene!V476+Feb!V476+Mar!V476+Abr!V476+May!V476+Jun!V476+Jul!V476+Ago!V476+Set!V476+Oct!V476+Nov!V476+Dic!V476</f>
        <v>0</v>
      </c>
      <c r="AK476" s="13">
        <f>+Ene!W476+Feb!W476+Mar!W476+Abr!W476+May!W476+Jun!W476+Jul!W476+Ago!W476+Set!W476+Oct!W476+Nov!W476+Dic!W476</f>
        <v>0</v>
      </c>
      <c r="AL476" s="13">
        <f t="shared" si="124"/>
        <v>0</v>
      </c>
      <c r="AM476" s="56">
        <f t="shared" si="125"/>
        <v>13.299568360405186</v>
      </c>
      <c r="AN476" s="47">
        <f t="shared" si="126"/>
        <v>0</v>
      </c>
      <c r="AO476" s="62">
        <f t="shared" si="127"/>
        <v>7.2995683604051846</v>
      </c>
      <c r="AP476" s="40">
        <f>+Ene!X476+Feb!W476+Mar!W476+Abr!W476+May!W476+Jun!W476+Jul!W476+Ago!W476+Set!W476+Oct!W476+Nov!W476+Dic!W476</f>
        <v>0</v>
      </c>
      <c r="AQ476" s="59">
        <f t="shared" si="128"/>
        <v>0</v>
      </c>
      <c r="AR476" s="8">
        <f>+Ene!Y476+Feb!Y476+Mar!Y476+Abr!Y476+May!Y476+Jun!Y476+Jul!Y476+Ago!Y476+Set!Y476+Oct!Y476+Nov!Y476+Dic!Y476</f>
        <v>0</v>
      </c>
      <c r="AS476" s="59">
        <f t="shared" si="129"/>
        <v>0</v>
      </c>
      <c r="AT476" s="13">
        <f>+Ene!AA476+Feb!AA476+Mar!AA476+Abr!AA476+May!AA476+Jun!AA476+Jul!AA476+Ago!AA476+Set!AA476+Oct!AA476+Nov!AA476+Dic!AA476</f>
        <v>0</v>
      </c>
      <c r="AU476" s="13">
        <f>+Ene!AB476+Feb!AB476+Mar!AB476+Abr!AB476+May!AB476+Jun!AB476+Jul!AB476+Ago!AB476+Set!AB476+Oct!AB476+Nov!AB476+Dic!AB476</f>
        <v>0</v>
      </c>
      <c r="AV476" s="13">
        <f>+Ene!AC476+Feb!AC476+Mar!AC476+Abr!AC476+May!AC476+Jun!AC476+Jul!AC476+Ago!AC476+Set!AC476+Oct!AC476+Nov!AC476+Dic!AC476</f>
        <v>0</v>
      </c>
      <c r="AW476" s="14">
        <f t="shared" si="130"/>
        <v>0</v>
      </c>
      <c r="AX476" s="56">
        <f t="shared" si="131"/>
        <v>13.299568360405186</v>
      </c>
      <c r="AY476" s="47">
        <f t="shared" si="132"/>
        <v>0</v>
      </c>
    </row>
    <row r="477" spans="1:51" x14ac:dyDescent="0.3">
      <c r="A477" s="79" t="s">
        <v>272</v>
      </c>
      <c r="B477" s="79" t="s">
        <v>22</v>
      </c>
      <c r="C477" s="80">
        <v>404</v>
      </c>
      <c r="D477" s="79" t="s">
        <v>272</v>
      </c>
      <c r="E477" s="79" t="s">
        <v>272</v>
      </c>
      <c r="F477" s="79" t="s">
        <v>22</v>
      </c>
      <c r="G477" s="81" t="s">
        <v>265</v>
      </c>
      <c r="H477" s="85">
        <v>33683</v>
      </c>
      <c r="I477" s="84" t="s">
        <v>542</v>
      </c>
      <c r="J477" s="54">
        <v>16</v>
      </c>
      <c r="K477" s="54">
        <v>16</v>
      </c>
      <c r="L477" s="54">
        <v>13.357144919976051</v>
      </c>
      <c r="M477" s="54">
        <v>12.448627103421963</v>
      </c>
      <c r="N477" s="54">
        <v>25.805772023398013</v>
      </c>
      <c r="O477" s="54">
        <v>41.805772023398013</v>
      </c>
      <c r="P477" s="40">
        <f>+Ene!J477+Feb!J477+Mar!J477+Abr!J477+May!J477+Jun!J477+Jul!J477+Ago!J477+Set!J477+Oct!J477+Nov!J477+Dic!J477</f>
        <v>0</v>
      </c>
      <c r="Q477" s="8">
        <f>+Ene!K477+Feb!K477+Mar!K477+Abr!K477+May!K477+Jun!K477+Jul!K477+Ago!K477+Set!K477+Oct!K477+Nov!K477+Dic!K477</f>
        <v>0</v>
      </c>
      <c r="R477" s="42">
        <f>+Ene!L477+Feb!L477+Mar!L477+Abr!L477+May!L477+Jun!L477+Jul!L477+Ago!L477+Set!L477+Oct!L477+Nov!L477+Dic!L477</f>
        <v>0</v>
      </c>
      <c r="S477" s="54">
        <f t="shared" si="117"/>
        <v>16</v>
      </c>
      <c r="T477" s="51">
        <f t="shared" si="118"/>
        <v>0</v>
      </c>
      <c r="U477" s="14">
        <f>+Ene!M477+Feb!M477+Mar!M477+Abr!M477+May!M477+Jun!M477+Jul!M477+Ago!M477+Set!M477+Oct!M477+Nov!M477+Dic!M477</f>
        <v>2</v>
      </c>
      <c r="V477" s="13">
        <f>+Ene!N477+Feb!N477+Mar!N477+Abr!N477+May!N477+Jun!N477+Jul!N477+Ago!N477+Set!N477+Oct!N477+Nov!N477+Dic!N477</f>
        <v>0</v>
      </c>
      <c r="W477" s="13">
        <f>+Ene!O477+Feb!O477+Mar!O477+Abr!O477+May!O477+Jun!O477+Jul!O477+Ago!O477+Set!O477+Oct!O477+Nov!O477+Dic!O477</f>
        <v>0</v>
      </c>
      <c r="X477" s="13">
        <f t="shared" si="119"/>
        <v>2</v>
      </c>
      <c r="Y477" s="56">
        <f t="shared" si="120"/>
        <v>41.805772023398013</v>
      </c>
      <c r="Z477" s="47">
        <f t="shared" si="121"/>
        <v>4.7840283845987406</v>
      </c>
      <c r="AA477" s="14">
        <f>+Ene!P477+Feb!P477+Mar!P477+Abr!P477+May!P477+Jun!P477+Jul!P477+Ago!P477+Set!P477+Oct!P477+Nov!P477+Dic!P477</f>
        <v>0</v>
      </c>
      <c r="AB477" s="13">
        <f>+Ene!Q477+Feb!Q477+Mar!Q477+Abr!Q477+May!Q477+Jun!Q477+Jul!Q477+Ago!Q477+Set!Q477+Oct!Q477+Nov!Q477+Dic!Q477</f>
        <v>2</v>
      </c>
      <c r="AC477" s="13">
        <f>+Ene!R477+Feb!R477+Mar!R477+Abr!R477+May!R477+Jun!R477+Jul!R477+Ago!R477+Set!R477+Oct!R477+Nov!R477+Dic!R477</f>
        <v>6</v>
      </c>
      <c r="AD477" s="13">
        <f>+Ene!S477+Feb!S477+Mar!S477+Abr!S477+May!S477+Jun!S477+Jul!S477+Ago!S477+Set!S477+Oct!S477+Nov!S477+Dic!S477</f>
        <v>1</v>
      </c>
      <c r="AE477" s="13">
        <f t="shared" si="122"/>
        <v>9</v>
      </c>
      <c r="AF477" s="52">
        <v>0</v>
      </c>
      <c r="AG477" s="47">
        <f t="shared" si="123"/>
        <v>0</v>
      </c>
      <c r="AH477" s="14">
        <f>+Ene!T477+Feb!T477+Mar!T477+Abr!T477+May!T477+Jun!T477+Jul!T477+Ago!T477+Set!T477+Oct!T477+Nov!T477+Dic!T477</f>
        <v>0</v>
      </c>
      <c r="AI477" s="13">
        <f>+Ene!U477+Feb!U477+Mar!U477+Abr!U477+May!U477+Jun!U477+Jul!U477+Ago!U477+Set!U477+Oct!U477+Nov!U477+Dic!U477</f>
        <v>0</v>
      </c>
      <c r="AJ477" s="13">
        <f>+Ene!V477+Feb!V477+Mar!V477+Abr!V477+May!V477+Jun!V477+Jul!V477+Ago!V477+Set!V477+Oct!V477+Nov!V477+Dic!V477</f>
        <v>0</v>
      </c>
      <c r="AK477" s="13">
        <f>+Ene!W477+Feb!W477+Mar!W477+Abr!W477+May!W477+Jun!W477+Jul!W477+Ago!W477+Set!W477+Oct!W477+Nov!W477+Dic!W477</f>
        <v>0</v>
      </c>
      <c r="AL477" s="13">
        <f t="shared" si="124"/>
        <v>0</v>
      </c>
      <c r="AM477" s="56">
        <f t="shared" si="125"/>
        <v>41.805772023398013</v>
      </c>
      <c r="AN477" s="47">
        <f t="shared" si="126"/>
        <v>0</v>
      </c>
      <c r="AO477" s="62">
        <f t="shared" si="127"/>
        <v>25.805772023398013</v>
      </c>
      <c r="AP477" s="40">
        <f>+Ene!X477+Feb!W477+Mar!W477+Abr!W477+May!W477+Jun!W477+Jul!W477+Ago!W477+Set!W477+Oct!W477+Nov!W477+Dic!W477</f>
        <v>0</v>
      </c>
      <c r="AQ477" s="59">
        <f t="shared" si="128"/>
        <v>0</v>
      </c>
      <c r="AR477" s="8">
        <f>+Ene!Y477+Feb!Y477+Mar!Y477+Abr!Y477+May!Y477+Jun!Y477+Jul!Y477+Ago!Y477+Set!Y477+Oct!Y477+Nov!Y477+Dic!Y477</f>
        <v>0</v>
      </c>
      <c r="AS477" s="59">
        <f t="shared" si="129"/>
        <v>0</v>
      </c>
      <c r="AT477" s="13">
        <f>+Ene!AA477+Feb!AA477+Mar!AA477+Abr!AA477+May!AA477+Jun!AA477+Jul!AA477+Ago!AA477+Set!AA477+Oct!AA477+Nov!AA477+Dic!AA477</f>
        <v>0</v>
      </c>
      <c r="AU477" s="13">
        <f>+Ene!AB477+Feb!AB477+Mar!AB477+Abr!AB477+May!AB477+Jun!AB477+Jul!AB477+Ago!AB477+Set!AB477+Oct!AB477+Nov!AB477+Dic!AB477</f>
        <v>0</v>
      </c>
      <c r="AV477" s="13">
        <f>+Ene!AC477+Feb!AC477+Mar!AC477+Abr!AC477+May!AC477+Jun!AC477+Jul!AC477+Ago!AC477+Set!AC477+Oct!AC477+Nov!AC477+Dic!AC477</f>
        <v>0</v>
      </c>
      <c r="AW477" s="14">
        <f t="shared" si="130"/>
        <v>0</v>
      </c>
      <c r="AX477" s="56">
        <f t="shared" si="131"/>
        <v>41.805772023398013</v>
      </c>
      <c r="AY477" s="47">
        <f t="shared" si="132"/>
        <v>0</v>
      </c>
    </row>
    <row r="478" spans="1:51" x14ac:dyDescent="0.3">
      <c r="A478" s="79" t="s">
        <v>57</v>
      </c>
      <c r="B478" s="79" t="s">
        <v>104</v>
      </c>
      <c r="C478" s="80">
        <v>407</v>
      </c>
      <c r="D478" s="79" t="s">
        <v>268</v>
      </c>
      <c r="E478" s="79" t="s">
        <v>57</v>
      </c>
      <c r="F478" s="79" t="s">
        <v>105</v>
      </c>
      <c r="G478" s="81" t="s">
        <v>263</v>
      </c>
      <c r="H478" s="85">
        <v>34149</v>
      </c>
      <c r="I478" s="84" t="s">
        <v>551</v>
      </c>
      <c r="J478" s="54">
        <v>6</v>
      </c>
      <c r="K478" s="54">
        <v>6</v>
      </c>
      <c r="L478" s="54">
        <v>3.3069336806824174</v>
      </c>
      <c r="M478" s="54">
        <v>3.7304374490531904</v>
      </c>
      <c r="N478" s="54">
        <v>7.0373711297356074</v>
      </c>
      <c r="O478" s="54">
        <v>13.037371129735607</v>
      </c>
      <c r="P478" s="40">
        <f>+Ene!J478+Feb!J478+Mar!J478+Abr!J478+May!J478+Jun!J478+Jul!J478+Ago!J478+Set!J478+Oct!J478+Nov!J478+Dic!J478</f>
        <v>4</v>
      </c>
      <c r="Q478" s="8">
        <f>+Ene!K478+Feb!K478+Mar!K478+Abr!K478+May!K478+Jun!K478+Jul!K478+Ago!K478+Set!K478+Oct!K478+Nov!K478+Dic!K478</f>
        <v>2</v>
      </c>
      <c r="R478" s="42">
        <f>+Ene!L478+Feb!L478+Mar!L478+Abr!L478+May!L478+Jun!L478+Jul!L478+Ago!L478+Set!L478+Oct!L478+Nov!L478+Dic!L478</f>
        <v>2</v>
      </c>
      <c r="S478" s="54">
        <f t="shared" si="117"/>
        <v>6</v>
      </c>
      <c r="T478" s="51">
        <f t="shared" si="118"/>
        <v>33.333333333333329</v>
      </c>
      <c r="U478" s="14">
        <f>+Ene!M478+Feb!M478+Mar!M478+Abr!M478+May!M478+Jun!M478+Jul!M478+Ago!M478+Set!M478+Oct!M478+Nov!M478+Dic!M478</f>
        <v>1</v>
      </c>
      <c r="V478" s="13">
        <f>+Ene!N478+Feb!N478+Mar!N478+Abr!N478+May!N478+Jun!N478+Jul!N478+Ago!N478+Set!N478+Oct!N478+Nov!N478+Dic!N478</f>
        <v>2</v>
      </c>
      <c r="W478" s="13">
        <f>+Ene!O478+Feb!O478+Mar!O478+Abr!O478+May!O478+Jun!O478+Jul!O478+Ago!O478+Set!O478+Oct!O478+Nov!O478+Dic!O478</f>
        <v>2</v>
      </c>
      <c r="X478" s="13">
        <f t="shared" si="119"/>
        <v>5</v>
      </c>
      <c r="Y478" s="56">
        <f t="shared" si="120"/>
        <v>13.037371129735607</v>
      </c>
      <c r="Z478" s="47">
        <f t="shared" si="121"/>
        <v>38.351289920680486</v>
      </c>
      <c r="AA478" s="14">
        <f>+Ene!P478+Feb!P478+Mar!P478+Abr!P478+May!P478+Jun!P478+Jul!P478+Ago!P478+Set!P478+Oct!P478+Nov!P478+Dic!P478</f>
        <v>0</v>
      </c>
      <c r="AB478" s="13">
        <f>+Ene!Q478+Feb!Q478+Mar!Q478+Abr!Q478+May!Q478+Jun!Q478+Jul!Q478+Ago!Q478+Set!Q478+Oct!Q478+Nov!Q478+Dic!Q478</f>
        <v>5</v>
      </c>
      <c r="AC478" s="13">
        <f>+Ene!R478+Feb!R478+Mar!R478+Abr!R478+May!R478+Jun!R478+Jul!R478+Ago!R478+Set!R478+Oct!R478+Nov!R478+Dic!R478</f>
        <v>5</v>
      </c>
      <c r="AD478" s="13">
        <f>+Ene!S478+Feb!S478+Mar!S478+Abr!S478+May!S478+Jun!S478+Jul!S478+Ago!S478+Set!S478+Oct!S478+Nov!S478+Dic!S478</f>
        <v>6</v>
      </c>
      <c r="AE478" s="13">
        <f t="shared" si="122"/>
        <v>16</v>
      </c>
      <c r="AF478" s="52">
        <v>0</v>
      </c>
      <c r="AG478" s="47">
        <f t="shared" si="123"/>
        <v>0</v>
      </c>
      <c r="AH478" s="14">
        <f>+Ene!T478+Feb!T478+Mar!T478+Abr!T478+May!T478+Jun!T478+Jul!T478+Ago!T478+Set!T478+Oct!T478+Nov!T478+Dic!T478</f>
        <v>0</v>
      </c>
      <c r="AI478" s="13">
        <f>+Ene!U478+Feb!U478+Mar!U478+Abr!U478+May!U478+Jun!U478+Jul!U478+Ago!U478+Set!U478+Oct!U478+Nov!U478+Dic!U478</f>
        <v>0</v>
      </c>
      <c r="AJ478" s="13">
        <f>+Ene!V478+Feb!V478+Mar!V478+Abr!V478+May!V478+Jun!V478+Jul!V478+Ago!V478+Set!V478+Oct!V478+Nov!V478+Dic!V478</f>
        <v>0</v>
      </c>
      <c r="AK478" s="13">
        <f>+Ene!W478+Feb!W478+Mar!W478+Abr!W478+May!W478+Jun!W478+Jul!W478+Ago!W478+Set!W478+Oct!W478+Nov!W478+Dic!W478</f>
        <v>0</v>
      </c>
      <c r="AL478" s="13">
        <f t="shared" si="124"/>
        <v>0</v>
      </c>
      <c r="AM478" s="56">
        <f t="shared" si="125"/>
        <v>13.037371129735607</v>
      </c>
      <c r="AN478" s="47">
        <f t="shared" si="126"/>
        <v>0</v>
      </c>
      <c r="AO478" s="62">
        <f t="shared" si="127"/>
        <v>7.0373711297356074</v>
      </c>
      <c r="AP478" s="40">
        <f>+Ene!X478+Feb!W478+Mar!W478+Abr!W478+May!W478+Jun!W478+Jul!W478+Ago!W478+Set!W478+Oct!W478+Nov!W478+Dic!W478</f>
        <v>0</v>
      </c>
      <c r="AQ478" s="59">
        <f t="shared" si="128"/>
        <v>0</v>
      </c>
      <c r="AR478" s="8">
        <f>+Ene!Y478+Feb!Y478+Mar!Y478+Abr!Y478+May!Y478+Jun!Y478+Jul!Y478+Ago!Y478+Set!Y478+Oct!Y478+Nov!Y478+Dic!Y478</f>
        <v>0</v>
      </c>
      <c r="AS478" s="59">
        <f t="shared" si="129"/>
        <v>0</v>
      </c>
      <c r="AT478" s="13">
        <f>+Ene!AA478+Feb!AA478+Mar!AA478+Abr!AA478+May!AA478+Jun!AA478+Jul!AA478+Ago!AA478+Set!AA478+Oct!AA478+Nov!AA478+Dic!AA478</f>
        <v>0</v>
      </c>
      <c r="AU478" s="13">
        <f>+Ene!AB478+Feb!AB478+Mar!AB478+Abr!AB478+May!AB478+Jun!AB478+Jul!AB478+Ago!AB478+Set!AB478+Oct!AB478+Nov!AB478+Dic!AB478</f>
        <v>0</v>
      </c>
      <c r="AV478" s="13">
        <f>+Ene!AC478+Feb!AC478+Mar!AC478+Abr!AC478+May!AC478+Jun!AC478+Jul!AC478+Ago!AC478+Set!AC478+Oct!AC478+Nov!AC478+Dic!AC478</f>
        <v>0</v>
      </c>
      <c r="AW478" s="14">
        <f t="shared" si="130"/>
        <v>0</v>
      </c>
      <c r="AX478" s="56">
        <f t="shared" si="131"/>
        <v>13.037371129735607</v>
      </c>
      <c r="AY478" s="47">
        <f t="shared" si="132"/>
        <v>0</v>
      </c>
    </row>
    <row r="479" spans="1:51" x14ac:dyDescent="0.3">
      <c r="A479" s="79" t="s">
        <v>57</v>
      </c>
      <c r="B479" s="79" t="s">
        <v>104</v>
      </c>
      <c r="C479" s="80">
        <v>407</v>
      </c>
      <c r="D479" s="79" t="s">
        <v>268</v>
      </c>
      <c r="E479" s="79" t="s">
        <v>57</v>
      </c>
      <c r="F479" s="79" t="s">
        <v>105</v>
      </c>
      <c r="G479" s="81" t="s">
        <v>265</v>
      </c>
      <c r="H479" s="85">
        <v>34150</v>
      </c>
      <c r="I479" s="84" t="s">
        <v>552</v>
      </c>
      <c r="J479" s="54">
        <v>3</v>
      </c>
      <c r="K479" s="54">
        <v>3</v>
      </c>
      <c r="L479" s="54">
        <v>4.7241909724034548</v>
      </c>
      <c r="M479" s="54">
        <v>5.3291963557902724</v>
      </c>
      <c r="N479" s="54">
        <v>10.053387328193727</v>
      </c>
      <c r="O479" s="54">
        <v>13.053387328193727</v>
      </c>
      <c r="P479" s="40">
        <f>+Ene!J479+Feb!J479+Mar!J479+Abr!J479+May!J479+Jun!J479+Jul!J479+Ago!J479+Set!J479+Oct!J479+Nov!J479+Dic!J479</f>
        <v>0</v>
      </c>
      <c r="Q479" s="8">
        <f>+Ene!K479+Feb!K479+Mar!K479+Abr!K479+May!K479+Jun!K479+Jul!K479+Ago!K479+Set!K479+Oct!K479+Nov!K479+Dic!K479</f>
        <v>0</v>
      </c>
      <c r="R479" s="42">
        <f>+Ene!L479+Feb!L479+Mar!L479+Abr!L479+May!L479+Jun!L479+Jul!L479+Ago!L479+Set!L479+Oct!L479+Nov!L479+Dic!L479</f>
        <v>0</v>
      </c>
      <c r="S479" s="54">
        <f t="shared" si="117"/>
        <v>3</v>
      </c>
      <c r="T479" s="51">
        <f t="shared" si="118"/>
        <v>0</v>
      </c>
      <c r="U479" s="14">
        <f>+Ene!M479+Feb!M479+Mar!M479+Abr!M479+May!M479+Jun!M479+Jul!M479+Ago!M479+Set!M479+Oct!M479+Nov!M479+Dic!M479</f>
        <v>0</v>
      </c>
      <c r="V479" s="13">
        <f>+Ene!N479+Feb!N479+Mar!N479+Abr!N479+May!N479+Jun!N479+Jul!N479+Ago!N479+Set!N479+Oct!N479+Nov!N479+Dic!N479</f>
        <v>0</v>
      </c>
      <c r="W479" s="13">
        <f>+Ene!O479+Feb!O479+Mar!O479+Abr!O479+May!O479+Jun!O479+Jul!O479+Ago!O479+Set!O479+Oct!O479+Nov!O479+Dic!O479</f>
        <v>0</v>
      </c>
      <c r="X479" s="13">
        <f t="shared" si="119"/>
        <v>0</v>
      </c>
      <c r="Y479" s="56">
        <f t="shared" si="120"/>
        <v>13.053387328193727</v>
      </c>
      <c r="Z479" s="47">
        <f t="shared" si="121"/>
        <v>0</v>
      </c>
      <c r="AA479" s="14">
        <f>+Ene!P479+Feb!P479+Mar!P479+Abr!P479+May!P479+Jun!P479+Jul!P479+Ago!P479+Set!P479+Oct!P479+Nov!P479+Dic!P479</f>
        <v>0</v>
      </c>
      <c r="AB479" s="13">
        <f>+Ene!Q479+Feb!Q479+Mar!Q479+Abr!Q479+May!Q479+Jun!Q479+Jul!Q479+Ago!Q479+Set!Q479+Oct!Q479+Nov!Q479+Dic!Q479</f>
        <v>0</v>
      </c>
      <c r="AC479" s="13">
        <f>+Ene!R479+Feb!R479+Mar!R479+Abr!R479+May!R479+Jun!R479+Jul!R479+Ago!R479+Set!R479+Oct!R479+Nov!R479+Dic!R479</f>
        <v>0</v>
      </c>
      <c r="AD479" s="13">
        <f>+Ene!S479+Feb!S479+Mar!S479+Abr!S479+May!S479+Jun!S479+Jul!S479+Ago!S479+Set!S479+Oct!S479+Nov!S479+Dic!S479</f>
        <v>0</v>
      </c>
      <c r="AE479" s="13">
        <f t="shared" si="122"/>
        <v>0</v>
      </c>
      <c r="AF479" s="52">
        <v>0</v>
      </c>
      <c r="AG479" s="47">
        <f t="shared" si="123"/>
        <v>0</v>
      </c>
      <c r="AH479" s="14">
        <f>+Ene!T479+Feb!T479+Mar!T479+Abr!T479+May!T479+Jun!T479+Jul!T479+Ago!T479+Set!T479+Oct!T479+Nov!T479+Dic!T479</f>
        <v>0</v>
      </c>
      <c r="AI479" s="13">
        <f>+Ene!U479+Feb!U479+Mar!U479+Abr!U479+May!U479+Jun!U479+Jul!U479+Ago!U479+Set!U479+Oct!U479+Nov!U479+Dic!U479</f>
        <v>0</v>
      </c>
      <c r="AJ479" s="13">
        <f>+Ene!V479+Feb!V479+Mar!V479+Abr!V479+May!V479+Jun!V479+Jul!V479+Ago!V479+Set!V479+Oct!V479+Nov!V479+Dic!V479</f>
        <v>0</v>
      </c>
      <c r="AK479" s="13">
        <f>+Ene!W479+Feb!W479+Mar!W479+Abr!W479+May!W479+Jun!W479+Jul!W479+Ago!W479+Set!W479+Oct!W479+Nov!W479+Dic!W479</f>
        <v>0</v>
      </c>
      <c r="AL479" s="13">
        <f t="shared" si="124"/>
        <v>0</v>
      </c>
      <c r="AM479" s="56">
        <f t="shared" si="125"/>
        <v>13.053387328193727</v>
      </c>
      <c r="AN479" s="47">
        <f t="shared" si="126"/>
        <v>0</v>
      </c>
      <c r="AO479" s="62">
        <f t="shared" si="127"/>
        <v>10.053387328193727</v>
      </c>
      <c r="AP479" s="40">
        <f>+Ene!X479+Feb!W479+Mar!W479+Abr!W479+May!W479+Jun!W479+Jul!W479+Ago!W479+Set!W479+Oct!W479+Nov!W479+Dic!W479</f>
        <v>0</v>
      </c>
      <c r="AQ479" s="59">
        <f t="shared" si="128"/>
        <v>0</v>
      </c>
      <c r="AR479" s="8">
        <f>+Ene!Y479+Feb!Y479+Mar!Y479+Abr!Y479+May!Y479+Jun!Y479+Jul!Y479+Ago!Y479+Set!Y479+Oct!Y479+Nov!Y479+Dic!Y479</f>
        <v>0</v>
      </c>
      <c r="AS479" s="59">
        <f t="shared" si="129"/>
        <v>0</v>
      </c>
      <c r="AT479" s="13">
        <f>+Ene!AA479+Feb!AA479+Mar!AA479+Abr!AA479+May!AA479+Jun!AA479+Jul!AA479+Ago!AA479+Set!AA479+Oct!AA479+Nov!AA479+Dic!AA479</f>
        <v>0</v>
      </c>
      <c r="AU479" s="13">
        <f>+Ene!AB479+Feb!AB479+Mar!AB479+Abr!AB479+May!AB479+Jun!AB479+Jul!AB479+Ago!AB479+Set!AB479+Oct!AB479+Nov!AB479+Dic!AB479</f>
        <v>0</v>
      </c>
      <c r="AV479" s="13">
        <f>+Ene!AC479+Feb!AC479+Mar!AC479+Abr!AC479+May!AC479+Jun!AC479+Jul!AC479+Ago!AC479+Set!AC479+Oct!AC479+Nov!AC479+Dic!AC479</f>
        <v>0</v>
      </c>
      <c r="AW479" s="14">
        <f t="shared" si="130"/>
        <v>0</v>
      </c>
      <c r="AX479" s="56">
        <f t="shared" si="131"/>
        <v>13.053387328193727</v>
      </c>
      <c r="AY479" s="47">
        <f t="shared" si="132"/>
        <v>0</v>
      </c>
    </row>
    <row r="480" spans="1:51" x14ac:dyDescent="0.3">
      <c r="A480" s="79" t="s">
        <v>57</v>
      </c>
      <c r="B480" s="79" t="s">
        <v>104</v>
      </c>
      <c r="C480" s="80">
        <v>407</v>
      </c>
      <c r="D480" s="79" t="s">
        <v>268</v>
      </c>
      <c r="E480" s="79" t="s">
        <v>57</v>
      </c>
      <c r="F480" s="79" t="s">
        <v>105</v>
      </c>
      <c r="G480" s="81" t="s">
        <v>264</v>
      </c>
      <c r="H480" s="85">
        <v>34151</v>
      </c>
      <c r="I480" s="84" t="s">
        <v>565</v>
      </c>
      <c r="J480" s="54">
        <v>3</v>
      </c>
      <c r="K480" s="54">
        <v>3</v>
      </c>
      <c r="L480" s="54">
        <v>4.8816640048169031</v>
      </c>
      <c r="M480" s="54">
        <v>5.5068362343166157</v>
      </c>
      <c r="N480" s="54">
        <v>10.388500239133519</v>
      </c>
      <c r="O480" s="54">
        <v>13.388500239133519</v>
      </c>
      <c r="P480" s="40">
        <f>+Ene!J480+Feb!J480+Mar!J480+Abr!J480+May!J480+Jun!J480+Jul!J480+Ago!J480+Set!J480+Oct!J480+Nov!J480+Dic!J480</f>
        <v>0</v>
      </c>
      <c r="Q480" s="8">
        <f>+Ene!K480+Feb!K480+Mar!K480+Abr!K480+May!K480+Jun!K480+Jul!K480+Ago!K480+Set!K480+Oct!K480+Nov!K480+Dic!K480</f>
        <v>0</v>
      </c>
      <c r="R480" s="42">
        <f>+Ene!L480+Feb!L480+Mar!L480+Abr!L480+May!L480+Jun!L480+Jul!L480+Ago!L480+Set!L480+Oct!L480+Nov!L480+Dic!L480</f>
        <v>0</v>
      </c>
      <c r="S480" s="54">
        <f t="shared" si="117"/>
        <v>3</v>
      </c>
      <c r="T480" s="51">
        <f t="shared" si="118"/>
        <v>0</v>
      </c>
      <c r="U480" s="14">
        <f>+Ene!M480+Feb!M480+Mar!M480+Abr!M480+May!M480+Jun!M480+Jul!M480+Ago!M480+Set!M480+Oct!M480+Nov!M480+Dic!M480</f>
        <v>0</v>
      </c>
      <c r="V480" s="13">
        <f>+Ene!N480+Feb!N480+Mar!N480+Abr!N480+May!N480+Jun!N480+Jul!N480+Ago!N480+Set!N480+Oct!N480+Nov!N480+Dic!N480</f>
        <v>0</v>
      </c>
      <c r="W480" s="13">
        <f>+Ene!O480+Feb!O480+Mar!O480+Abr!O480+May!O480+Jun!O480+Jul!O480+Ago!O480+Set!O480+Oct!O480+Nov!O480+Dic!O480</f>
        <v>0</v>
      </c>
      <c r="X480" s="13">
        <f t="shared" si="119"/>
        <v>0</v>
      </c>
      <c r="Y480" s="56">
        <f t="shared" si="120"/>
        <v>13.388500239133519</v>
      </c>
      <c r="Z480" s="47">
        <f t="shared" si="121"/>
        <v>0</v>
      </c>
      <c r="AA480" s="14">
        <f>+Ene!P480+Feb!P480+Mar!P480+Abr!P480+May!P480+Jun!P480+Jul!P480+Ago!P480+Set!P480+Oct!P480+Nov!P480+Dic!P480</f>
        <v>0</v>
      </c>
      <c r="AB480" s="13">
        <f>+Ene!Q480+Feb!Q480+Mar!Q480+Abr!Q480+May!Q480+Jun!Q480+Jul!Q480+Ago!Q480+Set!Q480+Oct!Q480+Nov!Q480+Dic!Q480</f>
        <v>0</v>
      </c>
      <c r="AC480" s="13">
        <f>+Ene!R480+Feb!R480+Mar!R480+Abr!R480+May!R480+Jun!R480+Jul!R480+Ago!R480+Set!R480+Oct!R480+Nov!R480+Dic!R480</f>
        <v>0</v>
      </c>
      <c r="AD480" s="13">
        <f>+Ene!S480+Feb!S480+Mar!S480+Abr!S480+May!S480+Jun!S480+Jul!S480+Ago!S480+Set!S480+Oct!S480+Nov!S480+Dic!S480</f>
        <v>0</v>
      </c>
      <c r="AE480" s="13">
        <f t="shared" si="122"/>
        <v>0</v>
      </c>
      <c r="AF480" s="52">
        <v>0</v>
      </c>
      <c r="AG480" s="47">
        <f t="shared" si="123"/>
        <v>0</v>
      </c>
      <c r="AH480" s="14">
        <f>+Ene!T480+Feb!T480+Mar!T480+Abr!T480+May!T480+Jun!T480+Jul!T480+Ago!T480+Set!T480+Oct!T480+Nov!T480+Dic!T480</f>
        <v>0</v>
      </c>
      <c r="AI480" s="13">
        <f>+Ene!U480+Feb!U480+Mar!U480+Abr!U480+May!U480+Jun!U480+Jul!U480+Ago!U480+Set!U480+Oct!U480+Nov!U480+Dic!U480</f>
        <v>0</v>
      </c>
      <c r="AJ480" s="13">
        <f>+Ene!V480+Feb!V480+Mar!V480+Abr!V480+May!V480+Jun!V480+Jul!V480+Ago!V480+Set!V480+Oct!V480+Nov!V480+Dic!V480</f>
        <v>0</v>
      </c>
      <c r="AK480" s="13">
        <f>+Ene!W480+Feb!W480+Mar!W480+Abr!W480+May!W480+Jun!W480+Jul!W480+Ago!W480+Set!W480+Oct!W480+Nov!W480+Dic!W480</f>
        <v>0</v>
      </c>
      <c r="AL480" s="13">
        <f t="shared" si="124"/>
        <v>0</v>
      </c>
      <c r="AM480" s="56">
        <f t="shared" si="125"/>
        <v>13.388500239133519</v>
      </c>
      <c r="AN480" s="47">
        <f t="shared" si="126"/>
        <v>0</v>
      </c>
      <c r="AO480" s="62">
        <f t="shared" si="127"/>
        <v>10.388500239133519</v>
      </c>
      <c r="AP480" s="40">
        <f>+Ene!X480+Feb!W480+Mar!W480+Abr!W480+May!W480+Jun!W480+Jul!W480+Ago!W480+Set!W480+Oct!W480+Nov!W480+Dic!W480</f>
        <v>0</v>
      </c>
      <c r="AQ480" s="59">
        <f t="shared" si="128"/>
        <v>0</v>
      </c>
      <c r="AR480" s="8">
        <f>+Ene!Y480+Feb!Y480+Mar!Y480+Abr!Y480+May!Y480+Jun!Y480+Jul!Y480+Ago!Y480+Set!Y480+Oct!Y480+Nov!Y480+Dic!Y480</f>
        <v>0</v>
      </c>
      <c r="AS480" s="59">
        <f t="shared" si="129"/>
        <v>0</v>
      </c>
      <c r="AT480" s="13">
        <f>+Ene!AA480+Feb!AA480+Mar!AA480+Abr!AA480+May!AA480+Jun!AA480+Jul!AA480+Ago!AA480+Set!AA480+Oct!AA480+Nov!AA480+Dic!AA480</f>
        <v>0</v>
      </c>
      <c r="AU480" s="13">
        <f>+Ene!AB480+Feb!AB480+Mar!AB480+Abr!AB480+May!AB480+Jun!AB480+Jul!AB480+Ago!AB480+Set!AB480+Oct!AB480+Nov!AB480+Dic!AB480</f>
        <v>0</v>
      </c>
      <c r="AV480" s="13">
        <f>+Ene!AC480+Feb!AC480+Mar!AC480+Abr!AC480+May!AC480+Jun!AC480+Jul!AC480+Ago!AC480+Set!AC480+Oct!AC480+Nov!AC480+Dic!AC480</f>
        <v>0</v>
      </c>
      <c r="AW480" s="14">
        <f t="shared" si="130"/>
        <v>0</v>
      </c>
      <c r="AX480" s="56">
        <f t="shared" si="131"/>
        <v>13.388500239133519</v>
      </c>
      <c r="AY480" s="47">
        <f t="shared" si="132"/>
        <v>0</v>
      </c>
    </row>
    <row r="481" spans="1:51" x14ac:dyDescent="0.3">
      <c r="A481" s="79" t="s">
        <v>272</v>
      </c>
      <c r="B481" s="79" t="s">
        <v>22</v>
      </c>
      <c r="C481" s="80">
        <v>404</v>
      </c>
      <c r="D481" s="79" t="s">
        <v>272</v>
      </c>
      <c r="E481" s="79" t="s">
        <v>272</v>
      </c>
      <c r="F481" s="79" t="s">
        <v>95</v>
      </c>
      <c r="G481" s="81" t="s">
        <v>264</v>
      </c>
      <c r="H481" s="85">
        <v>34507</v>
      </c>
      <c r="I481" s="84" t="s">
        <v>545</v>
      </c>
      <c r="J481" s="54">
        <v>2</v>
      </c>
      <c r="K481" s="54">
        <v>2</v>
      </c>
      <c r="L481" s="54">
        <v>5.9340320926367838</v>
      </c>
      <c r="M481" s="54">
        <v>6.5512836578283169</v>
      </c>
      <c r="N481" s="54">
        <v>12.485315750465102</v>
      </c>
      <c r="O481" s="54">
        <v>14.485315750465102</v>
      </c>
      <c r="P481" s="40">
        <f>+Ene!J481+Feb!J481+Mar!J481+Abr!J481+May!J481+Jun!J481+Jul!J481+Ago!J481+Set!J481+Oct!J481+Nov!J481+Dic!J481</f>
        <v>0</v>
      </c>
      <c r="Q481" s="8">
        <f>+Ene!K481+Feb!K481+Mar!K481+Abr!K481+May!K481+Jun!K481+Jul!K481+Ago!K481+Set!K481+Oct!K481+Nov!K481+Dic!K481</f>
        <v>0</v>
      </c>
      <c r="R481" s="42">
        <f>+Ene!L481+Feb!L481+Mar!L481+Abr!L481+May!L481+Jun!L481+Jul!L481+Ago!L481+Set!L481+Oct!L481+Nov!L481+Dic!L481</f>
        <v>0</v>
      </c>
      <c r="S481" s="54">
        <f t="shared" si="117"/>
        <v>2</v>
      </c>
      <c r="T481" s="51">
        <f t="shared" si="118"/>
        <v>0</v>
      </c>
      <c r="U481" s="14">
        <f>+Ene!M481+Feb!M481+Mar!M481+Abr!M481+May!M481+Jun!M481+Jul!M481+Ago!M481+Set!M481+Oct!M481+Nov!M481+Dic!M481</f>
        <v>0</v>
      </c>
      <c r="V481" s="13">
        <f>+Ene!N481+Feb!N481+Mar!N481+Abr!N481+May!N481+Jun!N481+Jul!N481+Ago!N481+Set!N481+Oct!N481+Nov!N481+Dic!N481</f>
        <v>0</v>
      </c>
      <c r="W481" s="13">
        <f>+Ene!O481+Feb!O481+Mar!O481+Abr!O481+May!O481+Jun!O481+Jul!O481+Ago!O481+Set!O481+Oct!O481+Nov!O481+Dic!O481</f>
        <v>0</v>
      </c>
      <c r="X481" s="13">
        <f t="shared" si="119"/>
        <v>0</v>
      </c>
      <c r="Y481" s="56">
        <f t="shared" si="120"/>
        <v>14.485315750465102</v>
      </c>
      <c r="Z481" s="47">
        <f t="shared" si="121"/>
        <v>0</v>
      </c>
      <c r="AA481" s="14">
        <f>+Ene!P481+Feb!P481+Mar!P481+Abr!P481+May!P481+Jun!P481+Jul!P481+Ago!P481+Set!P481+Oct!P481+Nov!P481+Dic!P481</f>
        <v>0</v>
      </c>
      <c r="AB481" s="13">
        <f>+Ene!Q481+Feb!Q481+Mar!Q481+Abr!Q481+May!Q481+Jun!Q481+Jul!Q481+Ago!Q481+Set!Q481+Oct!Q481+Nov!Q481+Dic!Q481</f>
        <v>0</v>
      </c>
      <c r="AC481" s="13">
        <f>+Ene!R481+Feb!R481+Mar!R481+Abr!R481+May!R481+Jun!R481+Jul!R481+Ago!R481+Set!R481+Oct!R481+Nov!R481+Dic!R481</f>
        <v>0</v>
      </c>
      <c r="AD481" s="13">
        <f>+Ene!S481+Feb!S481+Mar!S481+Abr!S481+May!S481+Jun!S481+Jul!S481+Ago!S481+Set!S481+Oct!S481+Nov!S481+Dic!S481</f>
        <v>0</v>
      </c>
      <c r="AE481" s="13">
        <f t="shared" si="122"/>
        <v>0</v>
      </c>
      <c r="AF481" s="52">
        <v>0</v>
      </c>
      <c r="AG481" s="47">
        <f t="shared" si="123"/>
        <v>0</v>
      </c>
      <c r="AH481" s="14">
        <f>+Ene!T481+Feb!T481+Mar!T481+Abr!T481+May!T481+Jun!T481+Jul!T481+Ago!T481+Set!T481+Oct!T481+Nov!T481+Dic!T481</f>
        <v>0</v>
      </c>
      <c r="AI481" s="13">
        <f>+Ene!U481+Feb!U481+Mar!U481+Abr!U481+May!U481+Jun!U481+Jul!U481+Ago!U481+Set!U481+Oct!U481+Nov!U481+Dic!U481</f>
        <v>0</v>
      </c>
      <c r="AJ481" s="13">
        <f>+Ene!V481+Feb!V481+Mar!V481+Abr!V481+May!V481+Jun!V481+Jul!V481+Ago!V481+Set!V481+Oct!V481+Nov!V481+Dic!V481</f>
        <v>0</v>
      </c>
      <c r="AK481" s="13">
        <f>+Ene!W481+Feb!W481+Mar!W481+Abr!W481+May!W481+Jun!W481+Jul!W481+Ago!W481+Set!W481+Oct!W481+Nov!W481+Dic!W481</f>
        <v>0</v>
      </c>
      <c r="AL481" s="13">
        <f t="shared" si="124"/>
        <v>0</v>
      </c>
      <c r="AM481" s="56">
        <f t="shared" si="125"/>
        <v>14.485315750465102</v>
      </c>
      <c r="AN481" s="47">
        <f t="shared" si="126"/>
        <v>0</v>
      </c>
      <c r="AO481" s="62">
        <f t="shared" si="127"/>
        <v>12.485315750465102</v>
      </c>
      <c r="AP481" s="40">
        <f>+Ene!X481+Feb!W481+Mar!W481+Abr!W481+May!W481+Jun!W481+Jul!W481+Ago!W481+Set!W481+Oct!W481+Nov!W481+Dic!W481</f>
        <v>0</v>
      </c>
      <c r="AQ481" s="59">
        <f t="shared" si="128"/>
        <v>0</v>
      </c>
      <c r="AR481" s="8">
        <f>+Ene!Y481+Feb!Y481+Mar!Y481+Abr!Y481+May!Y481+Jun!Y481+Jul!Y481+Ago!Y481+Set!Y481+Oct!Y481+Nov!Y481+Dic!Y481</f>
        <v>0</v>
      </c>
      <c r="AS481" s="59">
        <f t="shared" si="129"/>
        <v>0</v>
      </c>
      <c r="AT481" s="13">
        <f>+Ene!AA481+Feb!AA481+Mar!AA481+Abr!AA481+May!AA481+Jun!AA481+Jul!AA481+Ago!AA481+Set!AA481+Oct!AA481+Nov!AA481+Dic!AA481</f>
        <v>0</v>
      </c>
      <c r="AU481" s="13">
        <f>+Ene!AB481+Feb!AB481+Mar!AB481+Abr!AB481+May!AB481+Jun!AB481+Jul!AB481+Ago!AB481+Set!AB481+Oct!AB481+Nov!AB481+Dic!AB481</f>
        <v>0</v>
      </c>
      <c r="AV481" s="13">
        <f>+Ene!AC481+Feb!AC481+Mar!AC481+Abr!AC481+May!AC481+Jun!AC481+Jul!AC481+Ago!AC481+Set!AC481+Oct!AC481+Nov!AC481+Dic!AC481</f>
        <v>0</v>
      </c>
      <c r="AW481" s="14">
        <f t="shared" si="130"/>
        <v>0</v>
      </c>
      <c r="AX481" s="56">
        <f t="shared" si="131"/>
        <v>14.485315750465102</v>
      </c>
      <c r="AY481" s="47">
        <f t="shared" si="132"/>
        <v>0</v>
      </c>
    </row>
    <row r="482" spans="1:51" x14ac:dyDescent="0.3">
      <c r="A482" s="79" t="s">
        <v>272</v>
      </c>
      <c r="B482" s="79" t="s">
        <v>22</v>
      </c>
      <c r="C482" s="80">
        <v>404</v>
      </c>
      <c r="D482" s="79" t="s">
        <v>272</v>
      </c>
      <c r="E482" s="79" t="s">
        <v>272</v>
      </c>
      <c r="F482" s="79" t="s">
        <v>8</v>
      </c>
      <c r="G482" s="81" t="s">
        <v>264</v>
      </c>
      <c r="H482" s="85">
        <v>34501</v>
      </c>
      <c r="I482" s="84" t="s">
        <v>546</v>
      </c>
      <c r="J482" s="54">
        <v>3</v>
      </c>
      <c r="K482" s="54">
        <v>3</v>
      </c>
      <c r="L482" s="54">
        <v>7.6493419055506573</v>
      </c>
      <c r="M482" s="54">
        <v>8.7304052155428273</v>
      </c>
      <c r="N482" s="54">
        <v>16.379747121093484</v>
      </c>
      <c r="O482" s="54">
        <v>19.379747121093484</v>
      </c>
      <c r="P482" s="40">
        <f>+Ene!J482+Feb!J482+Mar!J482+Abr!J482+May!J482+Jun!J482+Jul!J482+Ago!J482+Set!J482+Oct!J482+Nov!J482+Dic!J482</f>
        <v>0</v>
      </c>
      <c r="Q482" s="8">
        <f>+Ene!K482+Feb!K482+Mar!K482+Abr!K482+May!K482+Jun!K482+Jul!K482+Ago!K482+Set!K482+Oct!K482+Nov!K482+Dic!K482</f>
        <v>0</v>
      </c>
      <c r="R482" s="42">
        <f>+Ene!L482+Feb!L482+Mar!L482+Abr!L482+May!L482+Jun!L482+Jul!L482+Ago!L482+Set!L482+Oct!L482+Nov!L482+Dic!L482</f>
        <v>0</v>
      </c>
      <c r="S482" s="54">
        <f t="shared" si="117"/>
        <v>3</v>
      </c>
      <c r="T482" s="51">
        <f t="shared" si="118"/>
        <v>0</v>
      </c>
      <c r="U482" s="14">
        <f>+Ene!M482+Feb!M482+Mar!M482+Abr!M482+May!M482+Jun!M482+Jul!M482+Ago!M482+Set!M482+Oct!M482+Nov!M482+Dic!M482</f>
        <v>0</v>
      </c>
      <c r="V482" s="13">
        <f>+Ene!N482+Feb!N482+Mar!N482+Abr!N482+May!N482+Jun!N482+Jul!N482+Ago!N482+Set!N482+Oct!N482+Nov!N482+Dic!N482</f>
        <v>0</v>
      </c>
      <c r="W482" s="13">
        <f>+Ene!O482+Feb!O482+Mar!O482+Abr!O482+May!O482+Jun!O482+Jul!O482+Ago!O482+Set!O482+Oct!O482+Nov!O482+Dic!O482</f>
        <v>0</v>
      </c>
      <c r="X482" s="13">
        <f t="shared" si="119"/>
        <v>0</v>
      </c>
      <c r="Y482" s="56">
        <f t="shared" si="120"/>
        <v>19.379747121093484</v>
      </c>
      <c r="Z482" s="47">
        <f t="shared" si="121"/>
        <v>0</v>
      </c>
      <c r="AA482" s="14">
        <f>+Ene!P482+Feb!P482+Mar!P482+Abr!P482+May!P482+Jun!P482+Jul!P482+Ago!P482+Set!P482+Oct!P482+Nov!P482+Dic!P482</f>
        <v>0</v>
      </c>
      <c r="AB482" s="13">
        <f>+Ene!Q482+Feb!Q482+Mar!Q482+Abr!Q482+May!Q482+Jun!Q482+Jul!Q482+Ago!Q482+Set!Q482+Oct!Q482+Nov!Q482+Dic!Q482</f>
        <v>0</v>
      </c>
      <c r="AC482" s="13">
        <f>+Ene!R482+Feb!R482+Mar!R482+Abr!R482+May!R482+Jun!R482+Jul!R482+Ago!R482+Set!R482+Oct!R482+Nov!R482+Dic!R482</f>
        <v>0</v>
      </c>
      <c r="AD482" s="13">
        <f>+Ene!S482+Feb!S482+Mar!S482+Abr!S482+May!S482+Jun!S482+Jul!S482+Ago!S482+Set!S482+Oct!S482+Nov!S482+Dic!S482</f>
        <v>0</v>
      </c>
      <c r="AE482" s="13">
        <f t="shared" si="122"/>
        <v>0</v>
      </c>
      <c r="AF482" s="52">
        <v>0</v>
      </c>
      <c r="AG482" s="47">
        <f t="shared" si="123"/>
        <v>0</v>
      </c>
      <c r="AH482" s="14">
        <f>+Ene!T482+Feb!T482+Mar!T482+Abr!T482+May!T482+Jun!T482+Jul!T482+Ago!T482+Set!T482+Oct!T482+Nov!T482+Dic!T482</f>
        <v>0</v>
      </c>
      <c r="AI482" s="13">
        <f>+Ene!U482+Feb!U482+Mar!U482+Abr!U482+May!U482+Jun!U482+Jul!U482+Ago!U482+Set!U482+Oct!U482+Nov!U482+Dic!U482</f>
        <v>0</v>
      </c>
      <c r="AJ482" s="13">
        <f>+Ene!V482+Feb!V482+Mar!V482+Abr!V482+May!V482+Jun!V482+Jul!V482+Ago!V482+Set!V482+Oct!V482+Nov!V482+Dic!V482</f>
        <v>0</v>
      </c>
      <c r="AK482" s="13">
        <f>+Ene!W482+Feb!W482+Mar!W482+Abr!W482+May!W482+Jun!W482+Jul!W482+Ago!W482+Set!W482+Oct!W482+Nov!W482+Dic!W482</f>
        <v>0</v>
      </c>
      <c r="AL482" s="13">
        <f t="shared" si="124"/>
        <v>0</v>
      </c>
      <c r="AM482" s="56">
        <f t="shared" si="125"/>
        <v>19.379747121093484</v>
      </c>
      <c r="AN482" s="47">
        <f t="shared" si="126"/>
        <v>0</v>
      </c>
      <c r="AO482" s="62">
        <f t="shared" si="127"/>
        <v>16.379747121093484</v>
      </c>
      <c r="AP482" s="40">
        <f>+Ene!X482+Feb!W482+Mar!W482+Abr!W482+May!W482+Jun!W482+Jul!W482+Ago!W482+Set!W482+Oct!W482+Nov!W482+Dic!W482</f>
        <v>0</v>
      </c>
      <c r="AQ482" s="59">
        <f t="shared" si="128"/>
        <v>0</v>
      </c>
      <c r="AR482" s="8">
        <f>+Ene!Y482+Feb!Y482+Mar!Y482+Abr!Y482+May!Y482+Jun!Y482+Jul!Y482+Ago!Y482+Set!Y482+Oct!Y482+Nov!Y482+Dic!Y482</f>
        <v>0</v>
      </c>
      <c r="AS482" s="59">
        <f t="shared" si="129"/>
        <v>0</v>
      </c>
      <c r="AT482" s="13">
        <f>+Ene!AA482+Feb!AA482+Mar!AA482+Abr!AA482+May!AA482+Jun!AA482+Jul!AA482+Ago!AA482+Set!AA482+Oct!AA482+Nov!AA482+Dic!AA482</f>
        <v>0</v>
      </c>
      <c r="AU482" s="13">
        <f>+Ene!AB482+Feb!AB482+Mar!AB482+Abr!AB482+May!AB482+Jun!AB482+Jul!AB482+Ago!AB482+Set!AB482+Oct!AB482+Nov!AB482+Dic!AB482</f>
        <v>0</v>
      </c>
      <c r="AV482" s="13">
        <f>+Ene!AC482+Feb!AC482+Mar!AC482+Abr!AC482+May!AC482+Jun!AC482+Jul!AC482+Ago!AC482+Set!AC482+Oct!AC482+Nov!AC482+Dic!AC482</f>
        <v>0</v>
      </c>
      <c r="AW482" s="14">
        <f t="shared" si="130"/>
        <v>0</v>
      </c>
      <c r="AX482" s="56">
        <f t="shared" si="131"/>
        <v>19.379747121093484</v>
      </c>
      <c r="AY482" s="47">
        <f t="shared" si="132"/>
        <v>0</v>
      </c>
    </row>
    <row r="483" spans="1:51" x14ac:dyDescent="0.3">
      <c r="A483" s="79" t="s">
        <v>57</v>
      </c>
      <c r="B483" s="79" t="s">
        <v>136</v>
      </c>
      <c r="C483" s="80">
        <v>407</v>
      </c>
      <c r="D483" s="79" t="s">
        <v>268</v>
      </c>
      <c r="E483" s="79" t="s">
        <v>57</v>
      </c>
      <c r="F483" s="79" t="s">
        <v>136</v>
      </c>
      <c r="G483" s="81" t="s">
        <v>264</v>
      </c>
      <c r="H483" s="85">
        <v>34472</v>
      </c>
      <c r="I483" s="84" t="s">
        <v>547</v>
      </c>
      <c r="J483" s="54">
        <v>3</v>
      </c>
      <c r="K483" s="54">
        <v>3</v>
      </c>
      <c r="L483" s="54">
        <v>10.133886582839589</v>
      </c>
      <c r="M483" s="54">
        <v>10.294741925424344</v>
      </c>
      <c r="N483" s="54">
        <v>20.428628508263934</v>
      </c>
      <c r="O483" s="54">
        <v>23.428628508263934</v>
      </c>
      <c r="P483" s="40">
        <f>+Ene!J483+Feb!J483+Mar!J483+Abr!J483+May!J483+Jun!J483+Jul!J483+Ago!J483+Set!J483+Oct!J483+Nov!J483+Dic!J483</f>
        <v>0</v>
      </c>
      <c r="Q483" s="8">
        <f>+Ene!K483+Feb!K483+Mar!K483+Abr!K483+May!K483+Jun!K483+Jul!K483+Ago!K483+Set!K483+Oct!K483+Nov!K483+Dic!K483</f>
        <v>0</v>
      </c>
      <c r="R483" s="42">
        <f>+Ene!L483+Feb!L483+Mar!L483+Abr!L483+May!L483+Jun!L483+Jul!L483+Ago!L483+Set!L483+Oct!L483+Nov!L483+Dic!L483</f>
        <v>0</v>
      </c>
      <c r="S483" s="54">
        <f t="shared" si="117"/>
        <v>3</v>
      </c>
      <c r="T483" s="51">
        <f t="shared" si="118"/>
        <v>0</v>
      </c>
      <c r="U483" s="14">
        <f>+Ene!M483+Feb!M483+Mar!M483+Abr!M483+May!M483+Jun!M483+Jul!M483+Ago!M483+Set!M483+Oct!M483+Nov!M483+Dic!M483</f>
        <v>0</v>
      </c>
      <c r="V483" s="13">
        <f>+Ene!N483+Feb!N483+Mar!N483+Abr!N483+May!N483+Jun!N483+Jul!N483+Ago!N483+Set!N483+Oct!N483+Nov!N483+Dic!N483</f>
        <v>0</v>
      </c>
      <c r="W483" s="13">
        <f>+Ene!O483+Feb!O483+Mar!O483+Abr!O483+May!O483+Jun!O483+Jul!O483+Ago!O483+Set!O483+Oct!O483+Nov!O483+Dic!O483</f>
        <v>0</v>
      </c>
      <c r="X483" s="13">
        <f t="shared" si="119"/>
        <v>0</v>
      </c>
      <c r="Y483" s="56">
        <f t="shared" si="120"/>
        <v>23.428628508263934</v>
      </c>
      <c r="Z483" s="47">
        <f t="shared" si="121"/>
        <v>0</v>
      </c>
      <c r="AA483" s="14">
        <f>+Ene!P483+Feb!P483+Mar!P483+Abr!P483+May!P483+Jun!P483+Jul!P483+Ago!P483+Set!P483+Oct!P483+Nov!P483+Dic!P483</f>
        <v>0</v>
      </c>
      <c r="AB483" s="13">
        <f>+Ene!Q483+Feb!Q483+Mar!Q483+Abr!Q483+May!Q483+Jun!Q483+Jul!Q483+Ago!Q483+Set!Q483+Oct!Q483+Nov!Q483+Dic!Q483</f>
        <v>0</v>
      </c>
      <c r="AC483" s="13">
        <f>+Ene!R483+Feb!R483+Mar!R483+Abr!R483+May!R483+Jun!R483+Jul!R483+Ago!R483+Set!R483+Oct!R483+Nov!R483+Dic!R483</f>
        <v>0</v>
      </c>
      <c r="AD483" s="13">
        <f>+Ene!S483+Feb!S483+Mar!S483+Abr!S483+May!S483+Jun!S483+Jul!S483+Ago!S483+Set!S483+Oct!S483+Nov!S483+Dic!S483</f>
        <v>0</v>
      </c>
      <c r="AE483" s="13">
        <f t="shared" si="122"/>
        <v>0</v>
      </c>
      <c r="AF483" s="52">
        <v>0</v>
      </c>
      <c r="AG483" s="47">
        <f t="shared" si="123"/>
        <v>0</v>
      </c>
      <c r="AH483" s="14">
        <f>+Ene!T483+Feb!T483+Mar!T483+Abr!T483+May!T483+Jun!T483+Jul!T483+Ago!T483+Set!T483+Oct!T483+Nov!T483+Dic!T483</f>
        <v>0</v>
      </c>
      <c r="AI483" s="13">
        <f>+Ene!U483+Feb!U483+Mar!U483+Abr!U483+May!U483+Jun!U483+Jul!U483+Ago!U483+Set!U483+Oct!U483+Nov!U483+Dic!U483</f>
        <v>0</v>
      </c>
      <c r="AJ483" s="13">
        <f>+Ene!V483+Feb!V483+Mar!V483+Abr!V483+May!V483+Jun!V483+Jul!V483+Ago!V483+Set!V483+Oct!V483+Nov!V483+Dic!V483</f>
        <v>0</v>
      </c>
      <c r="AK483" s="13">
        <f>+Ene!W483+Feb!W483+Mar!W483+Abr!W483+May!W483+Jun!W483+Jul!W483+Ago!W483+Set!W483+Oct!W483+Nov!W483+Dic!W483</f>
        <v>0</v>
      </c>
      <c r="AL483" s="13">
        <f t="shared" si="124"/>
        <v>0</v>
      </c>
      <c r="AM483" s="56">
        <f t="shared" si="125"/>
        <v>23.428628508263934</v>
      </c>
      <c r="AN483" s="47">
        <f t="shared" si="126"/>
        <v>0</v>
      </c>
      <c r="AO483" s="62">
        <f t="shared" si="127"/>
        <v>20.428628508263934</v>
      </c>
      <c r="AP483" s="40">
        <f>+Ene!X483+Feb!W483+Mar!W483+Abr!W483+May!W483+Jun!W483+Jul!W483+Ago!W483+Set!W483+Oct!W483+Nov!W483+Dic!W483</f>
        <v>0</v>
      </c>
      <c r="AQ483" s="59">
        <f t="shared" si="128"/>
        <v>0</v>
      </c>
      <c r="AR483" s="8">
        <f>+Ene!Y483+Feb!Y483+Mar!Y483+Abr!Y483+May!Y483+Jun!Y483+Jul!Y483+Ago!Y483+Set!Y483+Oct!Y483+Nov!Y483+Dic!Y483</f>
        <v>0</v>
      </c>
      <c r="AS483" s="59">
        <f t="shared" si="129"/>
        <v>0</v>
      </c>
      <c r="AT483" s="13">
        <f>+Ene!AA483+Feb!AA483+Mar!AA483+Abr!AA483+May!AA483+Jun!AA483+Jul!AA483+Ago!AA483+Set!AA483+Oct!AA483+Nov!AA483+Dic!AA483</f>
        <v>0</v>
      </c>
      <c r="AU483" s="13">
        <f>+Ene!AB483+Feb!AB483+Mar!AB483+Abr!AB483+May!AB483+Jun!AB483+Jul!AB483+Ago!AB483+Set!AB483+Oct!AB483+Nov!AB483+Dic!AB483</f>
        <v>0</v>
      </c>
      <c r="AV483" s="13">
        <f>+Ene!AC483+Feb!AC483+Mar!AC483+Abr!AC483+May!AC483+Jun!AC483+Jul!AC483+Ago!AC483+Set!AC483+Oct!AC483+Nov!AC483+Dic!AC483</f>
        <v>0</v>
      </c>
      <c r="AW483" s="14">
        <f t="shared" si="130"/>
        <v>0</v>
      </c>
      <c r="AX483" s="56">
        <f t="shared" si="131"/>
        <v>23.428628508263934</v>
      </c>
      <c r="AY483" s="47">
        <f t="shared" si="132"/>
        <v>0</v>
      </c>
    </row>
    <row r="484" spans="1:51" x14ac:dyDescent="0.3">
      <c r="A484" s="79" t="s">
        <v>4</v>
      </c>
      <c r="B484" s="79" t="s">
        <v>76</v>
      </c>
      <c r="C484" s="80">
        <v>400</v>
      </c>
      <c r="D484" s="79" t="s">
        <v>294</v>
      </c>
      <c r="E484" s="79" t="s">
        <v>262</v>
      </c>
      <c r="F484" s="79" t="s">
        <v>77</v>
      </c>
      <c r="G484" s="81" t="s">
        <v>265</v>
      </c>
      <c r="H484" s="85">
        <v>33980</v>
      </c>
      <c r="I484" s="84" t="s">
        <v>544</v>
      </c>
      <c r="J484" s="54">
        <v>0</v>
      </c>
      <c r="K484" s="54">
        <v>0</v>
      </c>
      <c r="L484" s="54">
        <v>0</v>
      </c>
      <c r="M484" s="54">
        <v>0</v>
      </c>
      <c r="N484" s="54">
        <v>0</v>
      </c>
      <c r="O484" s="54">
        <v>0</v>
      </c>
      <c r="P484" s="40">
        <f>+Ene!J484+Feb!J484+Mar!J484+Abr!J484+May!J484+Jun!J484+Jul!J484+Ago!J484+Set!J484+Oct!J484+Nov!J484+Dic!J484</f>
        <v>0</v>
      </c>
      <c r="Q484" s="8">
        <f>+Ene!K484+Feb!K484+Mar!K484+Abr!K484+May!K484+Jun!K484+Jul!K484+Ago!K484+Set!K484+Oct!K484+Nov!K484+Dic!K484</f>
        <v>0</v>
      </c>
      <c r="R484" s="42">
        <f>+Ene!L484+Feb!L484+Mar!L484+Abr!L484+May!L484+Jun!L484+Jul!L484+Ago!L484+Set!L484+Oct!L484+Nov!L484+Dic!L484</f>
        <v>0</v>
      </c>
      <c r="S484" s="54">
        <f t="shared" si="117"/>
        <v>0</v>
      </c>
      <c r="T484" s="51">
        <f t="shared" si="118"/>
        <v>0</v>
      </c>
      <c r="U484" s="14">
        <f>+Ene!M484+Feb!M484+Mar!M484+Abr!M484+May!M484+Jun!M484+Jul!M484+Ago!M484+Set!M484+Oct!M484+Nov!M484+Dic!M484</f>
        <v>0</v>
      </c>
      <c r="V484" s="13">
        <f>+Ene!N484+Feb!N484+Mar!N484+Abr!N484+May!N484+Jun!N484+Jul!N484+Ago!N484+Set!N484+Oct!N484+Nov!N484+Dic!N484</f>
        <v>0</v>
      </c>
      <c r="W484" s="13">
        <f>+Ene!O484+Feb!O484+Mar!O484+Abr!O484+May!O484+Jun!O484+Jul!O484+Ago!O484+Set!O484+Oct!O484+Nov!O484+Dic!O484</f>
        <v>0</v>
      </c>
      <c r="X484" s="13">
        <f t="shared" si="119"/>
        <v>0</v>
      </c>
      <c r="Y484" s="56">
        <f t="shared" si="120"/>
        <v>0</v>
      </c>
      <c r="Z484" s="47">
        <f t="shared" si="121"/>
        <v>0</v>
      </c>
      <c r="AA484" s="14">
        <f>+Ene!P484+Feb!P484+Mar!P484+Abr!P484+May!P484+Jun!P484+Jul!P484+Ago!P484+Set!P484+Oct!P484+Nov!P484+Dic!P484</f>
        <v>0</v>
      </c>
      <c r="AB484" s="13">
        <f>+Ene!Q484+Feb!Q484+Mar!Q484+Abr!Q484+May!Q484+Jun!Q484+Jul!Q484+Ago!Q484+Set!Q484+Oct!Q484+Nov!Q484+Dic!Q484</f>
        <v>0</v>
      </c>
      <c r="AC484" s="13">
        <f>+Ene!R484+Feb!R484+Mar!R484+Abr!R484+May!R484+Jun!R484+Jul!R484+Ago!R484+Set!R484+Oct!R484+Nov!R484+Dic!R484</f>
        <v>0</v>
      </c>
      <c r="AD484" s="13">
        <f>+Ene!S484+Feb!S484+Mar!S484+Abr!S484+May!S484+Jun!S484+Jul!S484+Ago!S484+Set!S484+Oct!S484+Nov!S484+Dic!S484</f>
        <v>0</v>
      </c>
      <c r="AE484" s="13">
        <f t="shared" si="122"/>
        <v>0</v>
      </c>
      <c r="AF484" s="52">
        <v>0</v>
      </c>
      <c r="AG484" s="47">
        <f t="shared" si="123"/>
        <v>0</v>
      </c>
      <c r="AH484" s="14">
        <f>+Ene!T484+Feb!T484+Mar!T484+Abr!T484+May!T484+Jun!T484+Jul!T484+Ago!T484+Set!T484+Oct!T484+Nov!T484+Dic!T484</f>
        <v>0</v>
      </c>
      <c r="AI484" s="13">
        <f>+Ene!U484+Feb!U484+Mar!U484+Abr!U484+May!U484+Jun!U484+Jul!U484+Ago!U484+Set!U484+Oct!U484+Nov!U484+Dic!U484</f>
        <v>0</v>
      </c>
      <c r="AJ484" s="13">
        <f>+Ene!V484+Feb!V484+Mar!V484+Abr!V484+May!V484+Jun!V484+Jul!V484+Ago!V484+Set!V484+Oct!V484+Nov!V484+Dic!V484</f>
        <v>0</v>
      </c>
      <c r="AK484" s="13">
        <f>+Ene!W484+Feb!W484+Mar!W484+Abr!W484+May!W484+Jun!W484+Jul!W484+Ago!W484+Set!W484+Oct!W484+Nov!W484+Dic!W484</f>
        <v>0</v>
      </c>
      <c r="AL484" s="13">
        <f t="shared" si="124"/>
        <v>0</v>
      </c>
      <c r="AM484" s="56">
        <f t="shared" si="125"/>
        <v>0</v>
      </c>
      <c r="AN484" s="47">
        <f t="shared" si="126"/>
        <v>0</v>
      </c>
      <c r="AO484" s="62">
        <f t="shared" si="127"/>
        <v>0</v>
      </c>
      <c r="AP484" s="40">
        <f>+Ene!X484+Feb!W484+Mar!W484+Abr!W484+May!W484+Jun!W484+Jul!W484+Ago!W484+Set!W484+Oct!W484+Nov!W484+Dic!W484</f>
        <v>0</v>
      </c>
      <c r="AQ484" s="59">
        <f t="shared" si="128"/>
        <v>0</v>
      </c>
      <c r="AR484" s="8">
        <f>+Ene!Y484+Feb!Y484+Mar!Y484+Abr!Y484+May!Y484+Jun!Y484+Jul!Y484+Ago!Y484+Set!Y484+Oct!Y484+Nov!Y484+Dic!Y484</f>
        <v>0</v>
      </c>
      <c r="AS484" s="59">
        <f t="shared" si="129"/>
        <v>0</v>
      </c>
      <c r="AT484" s="13">
        <f>+Ene!AA484+Feb!AA484+Mar!AA484+Abr!AA484+May!AA484+Jun!AA484+Jul!AA484+Ago!AA484+Set!AA484+Oct!AA484+Nov!AA484+Dic!AA484</f>
        <v>0</v>
      </c>
      <c r="AU484" s="13">
        <f>+Ene!AB484+Feb!AB484+Mar!AB484+Abr!AB484+May!AB484+Jun!AB484+Jul!AB484+Ago!AB484+Set!AB484+Oct!AB484+Nov!AB484+Dic!AB484</f>
        <v>0</v>
      </c>
      <c r="AV484" s="13">
        <f>+Ene!AC484+Feb!AC484+Mar!AC484+Abr!AC484+May!AC484+Jun!AC484+Jul!AC484+Ago!AC484+Set!AC484+Oct!AC484+Nov!AC484+Dic!AC484</f>
        <v>0</v>
      </c>
      <c r="AW484" s="14">
        <f t="shared" si="130"/>
        <v>0</v>
      </c>
      <c r="AX484" s="56">
        <f t="shared" si="131"/>
        <v>0</v>
      </c>
      <c r="AY484" s="47">
        <f t="shared" si="132"/>
        <v>0</v>
      </c>
    </row>
    <row r="485" spans="1:51" x14ac:dyDescent="0.3">
      <c r="A485" s="79" t="s">
        <v>57</v>
      </c>
      <c r="B485" s="79" t="s">
        <v>136</v>
      </c>
      <c r="C485" s="80">
        <v>407</v>
      </c>
      <c r="D485" s="79" t="s">
        <v>268</v>
      </c>
      <c r="E485" s="79" t="s">
        <v>57</v>
      </c>
      <c r="F485" s="79" t="s">
        <v>136</v>
      </c>
      <c r="G485" s="81" t="s">
        <v>265</v>
      </c>
      <c r="H485" s="85">
        <v>34983</v>
      </c>
      <c r="I485" s="84" t="s">
        <v>548</v>
      </c>
      <c r="J485" s="54">
        <v>3</v>
      </c>
      <c r="K485" s="54">
        <v>3</v>
      </c>
      <c r="L485" s="54">
        <v>25.226971437668826</v>
      </c>
      <c r="M485" s="54">
        <v>25.62739955572706</v>
      </c>
      <c r="N485" s="54">
        <v>50.854370993395889</v>
      </c>
      <c r="O485" s="54">
        <v>53.854370993395889</v>
      </c>
      <c r="P485" s="40">
        <f>+Ene!J485+Feb!J485+Mar!J485+Abr!J485+May!J485+Jun!J485+Jul!J485+Ago!J485+Set!J485+Oct!J485+Nov!J485+Dic!J485</f>
        <v>0</v>
      </c>
      <c r="Q485" s="8">
        <f>+Ene!K485+Feb!K485+Mar!K485+Abr!K485+May!K485+Jun!K485+Jul!K485+Ago!K485+Set!K485+Oct!K485+Nov!K485+Dic!K485</f>
        <v>0</v>
      </c>
      <c r="R485" s="42">
        <f>+Ene!L485+Feb!L485+Mar!L485+Abr!L485+May!L485+Jun!L485+Jul!L485+Ago!L485+Set!L485+Oct!L485+Nov!L485+Dic!L485</f>
        <v>0</v>
      </c>
      <c r="S485" s="54">
        <f t="shared" si="117"/>
        <v>3</v>
      </c>
      <c r="T485" s="51">
        <f t="shared" si="118"/>
        <v>0</v>
      </c>
      <c r="U485" s="14">
        <f>+Ene!M485+Feb!M485+Mar!M485+Abr!M485+May!M485+Jun!M485+Jul!M485+Ago!M485+Set!M485+Oct!M485+Nov!M485+Dic!M485</f>
        <v>0</v>
      </c>
      <c r="V485" s="13">
        <f>+Ene!N485+Feb!N485+Mar!N485+Abr!N485+May!N485+Jun!N485+Jul!N485+Ago!N485+Set!N485+Oct!N485+Nov!N485+Dic!N485</f>
        <v>0</v>
      </c>
      <c r="W485" s="13">
        <f>+Ene!O485+Feb!O485+Mar!O485+Abr!O485+May!O485+Jun!O485+Jul!O485+Ago!O485+Set!O485+Oct!O485+Nov!O485+Dic!O485</f>
        <v>0</v>
      </c>
      <c r="X485" s="13">
        <f t="shared" si="119"/>
        <v>0</v>
      </c>
      <c r="Y485" s="56">
        <f t="shared" si="120"/>
        <v>53.854370993395889</v>
      </c>
      <c r="Z485" s="47">
        <f t="shared" si="121"/>
        <v>0</v>
      </c>
      <c r="AA485" s="14">
        <f>+Ene!P485+Feb!P485+Mar!P485+Abr!P485+May!P485+Jun!P485+Jul!P485+Ago!P485+Set!P485+Oct!P485+Nov!P485+Dic!P485</f>
        <v>0</v>
      </c>
      <c r="AB485" s="13">
        <f>+Ene!Q485+Feb!Q485+Mar!Q485+Abr!Q485+May!Q485+Jun!Q485+Jul!Q485+Ago!Q485+Set!Q485+Oct!Q485+Nov!Q485+Dic!Q485</f>
        <v>0</v>
      </c>
      <c r="AC485" s="13">
        <f>+Ene!R485+Feb!R485+Mar!R485+Abr!R485+May!R485+Jun!R485+Jul!R485+Ago!R485+Set!R485+Oct!R485+Nov!R485+Dic!R485</f>
        <v>0</v>
      </c>
      <c r="AD485" s="13">
        <f>+Ene!S485+Feb!S485+Mar!S485+Abr!S485+May!S485+Jun!S485+Jul!S485+Ago!S485+Set!S485+Oct!S485+Nov!S485+Dic!S485</f>
        <v>0</v>
      </c>
      <c r="AE485" s="13">
        <f t="shared" si="122"/>
        <v>0</v>
      </c>
      <c r="AF485" s="52">
        <v>0</v>
      </c>
      <c r="AG485" s="47">
        <f t="shared" si="123"/>
        <v>0</v>
      </c>
      <c r="AH485" s="14">
        <f>+Ene!T485+Feb!T485+Mar!T485+Abr!T485+May!T485+Jun!T485+Jul!T485+Ago!T485+Set!T485+Oct!T485+Nov!T485+Dic!T485</f>
        <v>0</v>
      </c>
      <c r="AI485" s="13">
        <f>+Ene!U485+Feb!U485+Mar!U485+Abr!U485+May!U485+Jun!U485+Jul!U485+Ago!U485+Set!U485+Oct!U485+Nov!U485+Dic!U485</f>
        <v>0</v>
      </c>
      <c r="AJ485" s="13">
        <f>+Ene!V485+Feb!V485+Mar!V485+Abr!V485+May!V485+Jun!V485+Jul!V485+Ago!V485+Set!V485+Oct!V485+Nov!V485+Dic!V485</f>
        <v>0</v>
      </c>
      <c r="AK485" s="13">
        <f>+Ene!W485+Feb!W485+Mar!W485+Abr!W485+May!W485+Jun!W485+Jul!W485+Ago!W485+Set!W485+Oct!W485+Nov!W485+Dic!W485</f>
        <v>0</v>
      </c>
      <c r="AL485" s="13">
        <f t="shared" si="124"/>
        <v>0</v>
      </c>
      <c r="AM485" s="56">
        <f t="shared" si="125"/>
        <v>53.854370993395889</v>
      </c>
      <c r="AN485" s="47">
        <f t="shared" si="126"/>
        <v>0</v>
      </c>
      <c r="AO485" s="62">
        <f t="shared" si="127"/>
        <v>50.854370993395889</v>
      </c>
      <c r="AP485" s="40">
        <f>+Ene!X485+Feb!W485+Mar!W485+Abr!W485+May!W485+Jun!W485+Jul!W485+Ago!W485+Set!W485+Oct!W485+Nov!W485+Dic!W485</f>
        <v>0</v>
      </c>
      <c r="AQ485" s="59">
        <f t="shared" si="128"/>
        <v>0</v>
      </c>
      <c r="AR485" s="8">
        <f>+Ene!Y485+Feb!Y485+Mar!Y485+Abr!Y485+May!Y485+Jun!Y485+Jul!Y485+Ago!Y485+Set!Y485+Oct!Y485+Nov!Y485+Dic!Y485</f>
        <v>0</v>
      </c>
      <c r="AS485" s="59">
        <f t="shared" si="129"/>
        <v>0</v>
      </c>
      <c r="AT485" s="13">
        <f>+Ene!AA485+Feb!AA485+Mar!AA485+Abr!AA485+May!AA485+Jun!AA485+Jul!AA485+Ago!AA485+Set!AA485+Oct!AA485+Nov!AA485+Dic!AA485</f>
        <v>0</v>
      </c>
      <c r="AU485" s="13">
        <f>+Ene!AB485+Feb!AB485+Mar!AB485+Abr!AB485+May!AB485+Jun!AB485+Jul!AB485+Ago!AB485+Set!AB485+Oct!AB485+Nov!AB485+Dic!AB485</f>
        <v>0</v>
      </c>
      <c r="AV485" s="13">
        <f>+Ene!AC485+Feb!AC485+Mar!AC485+Abr!AC485+May!AC485+Jun!AC485+Jul!AC485+Ago!AC485+Set!AC485+Oct!AC485+Nov!AC485+Dic!AC485</f>
        <v>0</v>
      </c>
      <c r="AW485" s="14">
        <f t="shared" si="130"/>
        <v>0</v>
      </c>
      <c r="AX485" s="56">
        <f t="shared" si="131"/>
        <v>53.854370993395889</v>
      </c>
      <c r="AY485" s="47">
        <f t="shared" si="132"/>
        <v>0</v>
      </c>
    </row>
    <row r="486" spans="1:51" x14ac:dyDescent="0.3">
      <c r="A486" s="79" t="s">
        <v>51</v>
      </c>
      <c r="B486" s="79" t="s">
        <v>52</v>
      </c>
      <c r="C486" s="80">
        <v>406</v>
      </c>
      <c r="D486" s="79" t="s">
        <v>260</v>
      </c>
      <c r="E486" s="79" t="s">
        <v>51</v>
      </c>
      <c r="F486" s="79" t="s">
        <v>52</v>
      </c>
      <c r="G486" s="81" t="s">
        <v>264</v>
      </c>
      <c r="H486" s="80">
        <v>35218</v>
      </c>
      <c r="I486" s="79" t="s">
        <v>549</v>
      </c>
      <c r="J486" s="54">
        <v>5</v>
      </c>
      <c r="K486" s="54">
        <v>5</v>
      </c>
      <c r="L486" s="54">
        <v>2.2070273713204029</v>
      </c>
      <c r="M486" s="54">
        <v>2.6938716444057866</v>
      </c>
      <c r="N486" s="54">
        <v>4.9008990157261891</v>
      </c>
      <c r="O486" s="54">
        <v>9.9008990157261891</v>
      </c>
      <c r="P486" s="40">
        <f>+Ene!J486+Feb!J486+Mar!J486+Abr!J486+May!J486+Jun!J486+Jul!J486+Ago!J486+Set!J486+Oct!J486+Nov!J486+Dic!J486</f>
        <v>0</v>
      </c>
      <c r="Q486" s="8">
        <f>+Ene!K486+Feb!K486+Mar!K486+Abr!K486+May!K486+Jun!K486+Jul!K486+Ago!K486+Set!K486+Oct!K486+Nov!K486+Dic!K486</f>
        <v>0</v>
      </c>
      <c r="R486" s="42">
        <f>+Ene!L486+Feb!L486+Mar!L486+Abr!L486+May!L486+Jun!L486+Jul!L486+Ago!L486+Set!L486+Oct!L486+Nov!L486+Dic!L486</f>
        <v>0</v>
      </c>
      <c r="S486" s="54">
        <f t="shared" si="117"/>
        <v>5</v>
      </c>
      <c r="T486" s="51">
        <f t="shared" si="118"/>
        <v>0</v>
      </c>
      <c r="U486" s="14">
        <f>+Ene!M486+Feb!M486+Mar!M486+Abr!M486+May!M486+Jun!M486+Jul!M486+Ago!M486+Set!M486+Oct!M486+Nov!M486+Dic!M486</f>
        <v>0</v>
      </c>
      <c r="V486" s="13">
        <f>+Ene!N486+Feb!N486+Mar!N486+Abr!N486+May!N486+Jun!N486+Jul!N486+Ago!N486+Set!N486+Oct!N486+Nov!N486+Dic!N486</f>
        <v>2</v>
      </c>
      <c r="W486" s="13">
        <f>+Ene!O486+Feb!O486+Mar!O486+Abr!O486+May!O486+Jun!O486+Jul!O486+Ago!O486+Set!O486+Oct!O486+Nov!O486+Dic!O486</f>
        <v>0</v>
      </c>
      <c r="X486" s="13">
        <f t="shared" si="119"/>
        <v>2</v>
      </c>
      <c r="Y486" s="56">
        <f t="shared" si="120"/>
        <v>9.9008990157261891</v>
      </c>
      <c r="Z486" s="47">
        <f t="shared" si="121"/>
        <v>20.200185829824953</v>
      </c>
      <c r="AA486" s="14">
        <f>+Ene!P486+Feb!P486+Mar!P486+Abr!P486+May!P486+Jun!P486+Jul!P486+Ago!P486+Set!P486+Oct!P486+Nov!P486+Dic!P486</f>
        <v>0</v>
      </c>
      <c r="AB486" s="13">
        <f>+Ene!Q486+Feb!Q486+Mar!Q486+Abr!Q486+May!Q486+Jun!Q486+Jul!Q486+Ago!Q486+Set!Q486+Oct!Q486+Nov!Q486+Dic!Q486</f>
        <v>0</v>
      </c>
      <c r="AC486" s="13">
        <f>+Ene!R486+Feb!R486+Mar!R486+Abr!R486+May!R486+Jun!R486+Jul!R486+Ago!R486+Set!R486+Oct!R486+Nov!R486+Dic!R486</f>
        <v>3</v>
      </c>
      <c r="AD486" s="13">
        <f>+Ene!S486+Feb!S486+Mar!S486+Abr!S486+May!S486+Jun!S486+Jul!S486+Ago!S486+Set!S486+Oct!S486+Nov!S486+Dic!S486</f>
        <v>0</v>
      </c>
      <c r="AE486" s="13">
        <f t="shared" si="122"/>
        <v>3</v>
      </c>
      <c r="AF486" s="52">
        <v>0</v>
      </c>
      <c r="AG486" s="47">
        <f t="shared" si="123"/>
        <v>0</v>
      </c>
      <c r="AH486" s="14">
        <f>+Ene!T486+Feb!T486+Mar!T486+Abr!T486+May!T486+Jun!T486+Jul!T486+Ago!T486+Set!T486+Oct!T486+Nov!T486+Dic!T486</f>
        <v>0</v>
      </c>
      <c r="AI486" s="13">
        <f>+Ene!U486+Feb!U486+Mar!U486+Abr!U486+May!U486+Jun!U486+Jul!U486+Ago!U486+Set!U486+Oct!U486+Nov!U486+Dic!U486</f>
        <v>0</v>
      </c>
      <c r="AJ486" s="13">
        <f>+Ene!V486+Feb!V486+Mar!V486+Abr!V486+May!V486+Jun!V486+Jul!V486+Ago!V486+Set!V486+Oct!V486+Nov!V486+Dic!V486</f>
        <v>0</v>
      </c>
      <c r="AK486" s="13">
        <f>+Ene!W486+Feb!W486+Mar!W486+Abr!W486+May!W486+Jun!W486+Jul!W486+Ago!W486+Set!W486+Oct!W486+Nov!W486+Dic!W486</f>
        <v>0</v>
      </c>
      <c r="AL486" s="13">
        <f t="shared" si="124"/>
        <v>0</v>
      </c>
      <c r="AM486" s="56">
        <f t="shared" si="125"/>
        <v>9.9008990157261891</v>
      </c>
      <c r="AN486" s="47">
        <f t="shared" si="126"/>
        <v>0</v>
      </c>
      <c r="AO486" s="62">
        <f t="shared" si="127"/>
        <v>4.9008990157261891</v>
      </c>
      <c r="AP486" s="40">
        <f>+Ene!X486+Feb!W486+Mar!W486+Abr!W486+May!W486+Jun!W486+Jul!W486+Ago!W486+Set!W486+Oct!W486+Nov!W486+Dic!W486</f>
        <v>2</v>
      </c>
      <c r="AQ486" s="59">
        <f t="shared" si="128"/>
        <v>40.808839226891322</v>
      </c>
      <c r="AR486" s="8">
        <f>+Ene!Y486+Feb!Y486+Mar!Y486+Abr!Y486+May!Y486+Jun!Y486+Jul!Y486+Ago!Y486+Set!Y486+Oct!Y486+Nov!Y486+Dic!Y486</f>
        <v>0</v>
      </c>
      <c r="AS486" s="59">
        <f t="shared" si="129"/>
        <v>0</v>
      </c>
      <c r="AT486" s="13">
        <f>+Ene!AA486+Feb!AA486+Mar!AA486+Abr!AA486+May!AA486+Jun!AA486+Jul!AA486+Ago!AA486+Set!AA486+Oct!AA486+Nov!AA486+Dic!AA486</f>
        <v>0</v>
      </c>
      <c r="AU486" s="13">
        <f>+Ene!AB486+Feb!AB486+Mar!AB486+Abr!AB486+May!AB486+Jun!AB486+Jul!AB486+Ago!AB486+Set!AB486+Oct!AB486+Nov!AB486+Dic!AB486</f>
        <v>0</v>
      </c>
      <c r="AV486" s="13">
        <f>+Ene!AC486+Feb!AC486+Mar!AC486+Abr!AC486+May!AC486+Jun!AC486+Jul!AC486+Ago!AC486+Set!AC486+Oct!AC486+Nov!AC486+Dic!AC486</f>
        <v>0</v>
      </c>
      <c r="AW486" s="14">
        <f t="shared" si="130"/>
        <v>0</v>
      </c>
      <c r="AX486" s="56">
        <f t="shared" si="131"/>
        <v>9.9008990157261891</v>
      </c>
      <c r="AY486" s="47">
        <f t="shared" si="132"/>
        <v>0</v>
      </c>
    </row>
    <row r="487" spans="1:51" x14ac:dyDescent="0.3">
      <c r="A487" s="79" t="s">
        <v>39</v>
      </c>
      <c r="B487" s="79" t="s">
        <v>39</v>
      </c>
      <c r="C487" s="80">
        <v>400</v>
      </c>
      <c r="D487" s="79" t="s">
        <v>294</v>
      </c>
      <c r="E487" s="79" t="s">
        <v>39</v>
      </c>
      <c r="F487" s="79" t="s">
        <v>40</v>
      </c>
      <c r="G487" s="81" t="s">
        <v>263</v>
      </c>
      <c r="H487" s="80">
        <v>35162</v>
      </c>
      <c r="I487" s="79" t="s">
        <v>550</v>
      </c>
      <c r="J487" s="54">
        <v>0</v>
      </c>
      <c r="K487" s="54">
        <v>0</v>
      </c>
      <c r="L487" s="54">
        <v>0</v>
      </c>
      <c r="M487" s="54">
        <v>0</v>
      </c>
      <c r="N487" s="54">
        <v>0</v>
      </c>
      <c r="O487" s="54">
        <v>0</v>
      </c>
      <c r="P487" s="40">
        <f>+Ene!J487+Feb!J487+Mar!J487+Abr!J487+May!J487+Jun!J487+Jul!J487+Ago!J487+Set!J487+Oct!J487+Nov!J487+Dic!J487</f>
        <v>0</v>
      </c>
      <c r="Q487" s="8">
        <f>+Ene!K487+Feb!K487+Mar!K487+Abr!K487+May!K487+Jun!K487+Jul!K487+Ago!K487+Set!K487+Oct!K487+Nov!K487+Dic!K487</f>
        <v>0</v>
      </c>
      <c r="R487" s="42">
        <f>+Ene!L487+Feb!L487+Mar!L487+Abr!L487+May!L487+Jun!L487+Jul!L487+Ago!L487+Set!L487+Oct!L487+Nov!L487+Dic!L487</f>
        <v>0</v>
      </c>
      <c r="S487" s="54">
        <f t="shared" si="117"/>
        <v>0</v>
      </c>
      <c r="T487" s="51">
        <f t="shared" si="118"/>
        <v>0</v>
      </c>
      <c r="U487" s="14">
        <f>+Ene!M487+Feb!M487+Mar!M487+Abr!M487+May!M487+Jun!M487+Jul!M487+Ago!M487+Set!M487+Oct!M487+Nov!M487+Dic!M487</f>
        <v>0</v>
      </c>
      <c r="V487" s="13">
        <f>+Ene!N487+Feb!N487+Mar!N487+Abr!N487+May!N487+Jun!N487+Jul!N487+Ago!N487+Set!N487+Oct!N487+Nov!N487+Dic!N487</f>
        <v>0</v>
      </c>
      <c r="W487" s="13">
        <f>+Ene!O487+Feb!O487+Mar!O487+Abr!O487+May!O487+Jun!O487+Jul!O487+Ago!O487+Set!O487+Oct!O487+Nov!O487+Dic!O487</f>
        <v>0</v>
      </c>
      <c r="X487" s="13">
        <f t="shared" si="119"/>
        <v>0</v>
      </c>
      <c r="Y487" s="56">
        <f t="shared" si="120"/>
        <v>0</v>
      </c>
      <c r="Z487" s="47">
        <f t="shared" si="121"/>
        <v>0</v>
      </c>
      <c r="AA487" s="14">
        <f>+Ene!P487+Feb!P487+Mar!P487+Abr!P487+May!P487+Jun!P487+Jul!P487+Ago!P487+Set!P487+Oct!P487+Nov!P487+Dic!P487</f>
        <v>0</v>
      </c>
      <c r="AB487" s="13">
        <f>+Ene!Q487+Feb!Q487+Mar!Q487+Abr!Q487+May!Q487+Jun!Q487+Jul!Q487+Ago!Q487+Set!Q487+Oct!Q487+Nov!Q487+Dic!Q487</f>
        <v>0</v>
      </c>
      <c r="AC487" s="13">
        <f>+Ene!R487+Feb!R487+Mar!R487+Abr!R487+May!R487+Jun!R487+Jul!R487+Ago!R487+Set!R487+Oct!R487+Nov!R487+Dic!R487</f>
        <v>0</v>
      </c>
      <c r="AD487" s="13">
        <f>+Ene!S487+Feb!S487+Mar!S487+Abr!S487+May!S487+Jun!S487+Jul!S487+Ago!S487+Set!S487+Oct!S487+Nov!S487+Dic!S487</f>
        <v>0</v>
      </c>
      <c r="AE487" s="13">
        <f t="shared" si="122"/>
        <v>0</v>
      </c>
      <c r="AF487" s="52">
        <v>0</v>
      </c>
      <c r="AG487" s="47">
        <f t="shared" si="123"/>
        <v>0</v>
      </c>
      <c r="AH487" s="14">
        <f>+Ene!T487+Feb!T487+Mar!T487+Abr!T487+May!T487+Jun!T487+Jul!T487+Ago!T487+Set!T487+Oct!T487+Nov!T487+Dic!T487</f>
        <v>0</v>
      </c>
      <c r="AI487" s="13">
        <f>+Ene!U487+Feb!U487+Mar!U487+Abr!U487+May!U487+Jun!U487+Jul!U487+Ago!U487+Set!U487+Oct!U487+Nov!U487+Dic!U487</f>
        <v>0</v>
      </c>
      <c r="AJ487" s="13">
        <f>+Ene!V487+Feb!V487+Mar!V487+Abr!V487+May!V487+Jun!V487+Jul!V487+Ago!V487+Set!V487+Oct!V487+Nov!V487+Dic!V487</f>
        <v>0</v>
      </c>
      <c r="AK487" s="13">
        <f>+Ene!W487+Feb!W487+Mar!W487+Abr!W487+May!W487+Jun!W487+Jul!W487+Ago!W487+Set!W487+Oct!W487+Nov!W487+Dic!W487</f>
        <v>2</v>
      </c>
      <c r="AL487" s="13">
        <f t="shared" si="124"/>
        <v>2</v>
      </c>
      <c r="AM487" s="56">
        <f t="shared" si="125"/>
        <v>0</v>
      </c>
      <c r="AN487" s="47">
        <f t="shared" si="126"/>
        <v>0</v>
      </c>
      <c r="AO487" s="62">
        <f t="shared" si="127"/>
        <v>0</v>
      </c>
      <c r="AP487" s="40">
        <f>+Ene!X487+Feb!W487+Mar!W487+Abr!W487+May!W487+Jun!W487+Jul!W487+Ago!W487+Set!W487+Oct!W487+Nov!W487+Dic!W487</f>
        <v>0</v>
      </c>
      <c r="AQ487" s="59">
        <f t="shared" si="128"/>
        <v>0</v>
      </c>
      <c r="AR487" s="8">
        <f>+Ene!Y487+Feb!Y487+Mar!Y487+Abr!Y487+May!Y487+Jun!Y487+Jul!Y487+Ago!Y487+Set!Y487+Oct!Y487+Nov!Y487+Dic!Y487</f>
        <v>0</v>
      </c>
      <c r="AS487" s="59">
        <f t="shared" si="129"/>
        <v>0</v>
      </c>
      <c r="AT487" s="13">
        <f>+Ene!AA487+Feb!AA487+Mar!AA487+Abr!AA487+May!AA487+Jun!AA487+Jul!AA487+Ago!AA487+Set!AA487+Oct!AA487+Nov!AA487+Dic!AA487</f>
        <v>0</v>
      </c>
      <c r="AU487" s="13">
        <f>+Ene!AB487+Feb!AB487+Mar!AB487+Abr!AB487+May!AB487+Jun!AB487+Jul!AB487+Ago!AB487+Set!AB487+Oct!AB487+Nov!AB487+Dic!AB487</f>
        <v>0</v>
      </c>
      <c r="AV487" s="13">
        <f>+Ene!AC487+Feb!AC487+Mar!AC487+Abr!AC487+May!AC487+Jun!AC487+Jul!AC487+Ago!AC487+Set!AC487+Oct!AC487+Nov!AC487+Dic!AC487</f>
        <v>0</v>
      </c>
      <c r="AW487" s="14">
        <f t="shared" si="130"/>
        <v>0</v>
      </c>
      <c r="AX487" s="56">
        <f t="shared" si="131"/>
        <v>0</v>
      </c>
      <c r="AY487" s="47">
        <f t="shared" si="132"/>
        <v>0</v>
      </c>
    </row>
    <row r="488" spans="1:51" x14ac:dyDescent="0.3">
      <c r="A488" s="79" t="s">
        <v>51</v>
      </c>
      <c r="B488" s="79" t="s">
        <v>52</v>
      </c>
      <c r="C488" s="80">
        <v>406</v>
      </c>
      <c r="D488" s="79" t="s">
        <v>260</v>
      </c>
      <c r="E488" s="79" t="s">
        <v>51</v>
      </c>
      <c r="F488" s="79" t="s">
        <v>52</v>
      </c>
      <c r="G488" s="81" t="s">
        <v>264</v>
      </c>
      <c r="H488" s="80">
        <v>37328</v>
      </c>
      <c r="I488" s="79" t="s">
        <v>633</v>
      </c>
      <c r="J488" s="54">
        <v>4</v>
      </c>
      <c r="K488" s="54">
        <v>4</v>
      </c>
      <c r="L488" s="54">
        <v>9.6774212486149036</v>
      </c>
      <c r="M488" s="54">
        <v>11.81214652404466</v>
      </c>
      <c r="N488" s="54">
        <v>21.489567772659562</v>
      </c>
      <c r="O488" s="54">
        <v>25.489567772659562</v>
      </c>
      <c r="P488" s="40">
        <f>+Ene!J488+Feb!J488+Mar!J488+Abr!J488+May!J488+Jun!J488+Jul!J488+Ago!J488+Set!J488+Oct!J488+Nov!J488+Dic!J488</f>
        <v>0</v>
      </c>
      <c r="Q488" s="8">
        <f>+Ene!K488+Feb!K488+Mar!K488+Abr!K488+May!K488+Jun!K488+Jul!K488+Ago!K488+Set!K488+Oct!K488+Nov!K488+Dic!K488</f>
        <v>0</v>
      </c>
      <c r="R488" s="42">
        <f>+Ene!L488+Feb!L488+Mar!L488+Abr!L488+May!L488+Jun!L488+Jul!L488+Ago!L488+Set!L488+Oct!L488+Nov!L488+Dic!L488</f>
        <v>0</v>
      </c>
      <c r="S488" s="54">
        <f t="shared" si="117"/>
        <v>4</v>
      </c>
      <c r="T488" s="51">
        <f t="shared" si="118"/>
        <v>0</v>
      </c>
      <c r="U488" s="14">
        <f>+Ene!M488+Feb!M488+Mar!M488+Abr!M488+May!M488+Jun!M488+Jul!M488+Ago!M488+Set!M488+Oct!M488+Nov!M488+Dic!M488</f>
        <v>0</v>
      </c>
      <c r="V488" s="13">
        <f>+Ene!N488+Feb!N488+Mar!N488+Abr!N488+May!N488+Jun!N488+Jul!N488+Ago!N488+Set!N488+Oct!N488+Nov!N488+Dic!N488</f>
        <v>0</v>
      </c>
      <c r="W488" s="13">
        <f>+Ene!O488+Feb!O488+Mar!O488+Abr!O488+May!O488+Jun!O488+Jul!O488+Ago!O488+Set!O488+Oct!O488+Nov!O488+Dic!O488</f>
        <v>0</v>
      </c>
      <c r="X488" s="13">
        <f t="shared" si="119"/>
        <v>0</v>
      </c>
      <c r="Y488" s="56">
        <f t="shared" si="120"/>
        <v>25.489567772659562</v>
      </c>
      <c r="Z488" s="47">
        <f t="shared" si="121"/>
        <v>0</v>
      </c>
      <c r="AA488" s="14">
        <f>+Ene!P488+Feb!P488+Mar!P488+Abr!P488+May!P488+Jun!P488+Jul!P488+Ago!P488+Set!P488+Oct!P488+Nov!P488+Dic!P488</f>
        <v>0</v>
      </c>
      <c r="AB488" s="13">
        <f>+Ene!Q488+Feb!Q488+Mar!Q488+Abr!Q488+May!Q488+Jun!Q488+Jul!Q488+Ago!Q488+Set!Q488+Oct!Q488+Nov!Q488+Dic!Q488</f>
        <v>0</v>
      </c>
      <c r="AC488" s="13">
        <f>+Ene!R488+Feb!R488+Mar!R488+Abr!R488+May!R488+Jun!R488+Jul!R488+Ago!R488+Set!R488+Oct!R488+Nov!R488+Dic!R488</f>
        <v>1</v>
      </c>
      <c r="AD488" s="13">
        <f>+Ene!S488+Feb!S488+Mar!S488+Abr!S488+May!S488+Jun!S488+Jul!S488+Ago!S488+Set!S488+Oct!S488+Nov!S488+Dic!S488</f>
        <v>0</v>
      </c>
      <c r="AE488" s="13">
        <f t="shared" si="122"/>
        <v>1</v>
      </c>
      <c r="AF488" s="52">
        <v>0</v>
      </c>
      <c r="AG488" s="47">
        <f t="shared" si="123"/>
        <v>0</v>
      </c>
      <c r="AH488" s="14">
        <f>+Ene!T488+Feb!T488+Mar!T488+Abr!T488+May!T488+Jun!T488+Jul!T488+Ago!T488+Set!T488+Oct!T488+Nov!T488+Dic!T488</f>
        <v>0</v>
      </c>
      <c r="AI488" s="13">
        <f>+Ene!U488+Feb!U488+Mar!U488+Abr!U488+May!U488+Jun!U488+Jul!U488+Ago!U488+Set!U488+Oct!U488+Nov!U488+Dic!U488</f>
        <v>0</v>
      </c>
      <c r="AJ488" s="13">
        <f>+Ene!V488+Feb!V488+Mar!V488+Abr!V488+May!V488+Jun!V488+Jul!V488+Ago!V488+Set!V488+Oct!V488+Nov!V488+Dic!V488</f>
        <v>0</v>
      </c>
      <c r="AK488" s="13">
        <f>+Ene!W488+Feb!W488+Mar!W488+Abr!W488+May!W488+Jun!W488+Jul!W488+Ago!W488+Set!W488+Oct!W488+Nov!W488+Dic!W488</f>
        <v>0</v>
      </c>
      <c r="AL488" s="13">
        <f t="shared" si="124"/>
        <v>0</v>
      </c>
      <c r="AM488" s="56">
        <f t="shared" si="125"/>
        <v>25.489567772659562</v>
      </c>
      <c r="AN488" s="47">
        <f t="shared" si="126"/>
        <v>0</v>
      </c>
      <c r="AO488" s="62">
        <f t="shared" si="127"/>
        <v>21.489567772659562</v>
      </c>
      <c r="AP488" s="40">
        <f>+Ene!X488+Feb!W488+Mar!W488+Abr!W488+May!W488+Jun!W488+Jul!W488+Ago!W488+Set!W488+Oct!W488+Nov!W488+Dic!W488</f>
        <v>1</v>
      </c>
      <c r="AQ488" s="59">
        <f t="shared" si="128"/>
        <v>4.6534207229252216</v>
      </c>
      <c r="AR488" s="8">
        <f>+Ene!Y488+Feb!Y488+Mar!Y488+Abr!Y488+May!Y488+Jun!Y488+Jul!Y488+Ago!Y488+Set!Y488+Oct!Y488+Nov!Y488+Dic!Y488</f>
        <v>1</v>
      </c>
      <c r="AS488" s="59">
        <f t="shared" si="129"/>
        <v>4.6534207229252216</v>
      </c>
      <c r="AT488" s="13">
        <f>+Ene!AA488+Feb!AA488+Mar!AA488+Abr!AA488+May!AA488+Jun!AA488+Jul!AA488+Ago!AA488+Set!AA488+Oct!AA488+Nov!AA488+Dic!AA488</f>
        <v>0</v>
      </c>
      <c r="AU488" s="13">
        <f>+Ene!AB488+Feb!AB488+Mar!AB488+Abr!AB488+May!AB488+Jun!AB488+Jul!AB488+Ago!AB488+Set!AB488+Oct!AB488+Nov!AB488+Dic!AB488</f>
        <v>0</v>
      </c>
      <c r="AV488" s="13">
        <f>+Ene!AC488+Feb!AC488+Mar!AC488+Abr!AC488+May!AC488+Jun!AC488+Jul!AC488+Ago!AC488+Set!AC488+Oct!AC488+Nov!AC488+Dic!AC488</f>
        <v>0</v>
      </c>
      <c r="AW488" s="14">
        <f t="shared" si="130"/>
        <v>0</v>
      </c>
      <c r="AX488" s="56">
        <f t="shared" si="131"/>
        <v>25.489567772659562</v>
      </c>
      <c r="AY488" s="47">
        <f t="shared" si="132"/>
        <v>0</v>
      </c>
    </row>
    <row r="489" spans="1:51" x14ac:dyDescent="0.3">
      <c r="A489" s="79" t="s">
        <v>4</v>
      </c>
      <c r="B489" s="79" t="s">
        <v>170</v>
      </c>
      <c r="C489" s="80">
        <v>400</v>
      </c>
      <c r="D489" s="79" t="s">
        <v>294</v>
      </c>
      <c r="E489" s="79" t="s">
        <v>266</v>
      </c>
      <c r="F489" s="79" t="s">
        <v>170</v>
      </c>
      <c r="G489" s="81" t="s">
        <v>264</v>
      </c>
      <c r="H489" s="80">
        <v>37475</v>
      </c>
      <c r="I489" s="79" t="s">
        <v>634</v>
      </c>
      <c r="J489" s="54">
        <v>2</v>
      </c>
      <c r="K489" s="54">
        <v>2</v>
      </c>
      <c r="L489" s="54">
        <v>5.5370786516853938</v>
      </c>
      <c r="M489" s="54">
        <v>4.8898876404494391</v>
      </c>
      <c r="N489" s="54">
        <v>10.426966292134832</v>
      </c>
      <c r="O489" s="54">
        <v>12.426966292134832</v>
      </c>
      <c r="P489" s="40">
        <f>+Ene!J489+Feb!J489+Mar!J489+Abr!J489+May!J489+Jun!J489+Jul!J489+Ago!J489+Set!J489+Oct!J489+Nov!J489+Dic!J489</f>
        <v>0</v>
      </c>
      <c r="Q489" s="8">
        <f>+Ene!K489+Feb!K489+Mar!K489+Abr!K489+May!K489+Jun!K489+Jul!K489+Ago!K489+Set!K489+Oct!K489+Nov!K489+Dic!K489</f>
        <v>0</v>
      </c>
      <c r="R489" s="42">
        <f>+Ene!L489+Feb!L489+Mar!L489+Abr!L489+May!L489+Jun!L489+Jul!L489+Ago!L489+Set!L489+Oct!L489+Nov!L489+Dic!L489</f>
        <v>0</v>
      </c>
      <c r="S489" s="54">
        <f t="shared" si="117"/>
        <v>2</v>
      </c>
      <c r="T489" s="51">
        <f t="shared" si="118"/>
        <v>0</v>
      </c>
      <c r="U489" s="14">
        <f>+Ene!M489+Feb!M489+Mar!M489+Abr!M489+May!M489+Jun!M489+Jul!M489+Ago!M489+Set!M489+Oct!M489+Nov!M489+Dic!M489</f>
        <v>0</v>
      </c>
      <c r="V489" s="13">
        <f>+Ene!N489+Feb!N489+Mar!N489+Abr!N489+May!N489+Jun!N489+Jul!N489+Ago!N489+Set!N489+Oct!N489+Nov!N489+Dic!N489</f>
        <v>0</v>
      </c>
      <c r="W489" s="13">
        <f>+Ene!O489+Feb!O489+Mar!O489+Abr!O489+May!O489+Jun!O489+Jul!O489+Ago!O489+Set!O489+Oct!O489+Nov!O489+Dic!O489</f>
        <v>0</v>
      </c>
      <c r="X489" s="13">
        <f t="shared" si="119"/>
        <v>0</v>
      </c>
      <c r="Y489" s="56">
        <f t="shared" si="120"/>
        <v>12.426966292134832</v>
      </c>
      <c r="Z489" s="47">
        <f t="shared" si="121"/>
        <v>0</v>
      </c>
      <c r="AA489" s="14">
        <f>+Ene!P489+Feb!P489+Mar!P489+Abr!P489+May!P489+Jun!P489+Jul!P489+Ago!P489+Set!P489+Oct!P489+Nov!P489+Dic!P489</f>
        <v>0</v>
      </c>
      <c r="AB489" s="13">
        <f>+Ene!Q489+Feb!Q489+Mar!Q489+Abr!Q489+May!Q489+Jun!Q489+Jul!Q489+Ago!Q489+Set!Q489+Oct!Q489+Nov!Q489+Dic!Q489</f>
        <v>0</v>
      </c>
      <c r="AC489" s="13">
        <f>+Ene!R489+Feb!R489+Mar!R489+Abr!R489+May!R489+Jun!R489+Jul!R489+Ago!R489+Set!R489+Oct!R489+Nov!R489+Dic!R489</f>
        <v>0</v>
      </c>
      <c r="AD489" s="13">
        <f>+Ene!S489+Feb!S489+Mar!S489+Abr!S489+May!S489+Jun!S489+Jul!S489+Ago!S489+Set!S489+Oct!S489+Nov!S489+Dic!S489</f>
        <v>0</v>
      </c>
      <c r="AE489" s="13">
        <f t="shared" si="122"/>
        <v>0</v>
      </c>
      <c r="AF489" s="52">
        <v>0</v>
      </c>
      <c r="AG489" s="47">
        <f t="shared" si="123"/>
        <v>0</v>
      </c>
      <c r="AH489" s="14">
        <f>+Ene!T489+Feb!T489+Mar!T489+Abr!T489+May!T489+Jun!T489+Jul!T489+Ago!T489+Set!T489+Oct!T489+Nov!T489+Dic!T489</f>
        <v>0</v>
      </c>
      <c r="AI489" s="13">
        <f>+Ene!U489+Feb!U489+Mar!U489+Abr!U489+May!U489+Jun!U489+Jul!U489+Ago!U489+Set!U489+Oct!U489+Nov!U489+Dic!U489</f>
        <v>0</v>
      </c>
      <c r="AJ489" s="13">
        <f>+Ene!V489+Feb!V489+Mar!V489+Abr!V489+May!V489+Jun!V489+Jul!V489+Ago!V489+Set!V489+Oct!V489+Nov!V489+Dic!V489</f>
        <v>0</v>
      </c>
      <c r="AK489" s="13">
        <f>+Ene!W489+Feb!W489+Mar!W489+Abr!W489+May!W489+Jun!W489+Jul!W489+Ago!W489+Set!W489+Oct!W489+Nov!W489+Dic!W489</f>
        <v>0</v>
      </c>
      <c r="AL489" s="13">
        <f t="shared" si="124"/>
        <v>0</v>
      </c>
      <c r="AM489" s="56">
        <f t="shared" si="125"/>
        <v>12.426966292134832</v>
      </c>
      <c r="AN489" s="47">
        <f t="shared" si="126"/>
        <v>0</v>
      </c>
      <c r="AO489" s="62">
        <f t="shared" si="127"/>
        <v>10.426966292134832</v>
      </c>
      <c r="AP489" s="40">
        <f>+Ene!X489+Feb!W489+Mar!W489+Abr!W489+May!W489+Jun!W489+Jul!W489+Ago!W489+Set!W489+Oct!W489+Nov!W489+Dic!W489</f>
        <v>0</v>
      </c>
      <c r="AQ489" s="59">
        <f t="shared" si="128"/>
        <v>0</v>
      </c>
      <c r="AR489" s="8">
        <f>+Ene!Y489+Feb!Y489+Mar!Y489+Abr!Y489+May!Y489+Jun!Y489+Jul!Y489+Ago!Y489+Set!Y489+Oct!Y489+Nov!Y489+Dic!Y489</f>
        <v>0</v>
      </c>
      <c r="AS489" s="59">
        <f t="shared" si="129"/>
        <v>0</v>
      </c>
      <c r="AT489" s="13">
        <f>+Ene!AA489+Feb!AA489+Mar!AA489+Abr!AA489+May!AA489+Jun!AA489+Jul!AA489+Ago!AA489+Set!AA489+Oct!AA489+Nov!AA489+Dic!AA489</f>
        <v>0</v>
      </c>
      <c r="AU489" s="13">
        <f>+Ene!AB489+Feb!AB489+Mar!AB489+Abr!AB489+May!AB489+Jun!AB489+Jul!AB489+Ago!AB489+Set!AB489+Oct!AB489+Nov!AB489+Dic!AB489</f>
        <v>0</v>
      </c>
      <c r="AV489" s="13">
        <f>+Ene!AC489+Feb!AC489+Mar!AC489+Abr!AC489+May!AC489+Jun!AC489+Jul!AC489+Ago!AC489+Set!AC489+Oct!AC489+Nov!AC489+Dic!AC489</f>
        <v>0</v>
      </c>
      <c r="AW489" s="14">
        <f t="shared" si="130"/>
        <v>0</v>
      </c>
      <c r="AX489" s="56">
        <f t="shared" si="131"/>
        <v>12.426966292134832</v>
      </c>
      <c r="AY489" s="47">
        <f t="shared" si="132"/>
        <v>0</v>
      </c>
    </row>
    <row r="490" spans="1:51" x14ac:dyDescent="0.3">
      <c r="A490" s="79" t="s">
        <v>51</v>
      </c>
      <c r="B490" s="79" t="s">
        <v>224</v>
      </c>
      <c r="C490" s="80">
        <v>406</v>
      </c>
      <c r="D490" s="79" t="s">
        <v>260</v>
      </c>
      <c r="E490" s="79" t="s">
        <v>51</v>
      </c>
      <c r="F490" s="79" t="s">
        <v>224</v>
      </c>
      <c r="G490" s="81" t="s">
        <v>264</v>
      </c>
      <c r="H490" s="80">
        <v>37887</v>
      </c>
      <c r="I490" s="79" t="s">
        <v>635</v>
      </c>
      <c r="J490" s="54">
        <v>0</v>
      </c>
      <c r="K490" s="54">
        <v>0</v>
      </c>
      <c r="L490" s="54">
        <v>0</v>
      </c>
      <c r="M490" s="54">
        <v>0</v>
      </c>
      <c r="N490" s="54">
        <v>0</v>
      </c>
      <c r="O490" s="54">
        <v>0</v>
      </c>
      <c r="P490" s="40">
        <f>+Ene!J490+Feb!J490+Mar!J490+Abr!J490+May!J490+Jun!J490+Jul!J490+Ago!J490+Set!J490+Oct!J490+Nov!J490+Dic!J490</f>
        <v>0</v>
      </c>
      <c r="Q490" s="8">
        <f>+Ene!K490+Feb!K490+Mar!K490+Abr!K490+May!K490+Jun!K490+Jul!K490+Ago!K490+Set!K490+Oct!K490+Nov!K490+Dic!K490</f>
        <v>0</v>
      </c>
      <c r="R490" s="42">
        <f>+Ene!L490+Feb!L490+Mar!L490+Abr!L490+May!L490+Jun!L490+Jul!L490+Ago!L490+Set!L490+Oct!L490+Nov!L490+Dic!L490</f>
        <v>0</v>
      </c>
      <c r="S490" s="54">
        <f t="shared" si="117"/>
        <v>0</v>
      </c>
      <c r="T490" s="51">
        <f t="shared" si="118"/>
        <v>0</v>
      </c>
      <c r="U490" s="14">
        <f>+Ene!M490+Feb!M490+Mar!M490+Abr!M490+May!M490+Jun!M490+Jul!M490+Ago!M490+Set!M490+Oct!M490+Nov!M490+Dic!M490</f>
        <v>0</v>
      </c>
      <c r="V490" s="13">
        <f>+Ene!N490+Feb!N490+Mar!N490+Abr!N490+May!N490+Jun!N490+Jul!N490+Ago!N490+Set!N490+Oct!N490+Nov!N490+Dic!N490</f>
        <v>0</v>
      </c>
      <c r="W490" s="13">
        <f>+Ene!O490+Feb!O490+Mar!O490+Abr!O490+May!O490+Jun!O490+Jul!O490+Ago!O490+Set!O490+Oct!O490+Nov!O490+Dic!O490</f>
        <v>0</v>
      </c>
      <c r="X490" s="13">
        <f t="shared" si="119"/>
        <v>0</v>
      </c>
      <c r="Y490" s="56">
        <f t="shared" si="120"/>
        <v>0</v>
      </c>
      <c r="Z490" s="47">
        <f t="shared" si="121"/>
        <v>0</v>
      </c>
      <c r="AA490" s="14">
        <f>+Ene!P490+Feb!P490+Mar!P490+Abr!P490+May!P490+Jun!P490+Jul!P490+Ago!P490+Set!P490+Oct!P490+Nov!P490+Dic!P490</f>
        <v>0</v>
      </c>
      <c r="AB490" s="13">
        <f>+Ene!Q490+Feb!Q490+Mar!Q490+Abr!Q490+May!Q490+Jun!Q490+Jul!Q490+Ago!Q490+Set!Q490+Oct!Q490+Nov!Q490+Dic!Q490</f>
        <v>0</v>
      </c>
      <c r="AC490" s="13">
        <f>+Ene!R490+Feb!R490+Mar!R490+Abr!R490+May!R490+Jun!R490+Jul!R490+Ago!R490+Set!R490+Oct!R490+Nov!R490+Dic!R490</f>
        <v>0</v>
      </c>
      <c r="AD490" s="13">
        <f>+Ene!S490+Feb!S490+Mar!S490+Abr!S490+May!S490+Jun!S490+Jul!S490+Ago!S490+Set!S490+Oct!S490+Nov!S490+Dic!S490</f>
        <v>0</v>
      </c>
      <c r="AE490" s="13">
        <f t="shared" si="122"/>
        <v>0</v>
      </c>
      <c r="AF490" s="52">
        <v>0</v>
      </c>
      <c r="AG490" s="47">
        <f t="shared" si="123"/>
        <v>0</v>
      </c>
      <c r="AH490" s="14">
        <f>+Ene!T490+Feb!T490+Mar!T490+Abr!T490+May!T490+Jun!T490+Jul!T490+Ago!T490+Set!T490+Oct!T490+Nov!T490+Dic!T490</f>
        <v>0</v>
      </c>
      <c r="AI490" s="13">
        <f>+Ene!U490+Feb!U490+Mar!U490+Abr!U490+May!U490+Jun!U490+Jul!U490+Ago!U490+Set!U490+Oct!U490+Nov!U490+Dic!U490</f>
        <v>0</v>
      </c>
      <c r="AJ490" s="13">
        <f>+Ene!V490+Feb!V490+Mar!V490+Abr!V490+May!V490+Jun!V490+Jul!V490+Ago!V490+Set!V490+Oct!V490+Nov!V490+Dic!V490</f>
        <v>0</v>
      </c>
      <c r="AK490" s="13">
        <f>+Ene!W490+Feb!W490+Mar!W490+Abr!W490+May!W490+Jun!W490+Jul!W490+Ago!W490+Set!W490+Oct!W490+Nov!W490+Dic!W490</f>
        <v>0</v>
      </c>
      <c r="AL490" s="13">
        <f t="shared" si="124"/>
        <v>0</v>
      </c>
      <c r="AM490" s="56">
        <f t="shared" si="125"/>
        <v>0</v>
      </c>
      <c r="AN490" s="47">
        <f t="shared" si="126"/>
        <v>0</v>
      </c>
      <c r="AO490" s="62">
        <f t="shared" si="127"/>
        <v>0</v>
      </c>
      <c r="AP490" s="40">
        <f>+Ene!X490+Feb!W490+Mar!W490+Abr!W490+May!W490+Jun!W490+Jul!W490+Ago!W490+Set!W490+Oct!W490+Nov!W490+Dic!W490</f>
        <v>0</v>
      </c>
      <c r="AQ490" s="59">
        <f t="shared" si="128"/>
        <v>0</v>
      </c>
      <c r="AR490" s="8">
        <f>+Ene!Y490+Feb!Y490+Mar!Y490+Abr!Y490+May!Y490+Jun!Y490+Jul!Y490+Ago!Y490+Set!Y490+Oct!Y490+Nov!Y490+Dic!Y490</f>
        <v>0</v>
      </c>
      <c r="AS490" s="59">
        <f t="shared" si="129"/>
        <v>0</v>
      </c>
      <c r="AT490" s="13">
        <f>+Ene!AA490+Feb!AA490+Mar!AA490+Abr!AA490+May!AA490+Jun!AA490+Jul!AA490+Ago!AA490+Set!AA490+Oct!AA490+Nov!AA490+Dic!AA490</f>
        <v>0</v>
      </c>
      <c r="AU490" s="13">
        <f>+Ene!AB490+Feb!AB490+Mar!AB490+Abr!AB490+May!AB490+Jun!AB490+Jul!AB490+Ago!AB490+Set!AB490+Oct!AB490+Nov!AB490+Dic!AB490</f>
        <v>0</v>
      </c>
      <c r="AV490" s="13">
        <f>+Ene!AC490+Feb!AC490+Mar!AC490+Abr!AC490+May!AC490+Jun!AC490+Jul!AC490+Ago!AC490+Set!AC490+Oct!AC490+Nov!AC490+Dic!AC490</f>
        <v>0</v>
      </c>
      <c r="AW490" s="14">
        <f t="shared" si="130"/>
        <v>0</v>
      </c>
      <c r="AX490" s="56">
        <f t="shared" si="131"/>
        <v>0</v>
      </c>
      <c r="AY490" s="47">
        <f t="shared" si="132"/>
        <v>0</v>
      </c>
    </row>
  </sheetData>
  <autoFilter ref="A4:F490" xr:uid="{00000000-0001-0000-0000-000000000000}"/>
  <mergeCells count="10">
    <mergeCell ref="AO3:AS3"/>
    <mergeCell ref="AT3:AY3"/>
    <mergeCell ref="J3:O3"/>
    <mergeCell ref="D1:I1"/>
    <mergeCell ref="F2:H2"/>
    <mergeCell ref="D3:I3"/>
    <mergeCell ref="P3:T3"/>
    <mergeCell ref="U3:Z3"/>
    <mergeCell ref="AA3:AG3"/>
    <mergeCell ref="AH3:AN3"/>
  </mergeCells>
  <conditionalFormatting sqref="H5:H24 H26:H487">
    <cfRule type="duplicateValues" dxfId="40" priority="4"/>
  </conditionalFormatting>
  <conditionalFormatting sqref="H25">
    <cfRule type="duplicateValues" dxfId="39" priority="1"/>
  </conditionalFormatting>
  <conditionalFormatting sqref="H488:H489">
    <cfRule type="duplicateValues" dxfId="38" priority="3"/>
  </conditionalFormatting>
  <conditionalFormatting sqref="H490">
    <cfRule type="duplicateValues" dxfId="37" priority="2"/>
  </conditionalFormatting>
  <pageMargins left="0.7" right="0.7" top="0.75" bottom="0.75" header="0.3" footer="0.3"/>
  <pageSetup paperSize="9" orientation="portrait" horizontalDpi="300" verticalDpi="300" r:id="rId1"/>
  <ignoredErrors>
    <ignoredError sqref="T2 Z2 AN2 AQ2 AS2 AG2" formula="1"/>
    <ignoredError sqref="AF5:AF490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054BB-8EBF-481A-8D16-0AD0532CCB4B}">
  <dimension ref="A1:Z490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9" sqref="I9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28" hidden="1" customWidth="1" outlineLevel="1"/>
    <col min="5" max="5" width="12.77734375" customWidth="1" collapsed="1"/>
    <col min="6" max="6" width="12" customWidth="1"/>
    <col min="7" max="7" width="6.33203125" customWidth="1"/>
    <col min="8" max="8" width="10.88671875" style="10" customWidth="1"/>
    <col min="9" max="9" width="35.88671875" customWidth="1"/>
    <col min="10" max="10" width="16.33203125" style="34" customWidth="1"/>
    <col min="11" max="11" width="14" style="10" customWidth="1"/>
    <col min="12" max="12" width="9.6640625" style="37" customWidth="1"/>
    <col min="13" max="13" width="10.21875" style="34" customWidth="1"/>
    <col min="14" max="14" width="11.6640625" style="10" customWidth="1"/>
    <col min="15" max="15" width="9.6640625" style="37" customWidth="1"/>
    <col min="16" max="16" width="9.33203125" style="34" customWidth="1"/>
    <col min="17" max="17" width="14" customWidth="1"/>
    <col min="18" max="18" width="9.6640625" style="37" customWidth="1"/>
    <col min="19" max="19" width="12.33203125" style="34" customWidth="1"/>
    <col min="20" max="20" width="16.5546875" customWidth="1"/>
    <col min="21" max="21" width="9.6640625" style="37" customWidth="1"/>
    <col min="22" max="22" width="5.88671875" customWidth="1"/>
    <col min="23" max="27" width="12.33203125" customWidth="1"/>
  </cols>
  <sheetData>
    <row r="1" spans="1:26" ht="21.6" thickBot="1" x14ac:dyDescent="0.45">
      <c r="D1" s="184" t="str">
        <f>+Ene!D1</f>
        <v xml:space="preserve"> INDICADORES CRED -    2026</v>
      </c>
      <c r="E1" s="185"/>
      <c r="F1" s="185"/>
      <c r="G1" s="185"/>
      <c r="H1" s="185"/>
      <c r="I1" s="186"/>
      <c r="J1" s="15"/>
      <c r="K1" s="15"/>
      <c r="L1" s="36"/>
      <c r="M1" s="15"/>
      <c r="N1" s="15"/>
      <c r="O1" s="36"/>
      <c r="P1" s="53"/>
      <c r="Q1" s="15"/>
      <c r="R1" s="36"/>
      <c r="S1" s="53"/>
      <c r="T1" s="1"/>
      <c r="U1" s="36"/>
      <c r="W1" s="167" t="s">
        <v>561</v>
      </c>
      <c r="X1" s="168" t="s">
        <v>703</v>
      </c>
      <c r="Y1" s="169" t="s">
        <v>562</v>
      </c>
      <c r="Z1" s="170" t="s">
        <v>563</v>
      </c>
    </row>
    <row r="2" spans="1:26" ht="21.6" thickBot="1" x14ac:dyDescent="0.45">
      <c r="D2" s="2"/>
      <c r="E2" s="32"/>
      <c r="F2" s="202" t="s">
        <v>721</v>
      </c>
      <c r="G2" s="203"/>
      <c r="H2" s="204"/>
      <c r="I2" s="3" t="s">
        <v>0</v>
      </c>
      <c r="J2" s="44">
        <f>SUBTOTAL(9,J5:J490)</f>
        <v>13689</v>
      </c>
      <c r="K2" s="43">
        <f>SUBTOTAL(9,K5:K490)</f>
        <v>1309</v>
      </c>
      <c r="L2" s="69">
        <f>IFERROR(K2/J2,0)*100</f>
        <v>9.5624223829352033</v>
      </c>
      <c r="M2" s="44">
        <f>SUBTOTAL(9,M5:M490)</f>
        <v>13689</v>
      </c>
      <c r="N2" s="43">
        <f>SUBTOTAL(9,N5:N490)</f>
        <v>1235</v>
      </c>
      <c r="O2" s="69">
        <f>IFERROR(N2/M2,0)*100</f>
        <v>9.0218423551756874</v>
      </c>
      <c r="P2" s="43">
        <f>SUBTOTAL(9,P5:P490)</f>
        <v>51033.295300482918</v>
      </c>
      <c r="Q2" s="43">
        <f>SUBTOTAL(9,Q5:Q490)</f>
        <v>2739</v>
      </c>
      <c r="R2" s="68">
        <f>IFERROR(Q2/P2,0)*100</f>
        <v>5.3670843394941059</v>
      </c>
      <c r="S2" s="43">
        <f>SUBTOTAL(9,S5:S490)</f>
        <v>37344.295300482961</v>
      </c>
      <c r="T2" s="43">
        <f>SUBTOTAL(9,T5:T490)</f>
        <v>1710</v>
      </c>
      <c r="U2" s="68">
        <f>IFERROR(T2/S2,0)*100</f>
        <v>4.5790126343015638</v>
      </c>
      <c r="W2" s="219" t="s">
        <v>564</v>
      </c>
      <c r="X2" s="220"/>
      <c r="Y2" s="220"/>
      <c r="Z2" s="221"/>
    </row>
    <row r="3" spans="1:26" ht="58.5" customHeight="1" thickBot="1" x14ac:dyDescent="0.35">
      <c r="A3" s="17"/>
      <c r="B3" s="5"/>
      <c r="C3" s="6"/>
      <c r="D3" s="187" t="s">
        <v>1</v>
      </c>
      <c r="E3" s="188"/>
      <c r="F3" s="189"/>
      <c r="G3" s="189"/>
      <c r="H3" s="189"/>
      <c r="I3" s="190"/>
      <c r="J3" s="225" t="s">
        <v>717</v>
      </c>
      <c r="K3" s="226"/>
      <c r="L3" s="227"/>
      <c r="M3" s="200" t="s">
        <v>718</v>
      </c>
      <c r="N3" s="205"/>
      <c r="O3" s="205"/>
      <c r="P3" s="205"/>
      <c r="Q3" s="205"/>
      <c r="R3" s="201"/>
      <c r="S3" s="222" t="s">
        <v>560</v>
      </c>
      <c r="T3" s="223"/>
      <c r="U3" s="224"/>
    </row>
    <row r="4" spans="1:26" ht="49.95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180" t="s">
        <v>557</v>
      </c>
      <c r="K4" s="66" t="s">
        <v>720</v>
      </c>
      <c r="L4" s="67" t="s">
        <v>523</v>
      </c>
      <c r="M4" s="181" t="s">
        <v>719</v>
      </c>
      <c r="N4" s="182" t="s">
        <v>704</v>
      </c>
      <c r="O4" s="67" t="s">
        <v>523</v>
      </c>
      <c r="P4" s="183" t="s">
        <v>524</v>
      </c>
      <c r="Q4" s="178" t="s">
        <v>558</v>
      </c>
      <c r="R4" s="67" t="s">
        <v>523</v>
      </c>
      <c r="S4" s="177" t="s">
        <v>525</v>
      </c>
      <c r="T4" s="179" t="s">
        <v>559</v>
      </c>
      <c r="U4" s="67" t="s">
        <v>523</v>
      </c>
    </row>
    <row r="5" spans="1:26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1">
        <f>+Acumulado!J5</f>
        <v>0</v>
      </c>
      <c r="K5" s="41">
        <f>+Acumulado!R5</f>
        <v>4</v>
      </c>
      <c r="L5" s="70">
        <f t="shared" ref="L5:L68" si="0">IFERROR(K5/J5,0)*100</f>
        <v>0</v>
      </c>
      <c r="M5" s="71">
        <f>+Acumulado!K5</f>
        <v>0</v>
      </c>
      <c r="N5" s="72">
        <f>+Ene!M5+Feb!L5+Mar!L5+Abr!L5+May!L5+Jun!L5+Jul!L5+Ago!L5+Set!L5+Oct!L5+Nov!L5+Dic!L5</f>
        <v>1</v>
      </c>
      <c r="O5" s="70">
        <f>IFERROR(N5/M5,0)*100</f>
        <v>0</v>
      </c>
      <c r="P5" s="71">
        <v>0</v>
      </c>
      <c r="Q5" s="72">
        <f>+Acumulado!X5</f>
        <v>8</v>
      </c>
      <c r="R5" s="70">
        <f t="shared" ref="R5:R68" si="1">IFERROR(Q5/P5,0)*100</f>
        <v>0</v>
      </c>
      <c r="S5" s="71">
        <v>0</v>
      </c>
      <c r="T5" s="73">
        <f>+Acumulado!AP5+Acumulado!AR5</f>
        <v>0</v>
      </c>
      <c r="U5" s="70">
        <f t="shared" ref="U5:U69" si="2">IFERROR(T5/S5,0)*100</f>
        <v>0</v>
      </c>
    </row>
    <row r="6" spans="1:26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567</v>
      </c>
      <c r="H6" s="19">
        <v>1</v>
      </c>
      <c r="I6" s="18" t="s">
        <v>299</v>
      </c>
      <c r="J6" s="75">
        <f>+Acumulado!J6</f>
        <v>0</v>
      </c>
      <c r="K6" s="42">
        <f>+Acumulado!R6</f>
        <v>1</v>
      </c>
      <c r="L6" s="74">
        <f t="shared" si="0"/>
        <v>0</v>
      </c>
      <c r="M6" s="75">
        <f>+Acumulado!K6</f>
        <v>0</v>
      </c>
      <c r="N6" s="76">
        <f>+Ene!M6+Feb!L6+Mar!L6+Abr!L6+May!L6+Jun!L6+Jul!L6+Ago!L6+Set!L6+Oct!L6+Nov!L6+Dic!L6</f>
        <v>1</v>
      </c>
      <c r="O6" s="74">
        <f t="shared" ref="O6:O69" si="3">IFERROR(N6/M6,0)*100</f>
        <v>0</v>
      </c>
      <c r="P6" s="75">
        <v>0</v>
      </c>
      <c r="Q6" s="76">
        <f>+Acumulado!X6</f>
        <v>1</v>
      </c>
      <c r="R6" s="74">
        <f t="shared" si="1"/>
        <v>0</v>
      </c>
      <c r="S6" s="75">
        <v>0</v>
      </c>
      <c r="T6" s="76">
        <f>+Acumulado!AP6+Acumulado!AR6</f>
        <v>4</v>
      </c>
      <c r="U6" s="74">
        <f t="shared" si="2"/>
        <v>0</v>
      </c>
    </row>
    <row r="7" spans="1:26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567</v>
      </c>
      <c r="H7" s="19">
        <v>210</v>
      </c>
      <c r="I7" s="18" t="s">
        <v>300</v>
      </c>
      <c r="J7" s="75">
        <f>+Acumulado!J7</f>
        <v>0</v>
      </c>
      <c r="K7" s="42">
        <f>+Acumulado!R7</f>
        <v>2</v>
      </c>
      <c r="L7" s="74">
        <f t="shared" si="0"/>
        <v>0</v>
      </c>
      <c r="M7" s="75">
        <f>+Acumulado!K7</f>
        <v>0</v>
      </c>
      <c r="N7" s="76">
        <f>+Ene!M7+Feb!L7+Mar!L7+Abr!L7+May!L7+Jun!L7+Jul!L7+Ago!L7+Set!L7+Oct!L7+Nov!L7+Dic!L7</f>
        <v>3</v>
      </c>
      <c r="O7" s="74">
        <f t="shared" si="3"/>
        <v>0</v>
      </c>
      <c r="P7" s="75">
        <v>0</v>
      </c>
      <c r="Q7" s="76">
        <f>+Acumulado!X7</f>
        <v>6</v>
      </c>
      <c r="R7" s="74">
        <f t="shared" si="1"/>
        <v>0</v>
      </c>
      <c r="S7" s="75">
        <v>0</v>
      </c>
      <c r="T7" s="76">
        <f>+Acumulado!AP7+Acumulado!AR7</f>
        <v>7</v>
      </c>
      <c r="U7" s="74">
        <f t="shared" si="2"/>
        <v>0</v>
      </c>
    </row>
    <row r="8" spans="1:26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75">
        <f>+Acumulado!J8</f>
        <v>70</v>
      </c>
      <c r="K8" s="42">
        <f>+Acumulado!R8</f>
        <v>6</v>
      </c>
      <c r="L8" s="74">
        <f t="shared" si="0"/>
        <v>8.5714285714285712</v>
      </c>
      <c r="M8" s="75">
        <f>+Acumulado!K8</f>
        <v>70</v>
      </c>
      <c r="N8" s="76">
        <f>+Ene!M8+Feb!L8+Mar!L8+Abr!L8+May!L8+Jun!L8+Jul!L8+Ago!L8+Set!L8+Oct!L8+Nov!L8+Dic!L8</f>
        <v>9</v>
      </c>
      <c r="O8" s="74">
        <f t="shared" si="3"/>
        <v>12.857142857142856</v>
      </c>
      <c r="P8" s="75">
        <v>204.06077777399997</v>
      </c>
      <c r="Q8" s="76">
        <f>+Acumulado!X8</f>
        <v>18</v>
      </c>
      <c r="R8" s="74">
        <f t="shared" si="1"/>
        <v>8.8209013982761739</v>
      </c>
      <c r="S8" s="75">
        <v>134.06077777399997</v>
      </c>
      <c r="T8" s="76">
        <f>+Acumulado!AP8+Acumulado!AR8</f>
        <v>0</v>
      </c>
      <c r="U8" s="74">
        <f t="shared" si="2"/>
        <v>0</v>
      </c>
    </row>
    <row r="9" spans="1:26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568</v>
      </c>
      <c r="J9" s="75">
        <f>+Acumulado!J9</f>
        <v>0</v>
      </c>
      <c r="K9" s="42">
        <f>+Acumulado!R9</f>
        <v>0</v>
      </c>
      <c r="L9" s="74">
        <f t="shared" si="0"/>
        <v>0</v>
      </c>
      <c r="M9" s="75">
        <f>+Acumulado!K9</f>
        <v>0</v>
      </c>
      <c r="N9" s="76">
        <f>+Ene!M9+Feb!L9+Mar!L9+Abr!L9+May!L9+Jun!L9+Jul!L9+Ago!L9+Set!L9+Oct!L9+Nov!L9+Dic!L9</f>
        <v>0</v>
      </c>
      <c r="O9" s="74">
        <f t="shared" si="3"/>
        <v>0</v>
      </c>
      <c r="P9" s="75">
        <v>0</v>
      </c>
      <c r="Q9" s="76">
        <f>+Acumulado!X9</f>
        <v>0</v>
      </c>
      <c r="R9" s="74">
        <f t="shared" si="1"/>
        <v>0</v>
      </c>
      <c r="S9" s="75">
        <v>0</v>
      </c>
      <c r="T9" s="76">
        <f>+Acumulado!AP9+Acumulado!AR9</f>
        <v>0</v>
      </c>
      <c r="U9" s="74">
        <f t="shared" si="2"/>
        <v>0</v>
      </c>
    </row>
    <row r="10" spans="1:26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75">
        <f>+Acumulado!J10</f>
        <v>300</v>
      </c>
      <c r="K10" s="42">
        <f>+Acumulado!R10</f>
        <v>38</v>
      </c>
      <c r="L10" s="74">
        <f t="shared" si="0"/>
        <v>12.666666666666668</v>
      </c>
      <c r="M10" s="75">
        <f>+Acumulado!K10</f>
        <v>300</v>
      </c>
      <c r="N10" s="76">
        <f>+Ene!M10+Feb!L10+Mar!L10+Abr!L10+May!L10+Jun!L10+Jul!L10+Ago!L10+Set!L10+Oct!L10+Nov!L10+Dic!L10</f>
        <v>21</v>
      </c>
      <c r="O10" s="74">
        <f t="shared" si="3"/>
        <v>7.0000000000000009</v>
      </c>
      <c r="P10" s="75">
        <v>1262.2480283518996</v>
      </c>
      <c r="Q10" s="76">
        <f>+Acumulado!X10</f>
        <v>44</v>
      </c>
      <c r="R10" s="74">
        <f t="shared" si="1"/>
        <v>3.4858442248826651</v>
      </c>
      <c r="S10" s="75">
        <v>962.24802835189962</v>
      </c>
      <c r="T10" s="76">
        <f>+Acumulado!AP10+Acumulado!AR10</f>
        <v>53</v>
      </c>
      <c r="U10" s="74">
        <f t="shared" si="2"/>
        <v>5.5079354218866321</v>
      </c>
    </row>
    <row r="11" spans="1:26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75">
        <f>+Acumulado!J11</f>
        <v>10</v>
      </c>
      <c r="K11" s="42">
        <f>+Acumulado!R11</f>
        <v>1</v>
      </c>
      <c r="L11" s="74">
        <f t="shared" si="0"/>
        <v>10</v>
      </c>
      <c r="M11" s="75">
        <f>+Acumulado!K11</f>
        <v>10</v>
      </c>
      <c r="N11" s="76">
        <f>+Ene!M11+Feb!L11+Mar!L11+Abr!L11+May!L11+Jun!L11+Jul!L11+Ago!L11+Set!L11+Oct!L11+Nov!L11+Dic!L11</f>
        <v>2</v>
      </c>
      <c r="O11" s="74">
        <f t="shared" si="3"/>
        <v>20</v>
      </c>
      <c r="P11" s="75">
        <v>29.452201349996098</v>
      </c>
      <c r="Q11" s="76">
        <f>+Acumulado!X11</f>
        <v>3</v>
      </c>
      <c r="R11" s="74">
        <f t="shared" si="1"/>
        <v>10.185995825403378</v>
      </c>
      <c r="S11" s="75">
        <v>19.452201349996098</v>
      </c>
      <c r="T11" s="76">
        <f>+Acumulado!AP11+Acumulado!AR11</f>
        <v>0</v>
      </c>
      <c r="U11" s="74">
        <f t="shared" si="2"/>
        <v>0</v>
      </c>
    </row>
    <row r="12" spans="1:26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75">
        <f>+Acumulado!J12</f>
        <v>10</v>
      </c>
      <c r="K12" s="42">
        <f>+Acumulado!R12</f>
        <v>1</v>
      </c>
      <c r="L12" s="74">
        <f t="shared" si="0"/>
        <v>10</v>
      </c>
      <c r="M12" s="75">
        <f>+Acumulado!K12</f>
        <v>10</v>
      </c>
      <c r="N12" s="76">
        <f>+Ene!M12+Feb!L12+Mar!L12+Abr!L12+May!L12+Jun!L12+Jul!L12+Ago!L12+Set!L12+Oct!L12+Nov!L12+Dic!L12</f>
        <v>1</v>
      </c>
      <c r="O12" s="74">
        <f t="shared" si="3"/>
        <v>10</v>
      </c>
      <c r="P12" s="75">
        <v>48.756477214440878</v>
      </c>
      <c r="Q12" s="76">
        <f>+Acumulado!X12</f>
        <v>3</v>
      </c>
      <c r="R12" s="74">
        <f t="shared" si="1"/>
        <v>6.1530286259308511</v>
      </c>
      <c r="S12" s="75">
        <v>38.756477214440878</v>
      </c>
      <c r="T12" s="76">
        <f>+Acumulado!AP12+Acumulado!AR12</f>
        <v>0</v>
      </c>
      <c r="U12" s="74">
        <f t="shared" si="2"/>
        <v>0</v>
      </c>
    </row>
    <row r="13" spans="1:26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75">
        <f>+Acumulado!J13</f>
        <v>7</v>
      </c>
      <c r="K13" s="42">
        <f>+Acumulado!R13</f>
        <v>0</v>
      </c>
      <c r="L13" s="74">
        <f t="shared" si="0"/>
        <v>0</v>
      </c>
      <c r="M13" s="75">
        <f>+Acumulado!K13</f>
        <v>7</v>
      </c>
      <c r="N13" s="76">
        <f>+Ene!M13+Feb!L13+Mar!L13+Abr!L13+May!L13+Jun!L13+Jul!L13+Ago!L13+Set!L13+Oct!L13+Nov!L13+Dic!L13</f>
        <v>0</v>
      </c>
      <c r="O13" s="74">
        <f t="shared" si="3"/>
        <v>0</v>
      </c>
      <c r="P13" s="75">
        <v>31.259779630413384</v>
      </c>
      <c r="Q13" s="76">
        <f>+Acumulado!X13</f>
        <v>2</v>
      </c>
      <c r="R13" s="74">
        <f t="shared" si="1"/>
        <v>6.3979977582892245</v>
      </c>
      <c r="S13" s="75">
        <v>24.259779630413384</v>
      </c>
      <c r="T13" s="76">
        <f>+Acumulado!AP13+Acumulado!AR13</f>
        <v>10</v>
      </c>
      <c r="U13" s="74">
        <f t="shared" si="2"/>
        <v>41.220489849229516</v>
      </c>
    </row>
    <row r="14" spans="1:26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75">
        <f>+Acumulado!J14</f>
        <v>5</v>
      </c>
      <c r="K14" s="42">
        <f>+Acumulado!R14</f>
        <v>1</v>
      </c>
      <c r="L14" s="74">
        <f t="shared" si="0"/>
        <v>20</v>
      </c>
      <c r="M14" s="75">
        <f>+Acumulado!K14</f>
        <v>5</v>
      </c>
      <c r="N14" s="76">
        <f>+Ene!M14+Feb!L14+Mar!L14+Abr!L14+May!L14+Jun!L14+Jul!L14+Ago!L14+Set!L14+Oct!L14+Nov!L14+Dic!L14</f>
        <v>2</v>
      </c>
      <c r="O14" s="74">
        <f t="shared" si="3"/>
        <v>40</v>
      </c>
      <c r="P14" s="75">
        <v>25.586296739222739</v>
      </c>
      <c r="Q14" s="76">
        <f>+Acumulado!X14</f>
        <v>1</v>
      </c>
      <c r="R14" s="74">
        <f t="shared" si="1"/>
        <v>3.9083420715083057</v>
      </c>
      <c r="S14" s="75">
        <v>20.586296739222739</v>
      </c>
      <c r="T14" s="76">
        <f>+Acumulado!AP14+Acumulado!AR14</f>
        <v>7</v>
      </c>
      <c r="U14" s="74">
        <f t="shared" si="2"/>
        <v>34.003201686406342</v>
      </c>
    </row>
    <row r="15" spans="1:26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569</v>
      </c>
      <c r="J15" s="75">
        <f>+Acumulado!J15</f>
        <v>90</v>
      </c>
      <c r="K15" s="42">
        <f>+Acumulado!R15</f>
        <v>18</v>
      </c>
      <c r="L15" s="74">
        <f t="shared" si="0"/>
        <v>20</v>
      </c>
      <c r="M15" s="75">
        <f>+Acumulado!K15</f>
        <v>90</v>
      </c>
      <c r="N15" s="76">
        <f>+Ene!M15+Feb!L15+Mar!L15+Abr!L15+May!L15+Jun!L15+Jul!L15+Ago!L15+Set!L15+Oct!L15+Nov!L15+Dic!L15</f>
        <v>14</v>
      </c>
      <c r="O15" s="74">
        <f t="shared" si="3"/>
        <v>15.555555555555555</v>
      </c>
      <c r="P15" s="75">
        <v>400.56955691495659</v>
      </c>
      <c r="Q15" s="76">
        <f>+Acumulado!X15</f>
        <v>35</v>
      </c>
      <c r="R15" s="74">
        <f t="shared" si="1"/>
        <v>8.7375586576167876</v>
      </c>
      <c r="S15" s="75">
        <v>310.56955691495659</v>
      </c>
      <c r="T15" s="76">
        <f>+Acumulado!AP15+Acumulado!AR15</f>
        <v>12</v>
      </c>
      <c r="U15" s="74">
        <f t="shared" si="2"/>
        <v>3.863868731759168</v>
      </c>
    </row>
    <row r="16" spans="1:26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75">
        <f>+Acumulado!J16</f>
        <v>64</v>
      </c>
      <c r="K16" s="42">
        <f>+Acumulado!R16</f>
        <v>9</v>
      </c>
      <c r="L16" s="74">
        <f t="shared" si="0"/>
        <v>14.0625</v>
      </c>
      <c r="M16" s="75">
        <f>+Acumulado!K16</f>
        <v>64</v>
      </c>
      <c r="N16" s="76">
        <f>+Ene!M16+Feb!L16+Mar!L16+Abr!L16+May!L16+Jun!L16+Jul!L16+Ago!L16+Set!L16+Oct!L16+Nov!L16+Dic!L16</f>
        <v>10</v>
      </c>
      <c r="O16" s="74">
        <f t="shared" si="3"/>
        <v>15.625</v>
      </c>
      <c r="P16" s="75">
        <v>107.56405549485818</v>
      </c>
      <c r="Q16" s="76">
        <f>+Acumulado!X16</f>
        <v>29</v>
      </c>
      <c r="R16" s="74">
        <f t="shared" si="1"/>
        <v>26.960679259054405</v>
      </c>
      <c r="S16" s="75">
        <v>43.564055494858181</v>
      </c>
      <c r="T16" s="76">
        <f>+Acumulado!AP16+Acumulado!AR16</f>
        <v>16</v>
      </c>
      <c r="U16" s="74">
        <f t="shared" si="2"/>
        <v>36.727526439517241</v>
      </c>
    </row>
    <row r="17" spans="1:21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75">
        <f>+Acumulado!J17</f>
        <v>70</v>
      </c>
      <c r="K17" s="42">
        <f>+Acumulado!R17</f>
        <v>7</v>
      </c>
      <c r="L17" s="74">
        <f t="shared" si="0"/>
        <v>10</v>
      </c>
      <c r="M17" s="75">
        <f>+Acumulado!K17</f>
        <v>70</v>
      </c>
      <c r="N17" s="76">
        <f>+Ene!M17+Feb!L17+Mar!L17+Abr!L17+May!L17+Jun!L17+Jul!L17+Ago!L17+Set!L17+Oct!L17+Nov!L17+Dic!L17</f>
        <v>5</v>
      </c>
      <c r="O17" s="74">
        <f t="shared" si="3"/>
        <v>7.1428571428571423</v>
      </c>
      <c r="P17" s="75">
        <v>161.76310953699044</v>
      </c>
      <c r="Q17" s="76">
        <f>+Acumulado!X17</f>
        <v>16</v>
      </c>
      <c r="R17" s="74">
        <f t="shared" si="1"/>
        <v>9.8910066984965272</v>
      </c>
      <c r="S17" s="75">
        <v>91.763109536990441</v>
      </c>
      <c r="T17" s="76">
        <f>+Acumulado!AP17+Acumulado!AR17</f>
        <v>15</v>
      </c>
      <c r="U17" s="74">
        <f t="shared" si="2"/>
        <v>16.346438209957761</v>
      </c>
    </row>
    <row r="18" spans="1:21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75">
        <f>+Acumulado!J18</f>
        <v>0</v>
      </c>
      <c r="K18" s="42">
        <f>+Acumulado!R18</f>
        <v>0</v>
      </c>
      <c r="L18" s="74">
        <f t="shared" si="0"/>
        <v>0</v>
      </c>
      <c r="M18" s="75">
        <f>+Acumulado!K18</f>
        <v>0</v>
      </c>
      <c r="N18" s="76">
        <f>+Ene!M18+Feb!L18+Mar!L18+Abr!L18+May!L18+Jun!L18+Jul!L18+Ago!L18+Set!L18+Oct!L18+Nov!L18+Dic!L18</f>
        <v>1</v>
      </c>
      <c r="O18" s="74">
        <f t="shared" si="3"/>
        <v>0</v>
      </c>
      <c r="P18" s="75">
        <v>0</v>
      </c>
      <c r="Q18" s="76">
        <f>+Acumulado!X18</f>
        <v>2</v>
      </c>
      <c r="R18" s="74">
        <f t="shared" si="1"/>
        <v>0</v>
      </c>
      <c r="S18" s="75">
        <v>0</v>
      </c>
      <c r="T18" s="76">
        <f>+Acumulado!AP18+Acumulado!AR18</f>
        <v>0</v>
      </c>
      <c r="U18" s="74">
        <f t="shared" si="2"/>
        <v>0</v>
      </c>
    </row>
    <row r="19" spans="1:21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75">
        <f>+Acumulado!J19</f>
        <v>11</v>
      </c>
      <c r="K19" s="42">
        <f>+Acumulado!R19</f>
        <v>1</v>
      </c>
      <c r="L19" s="74">
        <f t="shared" si="0"/>
        <v>9.0909090909090917</v>
      </c>
      <c r="M19" s="75">
        <f>+Acumulado!K19</f>
        <v>11</v>
      </c>
      <c r="N19" s="76">
        <f>+Ene!M19+Feb!L19+Mar!L19+Abr!L19+May!L19+Jun!L19+Jul!L19+Ago!L19+Set!L19+Oct!L19+Nov!L19+Dic!L19</f>
        <v>0</v>
      </c>
      <c r="O19" s="74">
        <f t="shared" si="3"/>
        <v>0</v>
      </c>
      <c r="P19" s="75">
        <v>64.778214014303757</v>
      </c>
      <c r="Q19" s="76">
        <f>+Acumulado!X19</f>
        <v>1</v>
      </c>
      <c r="R19" s="74">
        <f t="shared" si="1"/>
        <v>1.5437288835706227</v>
      </c>
      <c r="S19" s="75">
        <v>53.778214014303757</v>
      </c>
      <c r="T19" s="76">
        <f>+Acumulado!AP19+Acumulado!AR19</f>
        <v>4</v>
      </c>
      <c r="U19" s="74">
        <f t="shared" si="2"/>
        <v>7.4379561934431155</v>
      </c>
    </row>
    <row r="20" spans="1:21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75">
        <f>+Acumulado!J20</f>
        <v>3</v>
      </c>
      <c r="K20" s="42">
        <f>+Acumulado!R20</f>
        <v>0</v>
      </c>
      <c r="L20" s="74">
        <f t="shared" si="0"/>
        <v>0</v>
      </c>
      <c r="M20" s="75">
        <f>+Acumulado!K20</f>
        <v>3</v>
      </c>
      <c r="N20" s="76">
        <f>+Ene!M20+Feb!L20+Mar!L20+Abr!L20+May!L20+Jun!L20+Jul!L20+Ago!L20+Set!L20+Oct!L20+Nov!L20+Dic!L20</f>
        <v>1</v>
      </c>
      <c r="O20" s="74">
        <f t="shared" si="3"/>
        <v>33.333333333333329</v>
      </c>
      <c r="P20" s="75">
        <v>23.79938899277299</v>
      </c>
      <c r="Q20" s="76">
        <f>+Acumulado!X20</f>
        <v>1</v>
      </c>
      <c r="R20" s="74">
        <f t="shared" si="1"/>
        <v>4.2017885429901733</v>
      </c>
      <c r="S20" s="75">
        <v>20.79938899277299</v>
      </c>
      <c r="T20" s="76">
        <f>+Acumulado!AP20+Acumulado!AR20</f>
        <v>2</v>
      </c>
      <c r="U20" s="74">
        <f t="shared" si="2"/>
        <v>9.6156670789460463</v>
      </c>
    </row>
    <row r="21" spans="1:21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75">
        <f>+Acumulado!J21</f>
        <v>10</v>
      </c>
      <c r="K21" s="42">
        <f>+Acumulado!R21</f>
        <v>6</v>
      </c>
      <c r="L21" s="74">
        <f t="shared" si="0"/>
        <v>60</v>
      </c>
      <c r="M21" s="75">
        <f>+Acumulado!K21</f>
        <v>10</v>
      </c>
      <c r="N21" s="76">
        <f>+Ene!M21+Feb!L21+Mar!L21+Abr!L21+May!L21+Jun!L21+Jul!L21+Ago!L21+Set!L21+Oct!L21+Nov!L21+Dic!L21</f>
        <v>1</v>
      </c>
      <c r="O21" s="74">
        <f t="shared" si="3"/>
        <v>10</v>
      </c>
      <c r="P21" s="75">
        <v>36.331597611469306</v>
      </c>
      <c r="Q21" s="76">
        <f>+Acumulado!X21</f>
        <v>8</v>
      </c>
      <c r="R21" s="74">
        <f t="shared" si="1"/>
        <v>22.019400538209549</v>
      </c>
      <c r="S21" s="75">
        <v>26.331597611469302</v>
      </c>
      <c r="T21" s="76">
        <f>+Acumulado!AP21+Acumulado!AR21</f>
        <v>2</v>
      </c>
      <c r="U21" s="74">
        <f t="shared" si="2"/>
        <v>7.5954373506332802</v>
      </c>
    </row>
    <row r="22" spans="1:21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75">
        <f>+Acumulado!J22</f>
        <v>400</v>
      </c>
      <c r="K22" s="42">
        <f>+Acumulado!R22</f>
        <v>37</v>
      </c>
      <c r="L22" s="74">
        <f t="shared" si="0"/>
        <v>9.25</v>
      </c>
      <c r="M22" s="75">
        <f>+Acumulado!K22</f>
        <v>400</v>
      </c>
      <c r="N22" s="76">
        <f>+Ene!M22+Feb!L22+Mar!L22+Abr!L22+May!L22+Jun!L22+Jul!L22+Ago!L22+Set!L22+Oct!L22+Nov!L22+Dic!L22</f>
        <v>37</v>
      </c>
      <c r="O22" s="74">
        <f t="shared" si="3"/>
        <v>9.25</v>
      </c>
      <c r="P22" s="75">
        <v>1349.7372935273554</v>
      </c>
      <c r="Q22" s="76">
        <f>+Acumulado!X22</f>
        <v>87</v>
      </c>
      <c r="R22" s="74">
        <f t="shared" si="1"/>
        <v>6.4456987605815721</v>
      </c>
      <c r="S22" s="75">
        <v>949.7372935273554</v>
      </c>
      <c r="T22" s="76">
        <f>+Acumulado!AP22+Acumulado!AR22</f>
        <v>30</v>
      </c>
      <c r="U22" s="74">
        <f t="shared" si="2"/>
        <v>3.1587682409078637</v>
      </c>
    </row>
    <row r="23" spans="1:21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75">
        <f>+Acumulado!J23</f>
        <v>0</v>
      </c>
      <c r="K23" s="42">
        <f>+Acumulado!R23</f>
        <v>0</v>
      </c>
      <c r="L23" s="74">
        <f t="shared" si="0"/>
        <v>0</v>
      </c>
      <c r="M23" s="75">
        <f>+Acumulado!K23</f>
        <v>0</v>
      </c>
      <c r="N23" s="76">
        <f>+Ene!M23+Feb!L23+Mar!L23+Abr!L23+May!L23+Jun!L23+Jul!L23+Ago!L23+Set!L23+Oct!L23+Nov!L23+Dic!L23</f>
        <v>0</v>
      </c>
      <c r="O23" s="74">
        <f t="shared" si="3"/>
        <v>0</v>
      </c>
      <c r="P23" s="75">
        <v>0</v>
      </c>
      <c r="Q23" s="76">
        <f>+Acumulado!X23</f>
        <v>0</v>
      </c>
      <c r="R23" s="74">
        <f t="shared" si="1"/>
        <v>0</v>
      </c>
      <c r="S23" s="75">
        <v>0</v>
      </c>
      <c r="T23" s="76">
        <f>+Acumulado!AP23+Acumulado!AR23</f>
        <v>0</v>
      </c>
      <c r="U23" s="74">
        <f t="shared" si="2"/>
        <v>0</v>
      </c>
    </row>
    <row r="24" spans="1:21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75">
        <f>+Acumulado!J24</f>
        <v>0</v>
      </c>
      <c r="K24" s="42">
        <f>+Acumulado!R24</f>
        <v>0</v>
      </c>
      <c r="L24" s="74">
        <f t="shared" si="0"/>
        <v>0</v>
      </c>
      <c r="M24" s="75">
        <f>+Acumulado!K24</f>
        <v>0</v>
      </c>
      <c r="N24" s="76">
        <f>+Ene!M24+Feb!L24+Mar!L24+Abr!L24+May!L24+Jun!L24+Jul!L24+Ago!L24+Set!L24+Oct!L24+Nov!L24+Dic!L24</f>
        <v>0</v>
      </c>
      <c r="O24" s="74">
        <f t="shared" si="3"/>
        <v>0</v>
      </c>
      <c r="P24" s="75">
        <v>0</v>
      </c>
      <c r="Q24" s="76">
        <f>+Acumulado!X24</f>
        <v>0</v>
      </c>
      <c r="R24" s="74">
        <f t="shared" si="1"/>
        <v>0</v>
      </c>
      <c r="S24" s="75">
        <v>0</v>
      </c>
      <c r="T24" s="76">
        <f>+Acumulado!AP24+Acumulado!AR24</f>
        <v>0</v>
      </c>
      <c r="U24" s="74">
        <f t="shared" si="2"/>
        <v>0</v>
      </c>
    </row>
    <row r="25" spans="1:21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75">
        <f>+Acumulado!J25</f>
        <v>8</v>
      </c>
      <c r="K25" s="42">
        <f>+Acumulado!R25</f>
        <v>0</v>
      </c>
      <c r="L25" s="74">
        <f t="shared" si="0"/>
        <v>0</v>
      </c>
      <c r="M25" s="75">
        <f>+Acumulado!K25</f>
        <v>8</v>
      </c>
      <c r="N25" s="76">
        <f>+Ene!M25+Feb!L25+Mar!L25+Abr!L25+May!L25+Jun!L25+Jul!L25+Ago!L25+Set!L25+Oct!L25+Nov!L25+Dic!L25</f>
        <v>0</v>
      </c>
      <c r="O25" s="74">
        <f t="shared" si="3"/>
        <v>0</v>
      </c>
      <c r="P25" s="75">
        <v>37.490799381453954</v>
      </c>
      <c r="Q25" s="76">
        <f>+Acumulado!X25</f>
        <v>0</v>
      </c>
      <c r="R25" s="74">
        <f t="shared" si="1"/>
        <v>0</v>
      </c>
      <c r="S25" s="75">
        <v>29.490799381453954</v>
      </c>
      <c r="T25" s="76">
        <f>+Acumulado!AP25+Acumulado!AR25</f>
        <v>0</v>
      </c>
      <c r="U25" s="74">
        <f t="shared" si="2"/>
        <v>0</v>
      </c>
    </row>
    <row r="26" spans="1:21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75">
        <f>+Acumulado!J26</f>
        <v>60</v>
      </c>
      <c r="K26" s="42">
        <f>+Acumulado!R26</f>
        <v>4</v>
      </c>
      <c r="L26" s="74">
        <f t="shared" si="0"/>
        <v>6.666666666666667</v>
      </c>
      <c r="M26" s="75">
        <f>+Acumulado!K26</f>
        <v>60</v>
      </c>
      <c r="N26" s="76">
        <f>+Ene!M26+Feb!L26+Mar!L26+Abr!L26+May!L26+Jun!L26+Jul!L26+Ago!L26+Set!L26+Oct!L26+Nov!L26+Dic!L26</f>
        <v>1</v>
      </c>
      <c r="O26" s="74">
        <f t="shared" si="3"/>
        <v>1.6666666666666667</v>
      </c>
      <c r="P26" s="75">
        <v>227.28000212052595</v>
      </c>
      <c r="Q26" s="76">
        <f>+Acumulado!X26</f>
        <v>1</v>
      </c>
      <c r="R26" s="74">
        <f t="shared" si="1"/>
        <v>0.43998591634547013</v>
      </c>
      <c r="S26" s="75">
        <v>167.28000212052592</v>
      </c>
      <c r="T26" s="76">
        <f>+Acumulado!AP26+Acumulado!AR26</f>
        <v>4</v>
      </c>
      <c r="U26" s="74">
        <f t="shared" si="2"/>
        <v>2.3912003522799958</v>
      </c>
    </row>
    <row r="27" spans="1:21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75">
        <f>+Acumulado!J27</f>
        <v>120</v>
      </c>
      <c r="K27" s="42">
        <f>+Acumulado!R27</f>
        <v>16</v>
      </c>
      <c r="L27" s="74">
        <f t="shared" si="0"/>
        <v>13.333333333333334</v>
      </c>
      <c r="M27" s="75">
        <f>+Acumulado!K27</f>
        <v>120</v>
      </c>
      <c r="N27" s="76">
        <f>+Ene!M27+Feb!L27+Mar!L27+Abr!L27+May!L27+Jun!L27+Jul!L27+Ago!L27+Set!L27+Oct!L27+Nov!L27+Dic!L27</f>
        <v>4</v>
      </c>
      <c r="O27" s="74">
        <f t="shared" si="3"/>
        <v>3.3333333333333335</v>
      </c>
      <c r="P27" s="75">
        <v>230.17314149322885</v>
      </c>
      <c r="Q27" s="76">
        <f>+Acumulado!X27</f>
        <v>18</v>
      </c>
      <c r="R27" s="74">
        <f t="shared" si="1"/>
        <v>7.8201999951977532</v>
      </c>
      <c r="S27" s="75">
        <v>110.17314149322885</v>
      </c>
      <c r="T27" s="76">
        <f>+Acumulado!AP27+Acumulado!AR27</f>
        <v>37</v>
      </c>
      <c r="U27" s="74">
        <f t="shared" si="2"/>
        <v>33.583502747150028</v>
      </c>
    </row>
    <row r="28" spans="1:21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570</v>
      </c>
      <c r="J28" s="75">
        <f>+Acumulado!J28</f>
        <v>230</v>
      </c>
      <c r="K28" s="42">
        <f>+Acumulado!R28</f>
        <v>27</v>
      </c>
      <c r="L28" s="74">
        <f t="shared" si="0"/>
        <v>11.739130434782609</v>
      </c>
      <c r="M28" s="75">
        <f>+Acumulado!K28</f>
        <v>230</v>
      </c>
      <c r="N28" s="76">
        <f>+Ene!M28+Feb!L28+Mar!L28+Abr!L28+May!L28+Jun!L28+Jul!L28+Ago!L28+Set!L28+Oct!L28+Nov!L28+Dic!L28</f>
        <v>20</v>
      </c>
      <c r="O28" s="74">
        <f t="shared" si="3"/>
        <v>8.695652173913043</v>
      </c>
      <c r="P28" s="75">
        <v>621.72073926516703</v>
      </c>
      <c r="Q28" s="76">
        <f>+Acumulado!X28</f>
        <v>38</v>
      </c>
      <c r="R28" s="74">
        <f t="shared" si="1"/>
        <v>6.1120689081264192</v>
      </c>
      <c r="S28" s="75">
        <v>391.72073926516703</v>
      </c>
      <c r="T28" s="76">
        <f>+Acumulado!AP28+Acumulado!AR28</f>
        <v>31</v>
      </c>
      <c r="U28" s="74">
        <f t="shared" si="2"/>
        <v>7.9138010558627094</v>
      </c>
    </row>
    <row r="29" spans="1:21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571</v>
      </c>
      <c r="H29" s="19">
        <v>30</v>
      </c>
      <c r="I29" s="18" t="s">
        <v>572</v>
      </c>
      <c r="J29" s="75">
        <f>+Acumulado!J29</f>
        <v>205</v>
      </c>
      <c r="K29" s="42">
        <f>+Acumulado!R29</f>
        <v>23</v>
      </c>
      <c r="L29" s="74">
        <f t="shared" si="0"/>
        <v>11.219512195121952</v>
      </c>
      <c r="M29" s="75">
        <f>+Acumulado!K29</f>
        <v>205</v>
      </c>
      <c r="N29" s="76">
        <f>+Ene!M29+Feb!L29+Mar!L29+Abr!L29+May!L29+Jun!L29+Jul!L29+Ago!L29+Set!L29+Oct!L29+Nov!L29+Dic!L29</f>
        <v>26</v>
      </c>
      <c r="O29" s="74">
        <f t="shared" si="3"/>
        <v>12.682926829268293</v>
      </c>
      <c r="P29" s="75">
        <v>550.01163722378374</v>
      </c>
      <c r="Q29" s="76">
        <f>+Acumulado!X29</f>
        <v>52</v>
      </c>
      <c r="R29" s="74">
        <f t="shared" si="1"/>
        <v>9.4543454139394356</v>
      </c>
      <c r="S29" s="75">
        <v>345.01163722378368</v>
      </c>
      <c r="T29" s="76">
        <f>+Acumulado!AP29+Acumulado!AR29</f>
        <v>65</v>
      </c>
      <c r="U29" s="74">
        <f t="shared" si="2"/>
        <v>18.839944218414661</v>
      </c>
    </row>
    <row r="30" spans="1:21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571</v>
      </c>
      <c r="H30" s="19">
        <v>32</v>
      </c>
      <c r="I30" s="18" t="s">
        <v>81</v>
      </c>
      <c r="J30" s="75">
        <f>+Acumulado!J30</f>
        <v>150</v>
      </c>
      <c r="K30" s="42">
        <f>+Acumulado!R30</f>
        <v>20</v>
      </c>
      <c r="L30" s="74">
        <f t="shared" si="0"/>
        <v>13.333333333333334</v>
      </c>
      <c r="M30" s="75">
        <f>+Acumulado!K30</f>
        <v>150</v>
      </c>
      <c r="N30" s="76">
        <f>+Ene!M30+Feb!L30+Mar!L30+Abr!L30+May!L30+Jun!L30+Jul!L30+Ago!L30+Set!L30+Oct!L30+Nov!L30+Dic!L30</f>
        <v>20</v>
      </c>
      <c r="O30" s="74">
        <f t="shared" si="3"/>
        <v>13.333333333333334</v>
      </c>
      <c r="P30" s="75">
        <v>271.59451361868827</v>
      </c>
      <c r="Q30" s="76">
        <f>+Acumulado!X30</f>
        <v>37</v>
      </c>
      <c r="R30" s="74">
        <f t="shared" si="1"/>
        <v>13.623250155909647</v>
      </c>
      <c r="S30" s="75">
        <v>121.59451361868824</v>
      </c>
      <c r="T30" s="76">
        <f>+Acumulado!AP30+Acumulado!AR30</f>
        <v>78</v>
      </c>
      <c r="U30" s="74">
        <f t="shared" si="2"/>
        <v>64.147631072074901</v>
      </c>
    </row>
    <row r="31" spans="1:21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573</v>
      </c>
      <c r="H31" s="19">
        <v>31</v>
      </c>
      <c r="I31" s="18" t="s">
        <v>80</v>
      </c>
      <c r="J31" s="75">
        <f>+Acumulado!J31</f>
        <v>50</v>
      </c>
      <c r="K31" s="42">
        <f>+Acumulado!R31</f>
        <v>2</v>
      </c>
      <c r="L31" s="74">
        <f t="shared" si="0"/>
        <v>4</v>
      </c>
      <c r="M31" s="75">
        <f>+Acumulado!K31</f>
        <v>50</v>
      </c>
      <c r="N31" s="76">
        <f>+Ene!M31+Feb!L31+Mar!L31+Abr!L31+May!L31+Jun!L31+Jul!L31+Ago!L31+Set!L31+Oct!L31+Nov!L31+Dic!L31</f>
        <v>8</v>
      </c>
      <c r="O31" s="74">
        <f t="shared" si="3"/>
        <v>16</v>
      </c>
      <c r="P31" s="75">
        <v>149.43692459874219</v>
      </c>
      <c r="Q31" s="76">
        <f>+Acumulado!X31</f>
        <v>19</v>
      </c>
      <c r="R31" s="74">
        <f t="shared" si="1"/>
        <v>12.71439441825874</v>
      </c>
      <c r="S31" s="75">
        <v>99.436924598742181</v>
      </c>
      <c r="T31" s="76">
        <f>+Acumulado!AP31+Acumulado!AR31</f>
        <v>3</v>
      </c>
      <c r="U31" s="74">
        <f t="shared" si="2"/>
        <v>3.0169879168185259</v>
      </c>
    </row>
    <row r="32" spans="1:21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75">
        <f>+Acumulado!J32</f>
        <v>50</v>
      </c>
      <c r="K32" s="42">
        <f>+Acumulado!R32</f>
        <v>0</v>
      </c>
      <c r="L32" s="74">
        <f t="shared" si="0"/>
        <v>0</v>
      </c>
      <c r="M32" s="75">
        <f>+Acumulado!K32</f>
        <v>50</v>
      </c>
      <c r="N32" s="76">
        <f>+Ene!M32+Feb!L32+Mar!L32+Abr!L32+May!L32+Jun!L32+Jul!L32+Ago!L32+Set!L32+Oct!L32+Nov!L32+Dic!L32</f>
        <v>5</v>
      </c>
      <c r="O32" s="74">
        <f t="shared" si="3"/>
        <v>10</v>
      </c>
      <c r="P32" s="75">
        <v>217.79180889029885</v>
      </c>
      <c r="Q32" s="76">
        <f>+Acumulado!X32</f>
        <v>10</v>
      </c>
      <c r="R32" s="74">
        <f t="shared" si="1"/>
        <v>4.5915409082427763</v>
      </c>
      <c r="S32" s="75">
        <v>167.79180889029885</v>
      </c>
      <c r="T32" s="76">
        <f>+Acumulado!AP32+Acumulado!AR32</f>
        <v>8</v>
      </c>
      <c r="U32" s="74">
        <f t="shared" si="2"/>
        <v>4.7678131923771954</v>
      </c>
    </row>
    <row r="33" spans="1:21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75">
        <f>+Acumulado!J33</f>
        <v>2</v>
      </c>
      <c r="K33" s="42">
        <f>+Acumulado!R33</f>
        <v>0</v>
      </c>
      <c r="L33" s="74">
        <f t="shared" si="0"/>
        <v>0</v>
      </c>
      <c r="M33" s="75">
        <f>+Acumulado!K33</f>
        <v>2</v>
      </c>
      <c r="N33" s="76">
        <f>+Ene!M33+Feb!L33+Mar!L33+Abr!L33+May!L33+Jun!L33+Jul!L33+Ago!L33+Set!L33+Oct!L33+Nov!L33+Dic!L33</f>
        <v>0</v>
      </c>
      <c r="O33" s="74">
        <f t="shared" si="3"/>
        <v>0</v>
      </c>
      <c r="P33" s="75">
        <v>60.830841325479632</v>
      </c>
      <c r="Q33" s="76">
        <f>+Acumulado!X33</f>
        <v>0</v>
      </c>
      <c r="R33" s="74">
        <f t="shared" si="1"/>
        <v>0</v>
      </c>
      <c r="S33" s="75">
        <v>58.830841325479625</v>
      </c>
      <c r="T33" s="76">
        <f>+Acumulado!AP33+Acumulado!AR33</f>
        <v>0</v>
      </c>
      <c r="U33" s="74">
        <f t="shared" si="2"/>
        <v>0</v>
      </c>
    </row>
    <row r="34" spans="1:21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75">
        <f>+Acumulado!J34</f>
        <v>9</v>
      </c>
      <c r="K34" s="42">
        <f>+Acumulado!R34</f>
        <v>0</v>
      </c>
      <c r="L34" s="74">
        <f t="shared" si="0"/>
        <v>0</v>
      </c>
      <c r="M34" s="75">
        <f>+Acumulado!K34</f>
        <v>9</v>
      </c>
      <c r="N34" s="76">
        <f>+Ene!M34+Feb!L34+Mar!L34+Abr!L34+May!L34+Jun!L34+Jul!L34+Ago!L34+Set!L34+Oct!L34+Nov!L34+Dic!L34</f>
        <v>0</v>
      </c>
      <c r="O34" s="74">
        <f t="shared" si="3"/>
        <v>0</v>
      </c>
      <c r="P34" s="75">
        <v>47.601005320243729</v>
      </c>
      <c r="Q34" s="76">
        <f>+Acumulado!X34</f>
        <v>0</v>
      </c>
      <c r="R34" s="74">
        <f t="shared" si="1"/>
        <v>0</v>
      </c>
      <c r="S34" s="75">
        <v>38.601005320243729</v>
      </c>
      <c r="T34" s="76">
        <f>+Acumulado!AP34+Acumulado!AR34</f>
        <v>6</v>
      </c>
      <c r="U34" s="74">
        <f t="shared" si="2"/>
        <v>15.543636623508839</v>
      </c>
    </row>
    <row r="35" spans="1:21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573</v>
      </c>
      <c r="H35" s="19">
        <v>6794</v>
      </c>
      <c r="I35" s="18" t="s">
        <v>574</v>
      </c>
      <c r="J35" s="75">
        <f>+Acumulado!J35</f>
        <v>60</v>
      </c>
      <c r="K35" s="42">
        <f>+Acumulado!R35</f>
        <v>9</v>
      </c>
      <c r="L35" s="74">
        <f t="shared" si="0"/>
        <v>15</v>
      </c>
      <c r="M35" s="75">
        <f>+Acumulado!K35</f>
        <v>60</v>
      </c>
      <c r="N35" s="76">
        <f>+Ene!M35+Feb!L35+Mar!L35+Abr!L35+May!L35+Jun!L35+Jul!L35+Ago!L35+Set!L35+Oct!L35+Nov!L35+Dic!L35</f>
        <v>3</v>
      </c>
      <c r="O35" s="74">
        <f t="shared" si="3"/>
        <v>5</v>
      </c>
      <c r="P35" s="75">
        <v>135.9898367120779</v>
      </c>
      <c r="Q35" s="76">
        <f>+Acumulado!X35</f>
        <v>16</v>
      </c>
      <c r="R35" s="74">
        <f t="shared" si="1"/>
        <v>11.765585125214702</v>
      </c>
      <c r="S35" s="75">
        <v>75.989836712077903</v>
      </c>
      <c r="T35" s="76">
        <f>+Acumulado!AP35+Acumulado!AR35</f>
        <v>3</v>
      </c>
      <c r="U35" s="74">
        <f t="shared" si="2"/>
        <v>3.9478963632556106</v>
      </c>
    </row>
    <row r="36" spans="1:21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75">
        <f>+Acumulado!J36</f>
        <v>25</v>
      </c>
      <c r="K36" s="42">
        <f>+Acumulado!R36</f>
        <v>5</v>
      </c>
      <c r="L36" s="74">
        <f t="shared" si="0"/>
        <v>20</v>
      </c>
      <c r="M36" s="75">
        <f>+Acumulado!K36</f>
        <v>25</v>
      </c>
      <c r="N36" s="76">
        <f>+Ene!M36+Feb!L36+Mar!L36+Abr!L36+May!L36+Jun!L36+Jul!L36+Ago!L36+Set!L36+Oct!L36+Nov!L36+Dic!L36</f>
        <v>1</v>
      </c>
      <c r="O36" s="74">
        <f t="shared" si="3"/>
        <v>4</v>
      </c>
      <c r="P36" s="75">
        <v>69.554126168655387</v>
      </c>
      <c r="Q36" s="76">
        <f>+Acumulado!X36</f>
        <v>3</v>
      </c>
      <c r="R36" s="74">
        <f t="shared" si="1"/>
        <v>4.3131876787950389</v>
      </c>
      <c r="S36" s="75">
        <v>44.554126168655394</v>
      </c>
      <c r="T36" s="76">
        <f>+Acumulado!AP36+Acumulado!AR36</f>
        <v>0</v>
      </c>
      <c r="U36" s="74">
        <f t="shared" si="2"/>
        <v>0</v>
      </c>
    </row>
    <row r="37" spans="1:21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575</v>
      </c>
      <c r="J37" s="75">
        <f>+Acumulado!J37</f>
        <v>110</v>
      </c>
      <c r="K37" s="42">
        <f>+Acumulado!R37</f>
        <v>16</v>
      </c>
      <c r="L37" s="74">
        <f t="shared" si="0"/>
        <v>14.545454545454545</v>
      </c>
      <c r="M37" s="75">
        <f>+Acumulado!K37</f>
        <v>110</v>
      </c>
      <c r="N37" s="76">
        <f>+Ene!M37+Feb!L37+Mar!L37+Abr!L37+May!L37+Jun!L37+Jul!L37+Ago!L37+Set!L37+Oct!L37+Nov!L37+Dic!L37</f>
        <v>12</v>
      </c>
      <c r="O37" s="74">
        <f t="shared" si="3"/>
        <v>10.909090909090908</v>
      </c>
      <c r="P37" s="75">
        <v>406.14755930967198</v>
      </c>
      <c r="Q37" s="76">
        <f>+Acumulado!X37</f>
        <v>28</v>
      </c>
      <c r="R37" s="74">
        <f t="shared" si="1"/>
        <v>6.8940461066887933</v>
      </c>
      <c r="S37" s="75">
        <v>296.14755930967198</v>
      </c>
      <c r="T37" s="76">
        <f>+Acumulado!AP37+Acumulado!AR37</f>
        <v>30</v>
      </c>
      <c r="U37" s="74">
        <f t="shared" si="2"/>
        <v>10.130085174407926</v>
      </c>
    </row>
    <row r="38" spans="1:21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75">
        <f>+Acumulado!J38</f>
        <v>6</v>
      </c>
      <c r="K38" s="42">
        <f>+Acumulado!R38</f>
        <v>0</v>
      </c>
      <c r="L38" s="74">
        <f t="shared" si="0"/>
        <v>0</v>
      </c>
      <c r="M38" s="75">
        <f>+Acumulado!K38</f>
        <v>6</v>
      </c>
      <c r="N38" s="76">
        <f>+Ene!M38+Feb!L38+Mar!L38+Abr!L38+May!L38+Jun!L38+Jul!L38+Ago!L38+Set!L38+Oct!L38+Nov!L38+Dic!L38</f>
        <v>0</v>
      </c>
      <c r="O38" s="74">
        <f t="shared" si="3"/>
        <v>0</v>
      </c>
      <c r="P38" s="75">
        <v>124.14655222232318</v>
      </c>
      <c r="Q38" s="76">
        <f>+Acumulado!X38</f>
        <v>3</v>
      </c>
      <c r="R38" s="74">
        <f t="shared" si="1"/>
        <v>2.4164988445491127</v>
      </c>
      <c r="S38" s="75">
        <v>118.14655222232318</v>
      </c>
      <c r="T38" s="76">
        <f>+Acumulado!AP38+Acumulado!AR38</f>
        <v>0</v>
      </c>
      <c r="U38" s="74">
        <f t="shared" si="2"/>
        <v>0</v>
      </c>
    </row>
    <row r="39" spans="1:21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573</v>
      </c>
      <c r="H39" s="19">
        <v>33</v>
      </c>
      <c r="I39" s="18" t="s">
        <v>576</v>
      </c>
      <c r="J39" s="75">
        <f>+Acumulado!J39</f>
        <v>60</v>
      </c>
      <c r="K39" s="42">
        <f>+Acumulado!R39</f>
        <v>5</v>
      </c>
      <c r="L39" s="74">
        <f t="shared" si="0"/>
        <v>8.3333333333333321</v>
      </c>
      <c r="M39" s="75">
        <f>+Acumulado!K39</f>
        <v>60</v>
      </c>
      <c r="N39" s="76">
        <f>+Ene!M39+Feb!L39+Mar!L39+Abr!L39+May!L39+Jun!L39+Jul!L39+Ago!L39+Set!L39+Oct!L39+Nov!L39+Dic!L39</f>
        <v>13</v>
      </c>
      <c r="O39" s="74">
        <f t="shared" si="3"/>
        <v>21.666666666666668</v>
      </c>
      <c r="P39" s="75">
        <v>456.81186976448748</v>
      </c>
      <c r="Q39" s="76">
        <f>+Acumulado!X39</f>
        <v>23</v>
      </c>
      <c r="R39" s="74">
        <f t="shared" si="1"/>
        <v>5.0348954399669621</v>
      </c>
      <c r="S39" s="75">
        <v>396.81186976448748</v>
      </c>
      <c r="T39" s="76">
        <f>+Acumulado!AP39+Acumulado!AR39</f>
        <v>10</v>
      </c>
      <c r="U39" s="74">
        <f t="shared" si="2"/>
        <v>2.520085905175951</v>
      </c>
    </row>
    <row r="40" spans="1:21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573</v>
      </c>
      <c r="H40" s="19">
        <v>6694</v>
      </c>
      <c r="I40" s="18" t="s">
        <v>311</v>
      </c>
      <c r="J40" s="75">
        <f>+Acumulado!J40</f>
        <v>44</v>
      </c>
      <c r="K40" s="42">
        <f>+Acumulado!R40</f>
        <v>4</v>
      </c>
      <c r="L40" s="74">
        <f t="shared" si="0"/>
        <v>9.0909090909090917</v>
      </c>
      <c r="M40" s="75">
        <f>+Acumulado!K40</f>
        <v>44</v>
      </c>
      <c r="N40" s="76">
        <f>+Ene!M40+Feb!L40+Mar!L40+Abr!L40+May!L40+Jun!L40+Jul!L40+Ago!L40+Set!L40+Oct!L40+Nov!L40+Dic!L40</f>
        <v>6</v>
      </c>
      <c r="O40" s="74">
        <f t="shared" si="3"/>
        <v>13.636363636363635</v>
      </c>
      <c r="P40" s="75">
        <v>77.348251630468781</v>
      </c>
      <c r="Q40" s="76">
        <f>+Acumulado!X40</f>
        <v>16</v>
      </c>
      <c r="R40" s="74">
        <f t="shared" si="1"/>
        <v>20.685664721214369</v>
      </c>
      <c r="S40" s="75">
        <v>33.348251630468781</v>
      </c>
      <c r="T40" s="76">
        <f>+Acumulado!AP40+Acumulado!AR40</f>
        <v>20</v>
      </c>
      <c r="U40" s="74">
        <f t="shared" si="2"/>
        <v>59.973159077781787</v>
      </c>
    </row>
    <row r="41" spans="1:21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577</v>
      </c>
      <c r="J41" s="75">
        <f>+Acumulado!J41</f>
        <v>260</v>
      </c>
      <c r="K41" s="42">
        <f>+Acumulado!R41</f>
        <v>28</v>
      </c>
      <c r="L41" s="74">
        <f t="shared" si="0"/>
        <v>10.76923076923077</v>
      </c>
      <c r="M41" s="75">
        <f>+Acumulado!K41</f>
        <v>260</v>
      </c>
      <c r="N41" s="76">
        <f>+Ene!M41+Feb!L41+Mar!L41+Abr!L41+May!L41+Jun!L41+Jul!L41+Ago!L41+Set!L41+Oct!L41+Nov!L41+Dic!L41</f>
        <v>30</v>
      </c>
      <c r="O41" s="74">
        <f t="shared" si="3"/>
        <v>11.538461538461538</v>
      </c>
      <c r="P41" s="75">
        <v>880.91787907236585</v>
      </c>
      <c r="Q41" s="76">
        <f>+Acumulado!X41</f>
        <v>57</v>
      </c>
      <c r="R41" s="74">
        <f t="shared" si="1"/>
        <v>6.470523683776606</v>
      </c>
      <c r="S41" s="75">
        <v>620.91787907236585</v>
      </c>
      <c r="T41" s="76">
        <f>+Acumulado!AP41+Acumulado!AR41</f>
        <v>87</v>
      </c>
      <c r="U41" s="74">
        <f t="shared" si="2"/>
        <v>14.011514715919535</v>
      </c>
    </row>
    <row r="42" spans="1:21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75">
        <f>+Acumulado!J42</f>
        <v>310</v>
      </c>
      <c r="K42" s="42">
        <f>+Acumulado!R42</f>
        <v>0</v>
      </c>
      <c r="L42" s="74">
        <f t="shared" si="0"/>
        <v>0</v>
      </c>
      <c r="M42" s="75">
        <f>+Acumulado!K42</f>
        <v>310</v>
      </c>
      <c r="N42" s="76">
        <f>+Ene!M42+Feb!L42+Mar!L42+Abr!L42+May!L42+Jun!L42+Jul!L42+Ago!L42+Set!L42+Oct!L42+Nov!L42+Dic!L42</f>
        <v>0</v>
      </c>
      <c r="O42" s="74">
        <f t="shared" si="3"/>
        <v>0</v>
      </c>
      <c r="P42" s="75">
        <v>720.64847170865789</v>
      </c>
      <c r="Q42" s="76">
        <f>+Acumulado!X42</f>
        <v>0</v>
      </c>
      <c r="R42" s="74">
        <f t="shared" si="1"/>
        <v>0</v>
      </c>
      <c r="S42" s="75">
        <v>410.64847170865789</v>
      </c>
      <c r="T42" s="76">
        <f>+Acumulado!AP42+Acumulado!AR42</f>
        <v>0</v>
      </c>
      <c r="U42" s="74">
        <f t="shared" si="2"/>
        <v>0</v>
      </c>
    </row>
    <row r="43" spans="1:21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75">
        <f>+Acumulado!J43</f>
        <v>150</v>
      </c>
      <c r="K43" s="42">
        <f>+Acumulado!R43</f>
        <v>10</v>
      </c>
      <c r="L43" s="74">
        <f t="shared" si="0"/>
        <v>6.666666666666667</v>
      </c>
      <c r="M43" s="75">
        <f>+Acumulado!K43</f>
        <v>150</v>
      </c>
      <c r="N43" s="76">
        <f>+Ene!M43+Feb!L43+Mar!L43+Abr!L43+May!L43+Jun!L43+Jul!L43+Ago!L43+Set!L43+Oct!L43+Nov!L43+Dic!L43</f>
        <v>18</v>
      </c>
      <c r="O43" s="74">
        <f t="shared" si="3"/>
        <v>12</v>
      </c>
      <c r="P43" s="75">
        <v>401.8188592902606</v>
      </c>
      <c r="Q43" s="76">
        <f>+Acumulado!X43</f>
        <v>42</v>
      </c>
      <c r="R43" s="74">
        <f t="shared" si="1"/>
        <v>10.452471064744275</v>
      </c>
      <c r="S43" s="75">
        <v>251.8188592902606</v>
      </c>
      <c r="T43" s="76">
        <f>+Acumulado!AP43+Acumulado!AR43</f>
        <v>27</v>
      </c>
      <c r="U43" s="74">
        <f t="shared" si="2"/>
        <v>10.721992815033078</v>
      </c>
    </row>
    <row r="44" spans="1:21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75">
        <f>+Acumulado!J44</f>
        <v>20</v>
      </c>
      <c r="K44" s="42">
        <f>+Acumulado!R44</f>
        <v>1</v>
      </c>
      <c r="L44" s="74">
        <f t="shared" si="0"/>
        <v>5</v>
      </c>
      <c r="M44" s="75">
        <f>+Acumulado!K44</f>
        <v>20</v>
      </c>
      <c r="N44" s="76">
        <f>+Ene!M44+Feb!L44+Mar!L44+Abr!L44+May!L44+Jun!L44+Jul!L44+Ago!L44+Set!L44+Oct!L44+Nov!L44+Dic!L44</f>
        <v>0</v>
      </c>
      <c r="O44" s="74">
        <f t="shared" si="3"/>
        <v>0</v>
      </c>
      <c r="P44" s="75">
        <v>110.90666973808214</v>
      </c>
      <c r="Q44" s="76">
        <f>+Acumulado!X44</f>
        <v>0</v>
      </c>
      <c r="R44" s="74">
        <f t="shared" si="1"/>
        <v>0</v>
      </c>
      <c r="S44" s="75">
        <v>90.906669738082158</v>
      </c>
      <c r="T44" s="76">
        <f>+Acumulado!AP44+Acumulado!AR44</f>
        <v>0</v>
      </c>
      <c r="U44" s="74">
        <f t="shared" si="2"/>
        <v>0</v>
      </c>
    </row>
    <row r="45" spans="1:21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75">
        <f>+Acumulado!J45</f>
        <v>5</v>
      </c>
      <c r="K45" s="42">
        <f>+Acumulado!R45</f>
        <v>0</v>
      </c>
      <c r="L45" s="74">
        <f t="shared" si="0"/>
        <v>0</v>
      </c>
      <c r="M45" s="75">
        <f>+Acumulado!K45</f>
        <v>5</v>
      </c>
      <c r="N45" s="76">
        <f>+Ene!M45+Feb!L45+Mar!L45+Abr!L45+May!L45+Jun!L45+Jul!L45+Ago!L45+Set!L45+Oct!L45+Nov!L45+Dic!L45</f>
        <v>0</v>
      </c>
      <c r="O45" s="74">
        <f t="shared" si="3"/>
        <v>0</v>
      </c>
      <c r="P45" s="75">
        <v>32.341739792613609</v>
      </c>
      <c r="Q45" s="76">
        <f>+Acumulado!X45</f>
        <v>4</v>
      </c>
      <c r="R45" s="74">
        <f t="shared" si="1"/>
        <v>12.367918441151836</v>
      </c>
      <c r="S45" s="75">
        <v>27.341739792613609</v>
      </c>
      <c r="T45" s="76">
        <f>+Acumulado!AP45+Acumulado!AR45</f>
        <v>0</v>
      </c>
      <c r="U45" s="74">
        <f t="shared" si="2"/>
        <v>0</v>
      </c>
    </row>
    <row r="46" spans="1:21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75">
        <f>+Acumulado!J46</f>
        <v>25</v>
      </c>
      <c r="K46" s="42">
        <f>+Acumulado!R46</f>
        <v>1</v>
      </c>
      <c r="L46" s="74">
        <f t="shared" si="0"/>
        <v>4</v>
      </c>
      <c r="M46" s="75">
        <f>+Acumulado!K46</f>
        <v>25</v>
      </c>
      <c r="N46" s="76">
        <f>+Ene!M46+Feb!L46+Mar!L46+Abr!L46+May!L46+Jun!L46+Jul!L46+Ago!L46+Set!L46+Oct!L46+Nov!L46+Dic!L46</f>
        <v>0</v>
      </c>
      <c r="O46" s="74">
        <f t="shared" si="3"/>
        <v>0</v>
      </c>
      <c r="P46" s="75">
        <v>153.68872877633743</v>
      </c>
      <c r="Q46" s="76">
        <f>+Acumulado!X46</f>
        <v>1</v>
      </c>
      <c r="R46" s="74">
        <f t="shared" si="1"/>
        <v>0.65066580221071113</v>
      </c>
      <c r="S46" s="75">
        <v>128.68872877633743</v>
      </c>
      <c r="T46" s="76">
        <f>+Acumulado!AP46+Acumulado!AR46</f>
        <v>0</v>
      </c>
      <c r="U46" s="74">
        <f t="shared" si="2"/>
        <v>0</v>
      </c>
    </row>
    <row r="47" spans="1:21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75">
        <f>+Acumulado!J47</f>
        <v>160</v>
      </c>
      <c r="K47" s="42">
        <f>+Acumulado!R47</f>
        <v>8</v>
      </c>
      <c r="L47" s="74">
        <f t="shared" si="0"/>
        <v>5</v>
      </c>
      <c r="M47" s="75">
        <f>+Acumulado!K47</f>
        <v>160</v>
      </c>
      <c r="N47" s="76">
        <f>+Ene!M47+Feb!L47+Mar!L47+Abr!L47+May!L47+Jun!L47+Jul!L47+Ago!L47+Set!L47+Oct!L47+Nov!L47+Dic!L47</f>
        <v>16</v>
      </c>
      <c r="O47" s="74">
        <f t="shared" si="3"/>
        <v>10</v>
      </c>
      <c r="P47" s="75">
        <v>501.61791166240033</v>
      </c>
      <c r="Q47" s="76">
        <f>+Acumulado!X47</f>
        <v>30</v>
      </c>
      <c r="R47" s="74">
        <f t="shared" si="1"/>
        <v>5.9806476807372553</v>
      </c>
      <c r="S47" s="75">
        <v>341.61791166240027</v>
      </c>
      <c r="T47" s="76">
        <f>+Acumulado!AP47+Acumulado!AR47</f>
        <v>19</v>
      </c>
      <c r="U47" s="74">
        <f t="shared" si="2"/>
        <v>5.5617692607337634</v>
      </c>
    </row>
    <row r="48" spans="1:21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75">
        <f>+Acumulado!J48</f>
        <v>25</v>
      </c>
      <c r="K48" s="42">
        <f>+Acumulado!R48</f>
        <v>0</v>
      </c>
      <c r="L48" s="74">
        <f t="shared" si="0"/>
        <v>0</v>
      </c>
      <c r="M48" s="75">
        <f>+Acumulado!K48</f>
        <v>25</v>
      </c>
      <c r="N48" s="76">
        <f>+Ene!M48+Feb!L48+Mar!L48+Abr!L48+May!L48+Jun!L48+Jul!L48+Ago!L48+Set!L48+Oct!L48+Nov!L48+Dic!L48</f>
        <v>0</v>
      </c>
      <c r="O48" s="74">
        <f t="shared" si="3"/>
        <v>0</v>
      </c>
      <c r="P48" s="75">
        <v>187.44062007830001</v>
      </c>
      <c r="Q48" s="76">
        <f>+Acumulado!X48</f>
        <v>4</v>
      </c>
      <c r="R48" s="74">
        <f t="shared" si="1"/>
        <v>2.1340091589160717</v>
      </c>
      <c r="S48" s="75">
        <v>162.44062007830001</v>
      </c>
      <c r="T48" s="76">
        <f>+Acumulado!AP48+Acumulado!AR48</f>
        <v>3</v>
      </c>
      <c r="U48" s="74">
        <f t="shared" si="2"/>
        <v>1.8468287048854732</v>
      </c>
    </row>
    <row r="49" spans="1:21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75">
        <f>+Acumulado!J49</f>
        <v>10</v>
      </c>
      <c r="K49" s="42">
        <f>+Acumulado!R49</f>
        <v>0</v>
      </c>
      <c r="L49" s="74">
        <f t="shared" si="0"/>
        <v>0</v>
      </c>
      <c r="M49" s="75">
        <f>+Acumulado!K49</f>
        <v>10</v>
      </c>
      <c r="N49" s="76">
        <f>+Ene!M49+Feb!L49+Mar!L49+Abr!L49+May!L49+Jun!L49+Jul!L49+Ago!L49+Set!L49+Oct!L49+Nov!L49+Dic!L49</f>
        <v>0</v>
      </c>
      <c r="O49" s="74">
        <f t="shared" si="3"/>
        <v>0</v>
      </c>
      <c r="P49" s="75">
        <v>30.142226913988413</v>
      </c>
      <c r="Q49" s="76">
        <f>+Acumulado!X49</f>
        <v>0</v>
      </c>
      <c r="R49" s="74">
        <f t="shared" si="1"/>
        <v>0</v>
      </c>
      <c r="S49" s="75">
        <v>20.142226913988413</v>
      </c>
      <c r="T49" s="76">
        <f>+Acumulado!AP49+Acumulado!AR49</f>
        <v>0</v>
      </c>
      <c r="U49" s="74">
        <f t="shared" si="2"/>
        <v>0</v>
      </c>
    </row>
    <row r="50" spans="1:21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75">
        <f>+Acumulado!J50</f>
        <v>10</v>
      </c>
      <c r="K50" s="42">
        <f>+Acumulado!R50</f>
        <v>0</v>
      </c>
      <c r="L50" s="74">
        <f t="shared" si="0"/>
        <v>0</v>
      </c>
      <c r="M50" s="75">
        <f>+Acumulado!K50</f>
        <v>10</v>
      </c>
      <c r="N50" s="76">
        <f>+Ene!M50+Feb!L50+Mar!L50+Abr!L50+May!L50+Jun!L50+Jul!L50+Ago!L50+Set!L50+Oct!L50+Nov!L50+Dic!L50</f>
        <v>1</v>
      </c>
      <c r="O50" s="74">
        <f t="shared" si="3"/>
        <v>10</v>
      </c>
      <c r="P50" s="75">
        <v>105.59100526003752</v>
      </c>
      <c r="Q50" s="76">
        <f>+Acumulado!X50</f>
        <v>1</v>
      </c>
      <c r="R50" s="74">
        <f t="shared" si="1"/>
        <v>0.94705036431589396</v>
      </c>
      <c r="S50" s="75">
        <v>95.59100526003752</v>
      </c>
      <c r="T50" s="76">
        <f>+Acumulado!AP50+Acumulado!AR50</f>
        <v>3</v>
      </c>
      <c r="U50" s="74">
        <f t="shared" si="2"/>
        <v>3.1383705944288991</v>
      </c>
    </row>
    <row r="51" spans="1:21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75">
        <f>+Acumulado!J51</f>
        <v>5</v>
      </c>
      <c r="K51" s="42">
        <f>+Acumulado!R51</f>
        <v>0</v>
      </c>
      <c r="L51" s="74">
        <f t="shared" si="0"/>
        <v>0</v>
      </c>
      <c r="M51" s="75">
        <f>+Acumulado!K51</f>
        <v>5</v>
      </c>
      <c r="N51" s="76">
        <f>+Ene!M51+Feb!L51+Mar!L51+Abr!L51+May!L51+Jun!L51+Jul!L51+Ago!L51+Set!L51+Oct!L51+Nov!L51+Dic!L51</f>
        <v>0</v>
      </c>
      <c r="O51" s="74">
        <f t="shared" si="3"/>
        <v>0</v>
      </c>
      <c r="P51" s="75">
        <v>22.045000575890398</v>
      </c>
      <c r="Q51" s="76">
        <f>+Acumulado!X51</f>
        <v>0</v>
      </c>
      <c r="R51" s="74">
        <f t="shared" si="1"/>
        <v>0</v>
      </c>
      <c r="S51" s="75">
        <v>17.045000575890398</v>
      </c>
      <c r="T51" s="76">
        <f>+Acumulado!AP51+Acumulado!AR51</f>
        <v>0</v>
      </c>
      <c r="U51" s="74">
        <f t="shared" si="2"/>
        <v>0</v>
      </c>
    </row>
    <row r="52" spans="1:21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75">
        <f>+Acumulado!J52</f>
        <v>240</v>
      </c>
      <c r="K52" s="42">
        <f>+Acumulado!R52</f>
        <v>29</v>
      </c>
      <c r="L52" s="74">
        <f t="shared" si="0"/>
        <v>12.083333333333334</v>
      </c>
      <c r="M52" s="75">
        <f>+Acumulado!K52</f>
        <v>240</v>
      </c>
      <c r="N52" s="76">
        <f>+Ene!M52+Feb!L52+Mar!L52+Abr!L52+May!L52+Jun!L52+Jul!L52+Ago!L52+Set!L52+Oct!L52+Nov!L52+Dic!L52</f>
        <v>23</v>
      </c>
      <c r="O52" s="74">
        <f t="shared" si="3"/>
        <v>9.5833333333333339</v>
      </c>
      <c r="P52" s="75">
        <v>609.39039154176908</v>
      </c>
      <c r="Q52" s="76">
        <f>+Acumulado!X52</f>
        <v>39</v>
      </c>
      <c r="R52" s="74">
        <f t="shared" si="1"/>
        <v>6.3998383534287884</v>
      </c>
      <c r="S52" s="75">
        <v>369.39039154176913</v>
      </c>
      <c r="T52" s="76">
        <f>+Acumulado!AP52+Acumulado!AR52</f>
        <v>7</v>
      </c>
      <c r="U52" s="74">
        <f t="shared" si="2"/>
        <v>1.8950140989816375</v>
      </c>
    </row>
    <row r="53" spans="1:21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75">
        <f>+Acumulado!J53</f>
        <v>0</v>
      </c>
      <c r="K53" s="42">
        <f>+Acumulado!R53</f>
        <v>38</v>
      </c>
      <c r="L53" s="74">
        <f t="shared" si="0"/>
        <v>0</v>
      </c>
      <c r="M53" s="75">
        <f>+Acumulado!K53</f>
        <v>0</v>
      </c>
      <c r="N53" s="76">
        <f>+Ene!M53+Feb!L53+Mar!L53+Abr!L53+May!L53+Jun!L53+Jul!L53+Ago!L53+Set!L53+Oct!L53+Nov!L53+Dic!L53</f>
        <v>53</v>
      </c>
      <c r="O53" s="74">
        <f t="shared" si="3"/>
        <v>0</v>
      </c>
      <c r="P53" s="75">
        <v>0</v>
      </c>
      <c r="Q53" s="76">
        <f>+Acumulado!X53</f>
        <v>85</v>
      </c>
      <c r="R53" s="74">
        <f t="shared" si="1"/>
        <v>0</v>
      </c>
      <c r="S53" s="75">
        <v>0</v>
      </c>
      <c r="T53" s="76">
        <f>+Acumulado!AP53+Acumulado!AR53</f>
        <v>43</v>
      </c>
      <c r="U53" s="74">
        <f t="shared" si="2"/>
        <v>0</v>
      </c>
    </row>
    <row r="54" spans="1:21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75">
        <f>+Acumulado!J54</f>
        <v>400</v>
      </c>
      <c r="K54" s="42">
        <f>+Acumulado!R54</f>
        <v>62</v>
      </c>
      <c r="L54" s="74">
        <f t="shared" si="0"/>
        <v>15.5</v>
      </c>
      <c r="M54" s="75">
        <f>+Acumulado!K54</f>
        <v>400</v>
      </c>
      <c r="N54" s="76">
        <f>+Ene!M54+Feb!L54+Mar!L54+Abr!L54+May!L54+Jun!L54+Jul!L54+Ago!L54+Set!L54+Oct!L54+Nov!L54+Dic!L54</f>
        <v>76</v>
      </c>
      <c r="O54" s="74">
        <f t="shared" si="3"/>
        <v>19</v>
      </c>
      <c r="P54" s="75">
        <v>1689.6634365584168</v>
      </c>
      <c r="Q54" s="76">
        <f>+Acumulado!X54</f>
        <v>105</v>
      </c>
      <c r="R54" s="74">
        <f t="shared" si="1"/>
        <v>6.2142553202115067</v>
      </c>
      <c r="S54" s="75">
        <v>1289.6634365584168</v>
      </c>
      <c r="T54" s="76">
        <f>+Acumulado!AP54+Acumulado!AR54</f>
        <v>105</v>
      </c>
      <c r="U54" s="74">
        <f t="shared" si="2"/>
        <v>8.1416590579788757</v>
      </c>
    </row>
    <row r="55" spans="1:21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573</v>
      </c>
      <c r="H55" s="19">
        <v>17</v>
      </c>
      <c r="I55" s="18" t="s">
        <v>318</v>
      </c>
      <c r="J55" s="75">
        <f>+Acumulado!J55</f>
        <v>40</v>
      </c>
      <c r="K55" s="42">
        <f>+Acumulado!R55</f>
        <v>3</v>
      </c>
      <c r="L55" s="74">
        <f t="shared" si="0"/>
        <v>7.5</v>
      </c>
      <c r="M55" s="75">
        <f>+Acumulado!K55</f>
        <v>40</v>
      </c>
      <c r="N55" s="76">
        <f>+Ene!M55+Feb!L55+Mar!L55+Abr!L55+May!L55+Jun!L55+Jul!L55+Ago!L55+Set!L55+Oct!L55+Nov!L55+Dic!L55</f>
        <v>2</v>
      </c>
      <c r="O55" s="74">
        <f t="shared" si="3"/>
        <v>5</v>
      </c>
      <c r="P55" s="75">
        <v>223.3341242807831</v>
      </c>
      <c r="Q55" s="76">
        <f>+Acumulado!X55</f>
        <v>3</v>
      </c>
      <c r="R55" s="74">
        <f t="shared" si="1"/>
        <v>1.3432788247927128</v>
      </c>
      <c r="S55" s="75">
        <v>183.3341242807831</v>
      </c>
      <c r="T55" s="76">
        <f>+Acumulado!AP55+Acumulado!AR55</f>
        <v>5</v>
      </c>
      <c r="U55" s="74">
        <f t="shared" si="2"/>
        <v>2.7272609611630796</v>
      </c>
    </row>
    <row r="56" spans="1:21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75">
        <f>+Acumulado!J56</f>
        <v>30</v>
      </c>
      <c r="K56" s="42">
        <f>+Acumulado!R56</f>
        <v>1</v>
      </c>
      <c r="L56" s="74">
        <f t="shared" si="0"/>
        <v>3.3333333333333335</v>
      </c>
      <c r="M56" s="75">
        <f>+Acumulado!K56</f>
        <v>30</v>
      </c>
      <c r="N56" s="76">
        <f>+Ene!M56+Feb!L56+Mar!L56+Abr!L56+May!L56+Jun!L56+Jul!L56+Ago!L56+Set!L56+Oct!L56+Nov!L56+Dic!L56</f>
        <v>3</v>
      </c>
      <c r="O56" s="74">
        <f t="shared" si="3"/>
        <v>10</v>
      </c>
      <c r="P56" s="75">
        <v>191.12705081831257</v>
      </c>
      <c r="Q56" s="76">
        <f>+Acumulado!X56</f>
        <v>4</v>
      </c>
      <c r="R56" s="74">
        <f t="shared" si="1"/>
        <v>2.0928487008374566</v>
      </c>
      <c r="S56" s="75">
        <v>161.12705081831257</v>
      </c>
      <c r="T56" s="76">
        <f>+Acumulado!AP56+Acumulado!AR56</f>
        <v>4</v>
      </c>
      <c r="U56" s="74">
        <f t="shared" si="2"/>
        <v>2.4825130105002753</v>
      </c>
    </row>
    <row r="57" spans="1:21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75">
        <f>+Acumulado!J57</f>
        <v>8</v>
      </c>
      <c r="K57" s="42">
        <f>+Acumulado!R57</f>
        <v>1</v>
      </c>
      <c r="L57" s="74">
        <f t="shared" si="0"/>
        <v>12.5</v>
      </c>
      <c r="M57" s="75">
        <f>+Acumulado!K57</f>
        <v>8</v>
      </c>
      <c r="N57" s="76">
        <f>+Ene!M57+Feb!L57+Mar!L57+Abr!L57+May!L57+Jun!L57+Jul!L57+Ago!L57+Set!L57+Oct!L57+Nov!L57+Dic!L57</f>
        <v>2</v>
      </c>
      <c r="O57" s="74">
        <f t="shared" si="3"/>
        <v>25</v>
      </c>
      <c r="P57" s="75">
        <v>115.51385728108636</v>
      </c>
      <c r="Q57" s="76">
        <f>+Acumulado!X57</f>
        <v>5</v>
      </c>
      <c r="R57" s="74">
        <f t="shared" si="1"/>
        <v>4.3284850126969783</v>
      </c>
      <c r="S57" s="75">
        <v>107.51385728108636</v>
      </c>
      <c r="T57" s="76">
        <f>+Acumulado!AP57+Acumulado!AR57</f>
        <v>3</v>
      </c>
      <c r="U57" s="74">
        <f t="shared" si="2"/>
        <v>2.7903379860669872</v>
      </c>
    </row>
    <row r="58" spans="1:21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75">
        <f>+Acumulado!J58</f>
        <v>5</v>
      </c>
      <c r="K58" s="42">
        <f>+Acumulado!R58</f>
        <v>0</v>
      </c>
      <c r="L58" s="74">
        <f t="shared" si="0"/>
        <v>0</v>
      </c>
      <c r="M58" s="75">
        <f>+Acumulado!K58</f>
        <v>5</v>
      </c>
      <c r="N58" s="76">
        <f>+Ene!M58+Feb!L58+Mar!L58+Abr!L58+May!L58+Jun!L58+Jul!L58+Ago!L58+Set!L58+Oct!L58+Nov!L58+Dic!L58</f>
        <v>0</v>
      </c>
      <c r="O58" s="74">
        <f t="shared" si="3"/>
        <v>0</v>
      </c>
      <c r="P58" s="75">
        <v>114.88548648581622</v>
      </c>
      <c r="Q58" s="76">
        <f>+Acumulado!X58</f>
        <v>1</v>
      </c>
      <c r="R58" s="74">
        <f t="shared" si="1"/>
        <v>0.87043196716015148</v>
      </c>
      <c r="S58" s="75">
        <v>109.88548648581622</v>
      </c>
      <c r="T58" s="76">
        <f>+Acumulado!AP58+Acumulado!AR58</f>
        <v>2</v>
      </c>
      <c r="U58" s="74">
        <f t="shared" si="2"/>
        <v>1.8200765760436939</v>
      </c>
    </row>
    <row r="59" spans="1:21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75">
        <f>+Acumulado!J59</f>
        <v>10</v>
      </c>
      <c r="K59" s="42">
        <f>+Acumulado!R59</f>
        <v>0</v>
      </c>
      <c r="L59" s="74">
        <f t="shared" si="0"/>
        <v>0</v>
      </c>
      <c r="M59" s="75">
        <f>+Acumulado!K59</f>
        <v>10</v>
      </c>
      <c r="N59" s="76">
        <f>+Ene!M59+Feb!L59+Mar!L59+Abr!L59+May!L59+Jun!L59+Jul!L59+Ago!L59+Set!L59+Oct!L59+Nov!L59+Dic!L59</f>
        <v>0</v>
      </c>
      <c r="O59" s="74">
        <f t="shared" si="3"/>
        <v>0</v>
      </c>
      <c r="P59" s="75">
        <v>179.75115701733029</v>
      </c>
      <c r="Q59" s="76">
        <f>+Acumulado!X59</f>
        <v>0</v>
      </c>
      <c r="R59" s="74">
        <f t="shared" si="1"/>
        <v>0</v>
      </c>
      <c r="S59" s="75">
        <v>169.75115701733029</v>
      </c>
      <c r="T59" s="76">
        <f>+Acumulado!AP59+Acumulado!AR59</f>
        <v>0</v>
      </c>
      <c r="U59" s="74">
        <f t="shared" si="2"/>
        <v>0</v>
      </c>
    </row>
    <row r="60" spans="1:21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75">
        <f>+Acumulado!J60</f>
        <v>26</v>
      </c>
      <c r="K60" s="42">
        <f>+Acumulado!R60</f>
        <v>1</v>
      </c>
      <c r="L60" s="74">
        <f t="shared" si="0"/>
        <v>3.8461538461538463</v>
      </c>
      <c r="M60" s="75">
        <f>+Acumulado!K60</f>
        <v>26</v>
      </c>
      <c r="N60" s="76">
        <f>+Ene!M60+Feb!L60+Mar!L60+Abr!L60+May!L60+Jun!L60+Jul!L60+Ago!L60+Set!L60+Oct!L60+Nov!L60+Dic!L60</f>
        <v>2</v>
      </c>
      <c r="O60" s="74">
        <f t="shared" si="3"/>
        <v>7.6923076923076925</v>
      </c>
      <c r="P60" s="75">
        <v>127.98005580338338</v>
      </c>
      <c r="Q60" s="76">
        <f>+Acumulado!X60</f>
        <v>8</v>
      </c>
      <c r="R60" s="74">
        <f t="shared" si="1"/>
        <v>6.2509739894866536</v>
      </c>
      <c r="S60" s="75">
        <v>101.98005580338338</v>
      </c>
      <c r="T60" s="76">
        <f>+Acumulado!AP60+Acumulado!AR60</f>
        <v>4</v>
      </c>
      <c r="U60" s="74">
        <f t="shared" si="2"/>
        <v>3.9223355669778837</v>
      </c>
    </row>
    <row r="61" spans="1:21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573</v>
      </c>
      <c r="H61" s="19">
        <v>271</v>
      </c>
      <c r="I61" s="18" t="s">
        <v>319</v>
      </c>
      <c r="J61" s="75">
        <f>+Acumulado!J61</f>
        <v>130</v>
      </c>
      <c r="K61" s="42">
        <f>+Acumulado!R61</f>
        <v>16</v>
      </c>
      <c r="L61" s="74">
        <f t="shared" si="0"/>
        <v>12.307692307692308</v>
      </c>
      <c r="M61" s="75">
        <f>+Acumulado!K61</f>
        <v>130</v>
      </c>
      <c r="N61" s="76">
        <f>+Ene!M61+Feb!L61+Mar!L61+Abr!L61+May!L61+Jun!L61+Jul!L61+Ago!L61+Set!L61+Oct!L61+Nov!L61+Dic!L61</f>
        <v>11</v>
      </c>
      <c r="O61" s="74">
        <f t="shared" si="3"/>
        <v>8.4615384615384617</v>
      </c>
      <c r="P61" s="75">
        <v>338.91897267120197</v>
      </c>
      <c r="Q61" s="76">
        <f>+Acumulado!X61</f>
        <v>19</v>
      </c>
      <c r="R61" s="74">
        <f t="shared" si="1"/>
        <v>5.6060597169437942</v>
      </c>
      <c r="S61" s="75">
        <v>208.91897267120197</v>
      </c>
      <c r="T61" s="76">
        <f>+Acumulado!AP61+Acumulado!AR61</f>
        <v>40</v>
      </c>
      <c r="U61" s="74">
        <f t="shared" si="2"/>
        <v>19.146178773792965</v>
      </c>
    </row>
    <row r="62" spans="1:21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75">
        <f>+Acumulado!J62</f>
        <v>10</v>
      </c>
      <c r="K62" s="42">
        <f>+Acumulado!R62</f>
        <v>1</v>
      </c>
      <c r="L62" s="74">
        <f t="shared" si="0"/>
        <v>10</v>
      </c>
      <c r="M62" s="75">
        <f>+Acumulado!K62</f>
        <v>10</v>
      </c>
      <c r="N62" s="76">
        <f>+Ene!M62+Feb!L62+Mar!L62+Abr!L62+May!L62+Jun!L62+Jul!L62+Ago!L62+Set!L62+Oct!L62+Nov!L62+Dic!L62</f>
        <v>3</v>
      </c>
      <c r="O62" s="74">
        <f t="shared" si="3"/>
        <v>30</v>
      </c>
      <c r="P62" s="75">
        <v>96.959737506761087</v>
      </c>
      <c r="Q62" s="76">
        <f>+Acumulado!X62</f>
        <v>5</v>
      </c>
      <c r="R62" s="74">
        <f t="shared" si="1"/>
        <v>5.1567796371677943</v>
      </c>
      <c r="S62" s="75">
        <v>86.959737506761087</v>
      </c>
      <c r="T62" s="76">
        <f>+Acumulado!AP62+Acumulado!AR62</f>
        <v>2</v>
      </c>
      <c r="U62" s="74">
        <f t="shared" si="2"/>
        <v>2.2999149460915755</v>
      </c>
    </row>
    <row r="63" spans="1:21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75">
        <f>+Acumulado!J63</f>
        <v>10</v>
      </c>
      <c r="K63" s="42">
        <f>+Acumulado!R63</f>
        <v>0</v>
      </c>
      <c r="L63" s="74">
        <f t="shared" si="0"/>
        <v>0</v>
      </c>
      <c r="M63" s="75">
        <f>+Acumulado!K63</f>
        <v>10</v>
      </c>
      <c r="N63" s="76">
        <f>+Ene!M63+Feb!L63+Mar!L63+Abr!L63+May!L63+Jun!L63+Jul!L63+Ago!L63+Set!L63+Oct!L63+Nov!L63+Dic!L63</f>
        <v>0</v>
      </c>
      <c r="O63" s="74">
        <f t="shared" si="3"/>
        <v>0</v>
      </c>
      <c r="P63" s="75">
        <v>95.666121576908381</v>
      </c>
      <c r="Q63" s="76">
        <f>+Acumulado!X63</f>
        <v>0</v>
      </c>
      <c r="R63" s="74">
        <f t="shared" si="1"/>
        <v>0</v>
      </c>
      <c r="S63" s="75">
        <v>85.666121576908381</v>
      </c>
      <c r="T63" s="76">
        <f>+Acumulado!AP63+Acumulado!AR63</f>
        <v>1</v>
      </c>
      <c r="U63" s="74">
        <f t="shared" si="2"/>
        <v>1.1673226026723189</v>
      </c>
    </row>
    <row r="64" spans="1:21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75">
        <f>+Acumulado!J64</f>
        <v>200</v>
      </c>
      <c r="K64" s="42">
        <f>+Acumulado!R64</f>
        <v>25</v>
      </c>
      <c r="L64" s="74">
        <f t="shared" si="0"/>
        <v>12.5</v>
      </c>
      <c r="M64" s="75">
        <f>+Acumulado!K64</f>
        <v>200</v>
      </c>
      <c r="N64" s="76">
        <f>+Ene!M64+Feb!L64+Mar!L64+Abr!L64+May!L64+Jun!L64+Jul!L64+Ago!L64+Set!L64+Oct!L64+Nov!L64+Dic!L64</f>
        <v>22</v>
      </c>
      <c r="O64" s="74">
        <f t="shared" si="3"/>
        <v>11</v>
      </c>
      <c r="P64" s="75">
        <v>658.89275306482205</v>
      </c>
      <c r="Q64" s="76">
        <f>+Acumulado!X64</f>
        <v>53</v>
      </c>
      <c r="R64" s="74">
        <f t="shared" si="1"/>
        <v>8.0437976823196067</v>
      </c>
      <c r="S64" s="75">
        <v>458.8927530648221</v>
      </c>
      <c r="T64" s="76">
        <f>+Acumulado!AP64+Acumulado!AR64</f>
        <v>12</v>
      </c>
      <c r="U64" s="74">
        <f t="shared" si="2"/>
        <v>2.6149900864320053</v>
      </c>
    </row>
    <row r="65" spans="1:21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75">
        <f>+Acumulado!J65</f>
        <v>0</v>
      </c>
      <c r="K65" s="42">
        <f>+Acumulado!R65</f>
        <v>0</v>
      </c>
      <c r="L65" s="74">
        <f t="shared" si="0"/>
        <v>0</v>
      </c>
      <c r="M65" s="75">
        <f>+Acumulado!K65</f>
        <v>0</v>
      </c>
      <c r="N65" s="76">
        <f>+Ene!M65+Feb!L65+Mar!L65+Abr!L65+May!L65+Jun!L65+Jul!L65+Ago!L65+Set!L65+Oct!L65+Nov!L65+Dic!L65</f>
        <v>0</v>
      </c>
      <c r="O65" s="74">
        <f t="shared" si="3"/>
        <v>0</v>
      </c>
      <c r="P65" s="75">
        <v>0</v>
      </c>
      <c r="Q65" s="76">
        <f>+Acumulado!X65</f>
        <v>0</v>
      </c>
      <c r="R65" s="74">
        <f t="shared" si="1"/>
        <v>0</v>
      </c>
      <c r="S65" s="75">
        <v>0</v>
      </c>
      <c r="T65" s="76">
        <f>+Acumulado!AP65+Acumulado!AR65</f>
        <v>0</v>
      </c>
      <c r="U65" s="74">
        <f t="shared" si="2"/>
        <v>0</v>
      </c>
    </row>
    <row r="66" spans="1:21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75">
        <f>+Acumulado!J66</f>
        <v>145</v>
      </c>
      <c r="K66" s="42">
        <f>+Acumulado!R66</f>
        <v>13</v>
      </c>
      <c r="L66" s="74">
        <f t="shared" si="0"/>
        <v>8.9655172413793096</v>
      </c>
      <c r="M66" s="75">
        <f>+Acumulado!K66</f>
        <v>145</v>
      </c>
      <c r="N66" s="76">
        <f>+Ene!M66+Feb!L66+Mar!L66+Abr!L66+May!L66+Jun!L66+Jul!L66+Ago!L66+Set!L66+Oct!L66+Nov!L66+Dic!L66</f>
        <v>18</v>
      </c>
      <c r="O66" s="74">
        <f t="shared" si="3"/>
        <v>12.413793103448276</v>
      </c>
      <c r="P66" s="75">
        <v>439.41942233517</v>
      </c>
      <c r="Q66" s="76">
        <f>+Acumulado!X66</f>
        <v>41</v>
      </c>
      <c r="R66" s="74">
        <f t="shared" si="1"/>
        <v>9.3304933546444353</v>
      </c>
      <c r="S66" s="75">
        <v>294.41942233517</v>
      </c>
      <c r="T66" s="76">
        <f>+Acumulado!AP66+Acumulado!AR66</f>
        <v>11</v>
      </c>
      <c r="U66" s="74">
        <f t="shared" si="2"/>
        <v>3.7361665588343862</v>
      </c>
    </row>
    <row r="67" spans="1:21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573</v>
      </c>
      <c r="H67" s="19">
        <v>14</v>
      </c>
      <c r="I67" s="18" t="s">
        <v>321</v>
      </c>
      <c r="J67" s="75">
        <f>+Acumulado!J67</f>
        <v>125</v>
      </c>
      <c r="K67" s="42">
        <f>+Acumulado!R67</f>
        <v>7</v>
      </c>
      <c r="L67" s="74">
        <f t="shared" si="0"/>
        <v>5.6000000000000005</v>
      </c>
      <c r="M67" s="75">
        <f>+Acumulado!K67</f>
        <v>125</v>
      </c>
      <c r="N67" s="76">
        <f>+Ene!M67+Feb!L67+Mar!L67+Abr!L67+May!L67+Jun!L67+Jul!L67+Ago!L67+Set!L67+Oct!L67+Nov!L67+Dic!L67</f>
        <v>6</v>
      </c>
      <c r="O67" s="74">
        <f t="shared" si="3"/>
        <v>4.8</v>
      </c>
      <c r="P67" s="75">
        <v>277.28229190709948</v>
      </c>
      <c r="Q67" s="76">
        <f>+Acumulado!X67</f>
        <v>19</v>
      </c>
      <c r="R67" s="74">
        <f t="shared" si="1"/>
        <v>6.8522226462141873</v>
      </c>
      <c r="S67" s="75">
        <v>152.28229190709948</v>
      </c>
      <c r="T67" s="76">
        <f>+Acumulado!AP67+Acumulado!AR67</f>
        <v>23</v>
      </c>
      <c r="U67" s="74">
        <f t="shared" si="2"/>
        <v>15.103528921163898</v>
      </c>
    </row>
    <row r="68" spans="1:21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573</v>
      </c>
      <c r="H68" s="19">
        <v>10</v>
      </c>
      <c r="I68" s="18" t="s">
        <v>322</v>
      </c>
      <c r="J68" s="75">
        <f>+Acumulado!J68</f>
        <v>154</v>
      </c>
      <c r="K68" s="42">
        <f>+Acumulado!R68</f>
        <v>9</v>
      </c>
      <c r="L68" s="74">
        <f t="shared" si="0"/>
        <v>5.8441558441558437</v>
      </c>
      <c r="M68" s="75">
        <f>+Acumulado!K68</f>
        <v>154</v>
      </c>
      <c r="N68" s="76">
        <f>+Ene!M68+Feb!L68+Mar!L68+Abr!L68+May!L68+Jun!L68+Jul!L68+Ago!L68+Set!L68+Oct!L68+Nov!L68+Dic!L68</f>
        <v>5</v>
      </c>
      <c r="O68" s="74">
        <f t="shared" si="3"/>
        <v>3.2467532467532463</v>
      </c>
      <c r="P68" s="75">
        <v>373.5744021217937</v>
      </c>
      <c r="Q68" s="76">
        <f>+Acumulado!X68</f>
        <v>7</v>
      </c>
      <c r="R68" s="74">
        <f t="shared" si="1"/>
        <v>1.873790056342737</v>
      </c>
      <c r="S68" s="75">
        <v>219.57440212179375</v>
      </c>
      <c r="T68" s="76">
        <f>+Acumulado!AP68+Acumulado!AR68</f>
        <v>32</v>
      </c>
      <c r="U68" s="74">
        <f t="shared" si="2"/>
        <v>14.573647788985078</v>
      </c>
    </row>
    <row r="69" spans="1:21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75">
        <f>+Acumulado!J69</f>
        <v>50</v>
      </c>
      <c r="K69" s="42">
        <f>+Acumulado!R69</f>
        <v>8</v>
      </c>
      <c r="L69" s="74">
        <f t="shared" ref="L69:L132" si="4">IFERROR(K69/J69,0)*100</f>
        <v>16</v>
      </c>
      <c r="M69" s="75">
        <f>+Acumulado!K69</f>
        <v>50</v>
      </c>
      <c r="N69" s="76">
        <f>+Ene!M69+Feb!L69+Mar!L69+Abr!L69+May!L69+Jun!L69+Jul!L69+Ago!L69+Set!L69+Oct!L69+Nov!L69+Dic!L69</f>
        <v>9</v>
      </c>
      <c r="O69" s="74">
        <f t="shared" si="3"/>
        <v>18</v>
      </c>
      <c r="P69" s="75">
        <v>130.7787068920851</v>
      </c>
      <c r="Q69" s="76">
        <f>+Acumulado!X69</f>
        <v>19</v>
      </c>
      <c r="R69" s="74">
        <f t="shared" ref="R69:R132" si="5">IFERROR(Q69/P69,0)*100</f>
        <v>14.528358974888981</v>
      </c>
      <c r="S69" s="75">
        <v>80.778706892085097</v>
      </c>
      <c r="T69" s="76">
        <f>+Acumulado!AP69+Acumulado!AR69</f>
        <v>47</v>
      </c>
      <c r="U69" s="74">
        <f t="shared" si="2"/>
        <v>58.18364988534519</v>
      </c>
    </row>
    <row r="70" spans="1:21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75">
        <f>+Acumulado!J70</f>
        <v>5</v>
      </c>
      <c r="K70" s="42">
        <f>+Acumulado!R70</f>
        <v>0</v>
      </c>
      <c r="L70" s="74">
        <f t="shared" si="4"/>
        <v>0</v>
      </c>
      <c r="M70" s="75">
        <f>+Acumulado!K70</f>
        <v>5</v>
      </c>
      <c r="N70" s="76">
        <f>+Ene!M70+Feb!L70+Mar!L70+Abr!L70+May!L70+Jun!L70+Jul!L70+Ago!L70+Set!L70+Oct!L70+Nov!L70+Dic!L70</f>
        <v>0</v>
      </c>
      <c r="O70" s="74">
        <f t="shared" ref="O70:O133" si="6">IFERROR(N70/M70,0)*100</f>
        <v>0</v>
      </c>
      <c r="P70" s="75">
        <v>28.235123970277833</v>
      </c>
      <c r="Q70" s="76">
        <f>+Acumulado!X70</f>
        <v>0</v>
      </c>
      <c r="R70" s="74">
        <f t="shared" si="5"/>
        <v>0</v>
      </c>
      <c r="S70" s="75">
        <v>23.235123970277833</v>
      </c>
      <c r="T70" s="76">
        <f>+Acumulado!AP70+Acumulado!AR70</f>
        <v>0</v>
      </c>
      <c r="U70" s="74">
        <f t="shared" ref="U70:U133" si="7">IFERROR(T70/S70,0)*100</f>
        <v>0</v>
      </c>
    </row>
    <row r="71" spans="1:21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75">
        <f>+Acumulado!J71</f>
        <v>5</v>
      </c>
      <c r="K71" s="42">
        <f>+Acumulado!R71</f>
        <v>0</v>
      </c>
      <c r="L71" s="74">
        <f t="shared" si="4"/>
        <v>0</v>
      </c>
      <c r="M71" s="75">
        <f>+Acumulado!K71</f>
        <v>5</v>
      </c>
      <c r="N71" s="76">
        <f>+Ene!M71+Feb!L71+Mar!L71+Abr!L71+May!L71+Jun!L71+Jul!L71+Ago!L71+Set!L71+Oct!L71+Nov!L71+Dic!L71</f>
        <v>0</v>
      </c>
      <c r="O71" s="74">
        <f t="shared" si="6"/>
        <v>0</v>
      </c>
      <c r="P71" s="75">
        <v>26.104715319653629</v>
      </c>
      <c r="Q71" s="76">
        <f>+Acumulado!X71</f>
        <v>0</v>
      </c>
      <c r="R71" s="74">
        <f t="shared" si="5"/>
        <v>0</v>
      </c>
      <c r="S71" s="75">
        <v>21.104715319653629</v>
      </c>
      <c r="T71" s="76">
        <f>+Acumulado!AP71+Acumulado!AR71</f>
        <v>0</v>
      </c>
      <c r="U71" s="74">
        <f t="shared" si="7"/>
        <v>0</v>
      </c>
    </row>
    <row r="72" spans="1:21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75">
        <f>+Acumulado!J72</f>
        <v>5</v>
      </c>
      <c r="K72" s="42">
        <f>+Acumulado!R72</f>
        <v>0</v>
      </c>
      <c r="L72" s="74">
        <f t="shared" si="4"/>
        <v>0</v>
      </c>
      <c r="M72" s="75">
        <f>+Acumulado!K72</f>
        <v>5</v>
      </c>
      <c r="N72" s="76">
        <f>+Ene!M72+Feb!L72+Mar!L72+Abr!L72+May!L72+Jun!L72+Jul!L72+Ago!L72+Set!L72+Oct!L72+Nov!L72+Dic!L72</f>
        <v>0</v>
      </c>
      <c r="O72" s="74">
        <f t="shared" si="6"/>
        <v>0</v>
      </c>
      <c r="P72" s="75">
        <v>28.681453817983432</v>
      </c>
      <c r="Q72" s="76">
        <f>+Acumulado!X72</f>
        <v>0</v>
      </c>
      <c r="R72" s="74">
        <f t="shared" si="5"/>
        <v>0</v>
      </c>
      <c r="S72" s="75">
        <v>23.681453817983432</v>
      </c>
      <c r="T72" s="76">
        <f>+Acumulado!AP72+Acumulado!AR72</f>
        <v>0</v>
      </c>
      <c r="U72" s="74">
        <f t="shared" si="7"/>
        <v>0</v>
      </c>
    </row>
    <row r="73" spans="1:21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75">
        <f>+Acumulado!J73</f>
        <v>3</v>
      </c>
      <c r="K73" s="42">
        <f>+Acumulado!R73</f>
        <v>0</v>
      </c>
      <c r="L73" s="74">
        <f t="shared" si="4"/>
        <v>0</v>
      </c>
      <c r="M73" s="75">
        <f>+Acumulado!K73</f>
        <v>3</v>
      </c>
      <c r="N73" s="76">
        <f>+Ene!M73+Feb!L73+Mar!L73+Abr!L73+May!L73+Jun!L73+Jul!L73+Ago!L73+Set!L73+Oct!L73+Nov!L73+Dic!L73</f>
        <v>0</v>
      </c>
      <c r="O73" s="74">
        <f t="shared" si="6"/>
        <v>0</v>
      </c>
      <c r="P73" s="75">
        <v>12.99598662207358</v>
      </c>
      <c r="Q73" s="76">
        <f>+Acumulado!X73</f>
        <v>0</v>
      </c>
      <c r="R73" s="74">
        <f t="shared" si="5"/>
        <v>0</v>
      </c>
      <c r="S73" s="75">
        <v>9.9959866220735805</v>
      </c>
      <c r="T73" s="76">
        <f>+Acumulado!AP73+Acumulado!AR73</f>
        <v>0</v>
      </c>
      <c r="U73" s="74">
        <f t="shared" si="7"/>
        <v>0</v>
      </c>
    </row>
    <row r="74" spans="1:21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75">
        <f>+Acumulado!J74</f>
        <v>3</v>
      </c>
      <c r="K74" s="42">
        <f>+Acumulado!R74</f>
        <v>0</v>
      </c>
      <c r="L74" s="74">
        <f t="shared" si="4"/>
        <v>0</v>
      </c>
      <c r="M74" s="75">
        <f>+Acumulado!K74</f>
        <v>3</v>
      </c>
      <c r="N74" s="76">
        <f>+Ene!M74+Feb!L74+Mar!L74+Abr!L74+May!L74+Jun!L74+Jul!L74+Ago!L74+Set!L74+Oct!L74+Nov!L74+Dic!L74</f>
        <v>0</v>
      </c>
      <c r="O74" s="74">
        <f t="shared" si="6"/>
        <v>0</v>
      </c>
      <c r="P74" s="75">
        <v>12.204013377926419</v>
      </c>
      <c r="Q74" s="76">
        <f>+Acumulado!X74</f>
        <v>0</v>
      </c>
      <c r="R74" s="74">
        <f t="shared" si="5"/>
        <v>0</v>
      </c>
      <c r="S74" s="75">
        <v>9.2040133779264188</v>
      </c>
      <c r="T74" s="76">
        <f>+Acumulado!AP74+Acumulado!AR74</f>
        <v>0</v>
      </c>
      <c r="U74" s="74">
        <f t="shared" si="7"/>
        <v>0</v>
      </c>
    </row>
    <row r="75" spans="1:21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573</v>
      </c>
      <c r="H75" s="19">
        <v>80</v>
      </c>
      <c r="I75" s="18" t="s">
        <v>173</v>
      </c>
      <c r="J75" s="75">
        <f>+Acumulado!J75</f>
        <v>8</v>
      </c>
      <c r="K75" s="42">
        <f>+Acumulado!R75</f>
        <v>0</v>
      </c>
      <c r="L75" s="74">
        <f t="shared" si="4"/>
        <v>0</v>
      </c>
      <c r="M75" s="75">
        <f>+Acumulado!K75</f>
        <v>8</v>
      </c>
      <c r="N75" s="76">
        <f>+Ene!M75+Feb!L75+Mar!L75+Abr!L75+May!L75+Jun!L75+Jul!L75+Ago!L75+Set!L75+Oct!L75+Nov!L75+Dic!L75</f>
        <v>0</v>
      </c>
      <c r="O75" s="74">
        <f t="shared" si="6"/>
        <v>0</v>
      </c>
      <c r="P75" s="75">
        <v>28.835050553683196</v>
      </c>
      <c r="Q75" s="76">
        <f>+Acumulado!X75</f>
        <v>0</v>
      </c>
      <c r="R75" s="74">
        <f t="shared" si="5"/>
        <v>0</v>
      </c>
      <c r="S75" s="75">
        <v>20.835050553683196</v>
      </c>
      <c r="T75" s="76">
        <f>+Acumulado!AP75+Acumulado!AR75</f>
        <v>0</v>
      </c>
      <c r="U75" s="74">
        <f t="shared" si="7"/>
        <v>0</v>
      </c>
    </row>
    <row r="76" spans="1:21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75">
        <f>+Acumulado!J76</f>
        <v>5</v>
      </c>
      <c r="K76" s="42">
        <f>+Acumulado!R76</f>
        <v>0</v>
      </c>
      <c r="L76" s="74">
        <f t="shared" si="4"/>
        <v>0</v>
      </c>
      <c r="M76" s="75">
        <f>+Acumulado!K76</f>
        <v>5</v>
      </c>
      <c r="N76" s="76">
        <f>+Ene!M76+Feb!L76+Mar!L76+Abr!L76+May!L76+Jun!L76+Jul!L76+Ago!L76+Set!L76+Oct!L76+Nov!L76+Dic!L76</f>
        <v>0</v>
      </c>
      <c r="O76" s="74">
        <f t="shared" si="6"/>
        <v>0</v>
      </c>
      <c r="P76" s="75">
        <v>13.430621088107841</v>
      </c>
      <c r="Q76" s="76">
        <f>+Acumulado!X76</f>
        <v>0</v>
      </c>
      <c r="R76" s="74">
        <f t="shared" si="5"/>
        <v>0</v>
      </c>
      <c r="S76" s="75">
        <v>8.4306210881078414</v>
      </c>
      <c r="T76" s="76">
        <f>+Acumulado!AP76+Acumulado!AR76</f>
        <v>0</v>
      </c>
      <c r="U76" s="74">
        <f t="shared" si="7"/>
        <v>0</v>
      </c>
    </row>
    <row r="77" spans="1:21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75">
        <f>+Acumulado!J77</f>
        <v>5</v>
      </c>
      <c r="K77" s="42">
        <f>+Acumulado!R77</f>
        <v>0</v>
      </c>
      <c r="L77" s="74">
        <f t="shared" si="4"/>
        <v>0</v>
      </c>
      <c r="M77" s="75">
        <f>+Acumulado!K77</f>
        <v>5</v>
      </c>
      <c r="N77" s="76">
        <f>+Ene!M77+Feb!L77+Mar!L77+Abr!L77+May!L77+Jun!L77+Jul!L77+Ago!L77+Set!L77+Oct!L77+Nov!L77+Dic!L77</f>
        <v>0</v>
      </c>
      <c r="O77" s="74">
        <f t="shared" si="6"/>
        <v>0</v>
      </c>
      <c r="P77" s="75">
        <v>11.696196437168991</v>
      </c>
      <c r="Q77" s="76">
        <f>+Acumulado!X77</f>
        <v>0</v>
      </c>
      <c r="R77" s="74">
        <f t="shared" si="5"/>
        <v>0</v>
      </c>
      <c r="S77" s="75">
        <v>6.6961964371689913</v>
      </c>
      <c r="T77" s="76">
        <f>+Acumulado!AP77+Acumulado!AR77</f>
        <v>0</v>
      </c>
      <c r="U77" s="74">
        <f t="shared" si="7"/>
        <v>0</v>
      </c>
    </row>
    <row r="78" spans="1:21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75">
        <f>+Acumulado!J78</f>
        <v>25</v>
      </c>
      <c r="K78" s="42">
        <f>+Acumulado!R78</f>
        <v>0</v>
      </c>
      <c r="L78" s="74">
        <f t="shared" si="4"/>
        <v>0</v>
      </c>
      <c r="M78" s="75">
        <f>+Acumulado!K78</f>
        <v>25</v>
      </c>
      <c r="N78" s="76">
        <f>+Ene!M78+Feb!L78+Mar!L78+Abr!L78+May!L78+Jun!L78+Jul!L78+Ago!L78+Set!L78+Oct!L78+Nov!L78+Dic!L78</f>
        <v>1</v>
      </c>
      <c r="O78" s="74">
        <f t="shared" si="6"/>
        <v>4</v>
      </c>
      <c r="P78" s="75">
        <v>34.638131921039964</v>
      </c>
      <c r="Q78" s="76">
        <f>+Acumulado!X78</f>
        <v>1</v>
      </c>
      <c r="R78" s="74">
        <f t="shared" si="5"/>
        <v>2.8869917184898126</v>
      </c>
      <c r="S78" s="75">
        <v>9.6381319210399639</v>
      </c>
      <c r="T78" s="76">
        <f>+Acumulado!AP78+Acumulado!AR78</f>
        <v>1</v>
      </c>
      <c r="U78" s="74">
        <f t="shared" si="7"/>
        <v>10.375454581784755</v>
      </c>
    </row>
    <row r="79" spans="1:21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573</v>
      </c>
      <c r="H79" s="19">
        <v>88</v>
      </c>
      <c r="I79" s="18" t="s">
        <v>181</v>
      </c>
      <c r="J79" s="75">
        <f>+Acumulado!J79</f>
        <v>10</v>
      </c>
      <c r="K79" s="42">
        <f>+Acumulado!R79</f>
        <v>1</v>
      </c>
      <c r="L79" s="74">
        <f t="shared" si="4"/>
        <v>10</v>
      </c>
      <c r="M79" s="75">
        <f>+Acumulado!K79</f>
        <v>10</v>
      </c>
      <c r="N79" s="76">
        <f>+Ene!M79+Feb!L79+Mar!L79+Abr!L79+May!L79+Jun!L79+Jul!L79+Ago!L79+Set!L79+Oct!L79+Nov!L79+Dic!L79</f>
        <v>1</v>
      </c>
      <c r="O79" s="74">
        <f t="shared" si="6"/>
        <v>10</v>
      </c>
      <c r="P79" s="75">
        <v>49.101123595505626</v>
      </c>
      <c r="Q79" s="76">
        <f>+Acumulado!X79</f>
        <v>1</v>
      </c>
      <c r="R79" s="74">
        <f t="shared" si="5"/>
        <v>2.0366132723112123</v>
      </c>
      <c r="S79" s="75">
        <v>39.101123595505626</v>
      </c>
      <c r="T79" s="76">
        <f>+Acumulado!AP79+Acumulado!AR79</f>
        <v>0</v>
      </c>
      <c r="U79" s="74">
        <f t="shared" si="7"/>
        <v>0</v>
      </c>
    </row>
    <row r="80" spans="1:21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75">
        <f>+Acumulado!J80</f>
        <v>5</v>
      </c>
      <c r="K80" s="42">
        <f>+Acumulado!R80</f>
        <v>0</v>
      </c>
      <c r="L80" s="74">
        <f t="shared" si="4"/>
        <v>0</v>
      </c>
      <c r="M80" s="75">
        <f>+Acumulado!K80</f>
        <v>5</v>
      </c>
      <c r="N80" s="76">
        <f>+Ene!M80+Feb!L80+Mar!L80+Abr!L80+May!L80+Jun!L80+Jul!L80+Ago!L80+Set!L80+Oct!L80+Nov!L80+Dic!L80</f>
        <v>0</v>
      </c>
      <c r="O80" s="74">
        <f t="shared" si="6"/>
        <v>0</v>
      </c>
      <c r="P80" s="75">
        <v>18.555056179775281</v>
      </c>
      <c r="Q80" s="76">
        <f>+Acumulado!X80</f>
        <v>0</v>
      </c>
      <c r="R80" s="74">
        <f t="shared" si="5"/>
        <v>0</v>
      </c>
      <c r="S80" s="75">
        <v>13.555056179775281</v>
      </c>
      <c r="T80" s="76">
        <f>+Acumulado!AP80+Acumulado!AR80</f>
        <v>0</v>
      </c>
      <c r="U80" s="74">
        <f t="shared" si="7"/>
        <v>0</v>
      </c>
    </row>
    <row r="81" spans="1:21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75">
        <f>+Acumulado!J81</f>
        <v>5</v>
      </c>
      <c r="K81" s="42">
        <f>+Acumulado!R81</f>
        <v>0</v>
      </c>
      <c r="L81" s="74">
        <f t="shared" si="4"/>
        <v>0</v>
      </c>
      <c r="M81" s="75">
        <f>+Acumulado!K81</f>
        <v>5</v>
      </c>
      <c r="N81" s="76">
        <f>+Ene!M81+Feb!L81+Mar!L81+Abr!L81+May!L81+Jun!L81+Jul!L81+Ago!L81+Set!L81+Oct!L81+Nov!L81+Dic!L81</f>
        <v>0</v>
      </c>
      <c r="O81" s="74">
        <f t="shared" si="6"/>
        <v>0</v>
      </c>
      <c r="P81" s="75">
        <v>18.555056179775281</v>
      </c>
      <c r="Q81" s="76">
        <f>+Acumulado!X81</f>
        <v>0</v>
      </c>
      <c r="R81" s="74">
        <f t="shared" si="5"/>
        <v>0</v>
      </c>
      <c r="S81" s="75">
        <v>13.555056179775281</v>
      </c>
      <c r="T81" s="76">
        <f>+Acumulado!AP81+Acumulado!AR81</f>
        <v>0</v>
      </c>
      <c r="U81" s="74">
        <f t="shared" si="7"/>
        <v>0</v>
      </c>
    </row>
    <row r="82" spans="1:21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75">
        <f>+Acumulado!J82</f>
        <v>5</v>
      </c>
      <c r="K82" s="42">
        <f>+Acumulado!R82</f>
        <v>0</v>
      </c>
      <c r="L82" s="74">
        <f t="shared" si="4"/>
        <v>0</v>
      </c>
      <c r="M82" s="75">
        <f>+Acumulado!K82</f>
        <v>5</v>
      </c>
      <c r="N82" s="76">
        <f>+Ene!M82+Feb!L82+Mar!L82+Abr!L82+May!L82+Jun!L82+Jul!L82+Ago!L82+Set!L82+Oct!L82+Nov!L82+Dic!L82</f>
        <v>1</v>
      </c>
      <c r="O82" s="74">
        <f t="shared" si="6"/>
        <v>20</v>
      </c>
      <c r="P82" s="75">
        <v>30.285393258426964</v>
      </c>
      <c r="Q82" s="76">
        <f>+Acumulado!X82</f>
        <v>2</v>
      </c>
      <c r="R82" s="74">
        <f t="shared" si="5"/>
        <v>6.6038435853676631</v>
      </c>
      <c r="S82" s="75">
        <v>25.285393258426964</v>
      </c>
      <c r="T82" s="76">
        <f>+Acumulado!AP82+Acumulado!AR82</f>
        <v>0</v>
      </c>
      <c r="U82" s="74">
        <f t="shared" si="7"/>
        <v>0</v>
      </c>
    </row>
    <row r="83" spans="1:21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75">
        <f>+Acumulado!J83</f>
        <v>10</v>
      </c>
      <c r="K83" s="42">
        <f>+Acumulado!R83</f>
        <v>0</v>
      </c>
      <c r="L83" s="74">
        <f t="shared" si="4"/>
        <v>0</v>
      </c>
      <c r="M83" s="75">
        <f>+Acumulado!K83</f>
        <v>10</v>
      </c>
      <c r="N83" s="76">
        <f>+Ene!M83+Feb!L83+Mar!L83+Abr!L83+May!L83+Jun!L83+Jul!L83+Ago!L83+Set!L83+Oct!L83+Nov!L83+Dic!L83</f>
        <v>0</v>
      </c>
      <c r="O83" s="74">
        <f t="shared" si="6"/>
        <v>0</v>
      </c>
      <c r="P83" s="75">
        <v>24.076404494382022</v>
      </c>
      <c r="Q83" s="76">
        <f>+Acumulado!X83</f>
        <v>0</v>
      </c>
      <c r="R83" s="74">
        <f t="shared" si="5"/>
        <v>0</v>
      </c>
      <c r="S83" s="75">
        <v>14.076404494382022</v>
      </c>
      <c r="T83" s="76">
        <f>+Acumulado!AP83+Acumulado!AR83</f>
        <v>0</v>
      </c>
      <c r="U83" s="74">
        <f t="shared" si="7"/>
        <v>0</v>
      </c>
    </row>
    <row r="84" spans="1:21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75">
        <f>+Acumulado!J84</f>
        <v>15</v>
      </c>
      <c r="K84" s="42">
        <f>+Acumulado!R84</f>
        <v>0</v>
      </c>
      <c r="L84" s="74">
        <f t="shared" si="4"/>
        <v>0</v>
      </c>
      <c r="M84" s="75">
        <f>+Acumulado!K84</f>
        <v>15</v>
      </c>
      <c r="N84" s="76">
        <f>+Ene!M84+Feb!L84+Mar!L84+Abr!L84+May!L84+Jun!L84+Jul!L84+Ago!L84+Set!L84+Oct!L84+Nov!L84+Dic!L84</f>
        <v>0</v>
      </c>
      <c r="O84" s="74">
        <f t="shared" si="6"/>
        <v>0</v>
      </c>
      <c r="P84" s="75">
        <v>68.501710407811501</v>
      </c>
      <c r="Q84" s="76">
        <f>+Acumulado!X84</f>
        <v>0</v>
      </c>
      <c r="R84" s="74">
        <f t="shared" si="5"/>
        <v>0</v>
      </c>
      <c r="S84" s="75">
        <v>53.501710407811501</v>
      </c>
      <c r="T84" s="76">
        <f>+Acumulado!AP84+Acumulado!AR84</f>
        <v>0</v>
      </c>
      <c r="U84" s="74">
        <f t="shared" si="7"/>
        <v>0</v>
      </c>
    </row>
    <row r="85" spans="1:21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573</v>
      </c>
      <c r="H85" s="19">
        <v>69</v>
      </c>
      <c r="I85" s="18" t="s">
        <v>330</v>
      </c>
      <c r="J85" s="75">
        <f>+Acumulado!J85</f>
        <v>15</v>
      </c>
      <c r="K85" s="42">
        <f>+Acumulado!R85</f>
        <v>0</v>
      </c>
      <c r="L85" s="74">
        <f t="shared" si="4"/>
        <v>0</v>
      </c>
      <c r="M85" s="75">
        <f>+Acumulado!K85</f>
        <v>15</v>
      </c>
      <c r="N85" s="76">
        <f>+Ene!M85+Feb!L85+Mar!L85+Abr!L85+May!L85+Jun!L85+Jul!L85+Ago!L85+Set!L85+Oct!L85+Nov!L85+Dic!L85</f>
        <v>0</v>
      </c>
      <c r="O85" s="74">
        <f t="shared" si="6"/>
        <v>0</v>
      </c>
      <c r="P85" s="75">
        <v>91.117071192592135</v>
      </c>
      <c r="Q85" s="76">
        <f>+Acumulado!X85</f>
        <v>0</v>
      </c>
      <c r="R85" s="74">
        <f t="shared" si="5"/>
        <v>0</v>
      </c>
      <c r="S85" s="75">
        <v>76.117071192592135</v>
      </c>
      <c r="T85" s="76">
        <f>+Acumulado!AP85+Acumulado!AR85</f>
        <v>0</v>
      </c>
      <c r="U85" s="74">
        <f t="shared" si="7"/>
        <v>0</v>
      </c>
    </row>
    <row r="86" spans="1:21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75">
        <f>+Acumulado!J86</f>
        <v>14</v>
      </c>
      <c r="K86" s="42">
        <f>+Acumulado!R86</f>
        <v>0</v>
      </c>
      <c r="L86" s="74">
        <f t="shared" si="4"/>
        <v>0</v>
      </c>
      <c r="M86" s="75">
        <f>+Acumulado!K86</f>
        <v>14</v>
      </c>
      <c r="N86" s="76">
        <f>+Ene!M86+Feb!L86+Mar!L86+Abr!L86+May!L86+Jun!L86+Jul!L86+Ago!L86+Set!L86+Oct!L86+Nov!L86+Dic!L86</f>
        <v>0</v>
      </c>
      <c r="O86" s="74">
        <f t="shared" si="6"/>
        <v>0</v>
      </c>
      <c r="P86" s="75">
        <v>89.397854771874734</v>
      </c>
      <c r="Q86" s="76">
        <f>+Acumulado!X86</f>
        <v>0</v>
      </c>
      <c r="R86" s="74">
        <f t="shared" si="5"/>
        <v>0</v>
      </c>
      <c r="S86" s="75">
        <v>75.397854771874734</v>
      </c>
      <c r="T86" s="76">
        <f>+Acumulado!AP86+Acumulado!AR86</f>
        <v>0</v>
      </c>
      <c r="U86" s="74">
        <f t="shared" si="7"/>
        <v>0</v>
      </c>
    </row>
    <row r="87" spans="1:21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578</v>
      </c>
      <c r="J87" s="75">
        <f>+Acumulado!J87</f>
        <v>25</v>
      </c>
      <c r="K87" s="42">
        <f>+Acumulado!R87</f>
        <v>0</v>
      </c>
      <c r="L87" s="74">
        <f t="shared" si="4"/>
        <v>0</v>
      </c>
      <c r="M87" s="75">
        <f>+Acumulado!K87</f>
        <v>25</v>
      </c>
      <c r="N87" s="76">
        <f>+Ene!M87+Feb!L87+Mar!L87+Abr!L87+May!L87+Jun!L87+Jul!L87+Ago!L87+Set!L87+Oct!L87+Nov!L87+Dic!L87</f>
        <v>0</v>
      </c>
      <c r="O87" s="74">
        <f t="shared" si="6"/>
        <v>0</v>
      </c>
      <c r="P87" s="75">
        <v>83.296486545927536</v>
      </c>
      <c r="Q87" s="76">
        <f>+Acumulado!X87</f>
        <v>1</v>
      </c>
      <c r="R87" s="74">
        <f t="shared" si="5"/>
        <v>1.2005308284505203</v>
      </c>
      <c r="S87" s="75">
        <v>58.296486545927536</v>
      </c>
      <c r="T87" s="76">
        <f>+Acumulado!AP87+Acumulado!AR87</f>
        <v>0</v>
      </c>
      <c r="U87" s="74">
        <f t="shared" si="7"/>
        <v>0</v>
      </c>
    </row>
    <row r="88" spans="1:21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573</v>
      </c>
      <c r="H88" s="19">
        <v>285</v>
      </c>
      <c r="I88" s="18" t="s">
        <v>222</v>
      </c>
      <c r="J88" s="75">
        <f>+Acumulado!J88</f>
        <v>27</v>
      </c>
      <c r="K88" s="42">
        <f>+Acumulado!R88</f>
        <v>0</v>
      </c>
      <c r="L88" s="74">
        <f t="shared" si="4"/>
        <v>0</v>
      </c>
      <c r="M88" s="75">
        <f>+Acumulado!K88</f>
        <v>27</v>
      </c>
      <c r="N88" s="76">
        <f>+Ene!M88+Feb!L88+Mar!L88+Abr!L88+May!L88+Jun!L88+Jul!L88+Ago!L88+Set!L88+Oct!L88+Nov!L88+Dic!L88</f>
        <v>0</v>
      </c>
      <c r="O88" s="74">
        <f t="shared" si="6"/>
        <v>0</v>
      </c>
      <c r="P88" s="75">
        <v>86.295398241368346</v>
      </c>
      <c r="Q88" s="76">
        <f>+Acumulado!X88</f>
        <v>0</v>
      </c>
      <c r="R88" s="74">
        <f t="shared" si="5"/>
        <v>0</v>
      </c>
      <c r="S88" s="75">
        <v>59.295398241368346</v>
      </c>
      <c r="T88" s="76">
        <f>+Acumulado!AP88+Acumulado!AR88</f>
        <v>0</v>
      </c>
      <c r="U88" s="74">
        <f t="shared" si="7"/>
        <v>0</v>
      </c>
    </row>
    <row r="89" spans="1:21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75">
        <f>+Acumulado!J89</f>
        <v>15</v>
      </c>
      <c r="K89" s="42">
        <f>+Acumulado!R89</f>
        <v>0</v>
      </c>
      <c r="L89" s="74">
        <f t="shared" si="4"/>
        <v>0</v>
      </c>
      <c r="M89" s="75">
        <f>+Acumulado!K89</f>
        <v>15</v>
      </c>
      <c r="N89" s="76">
        <f>+Ene!M89+Feb!L89+Mar!L89+Abr!L89+May!L89+Jun!L89+Jul!L89+Ago!L89+Set!L89+Oct!L89+Nov!L89+Dic!L89</f>
        <v>0</v>
      </c>
      <c r="O89" s="74">
        <f t="shared" si="6"/>
        <v>0</v>
      </c>
      <c r="P89" s="75">
        <v>71.178793751592934</v>
      </c>
      <c r="Q89" s="76">
        <f>+Acumulado!X89</f>
        <v>0</v>
      </c>
      <c r="R89" s="74">
        <f t="shared" si="5"/>
        <v>0</v>
      </c>
      <c r="S89" s="75">
        <v>56.178793751592934</v>
      </c>
      <c r="T89" s="76">
        <f>+Acumulado!AP89+Acumulado!AR89</f>
        <v>0</v>
      </c>
      <c r="U89" s="74">
        <f t="shared" si="7"/>
        <v>0</v>
      </c>
    </row>
    <row r="90" spans="1:21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75">
        <f>+Acumulado!J90</f>
        <v>10</v>
      </c>
      <c r="K90" s="42">
        <f>+Acumulado!R90</f>
        <v>0</v>
      </c>
      <c r="L90" s="74">
        <f t="shared" si="4"/>
        <v>0</v>
      </c>
      <c r="M90" s="75">
        <f>+Acumulado!K90</f>
        <v>10</v>
      </c>
      <c r="N90" s="76">
        <f>+Ene!M90+Feb!L90+Mar!L90+Abr!L90+May!L90+Jun!L90+Jul!L90+Ago!L90+Set!L90+Oct!L90+Nov!L90+Dic!L90</f>
        <v>0</v>
      </c>
      <c r="O90" s="74">
        <f t="shared" si="6"/>
        <v>0</v>
      </c>
      <c r="P90" s="75">
        <v>58.427238994972001</v>
      </c>
      <c r="Q90" s="76">
        <f>+Acumulado!X90</f>
        <v>0</v>
      </c>
      <c r="R90" s="74">
        <f t="shared" si="5"/>
        <v>0</v>
      </c>
      <c r="S90" s="75">
        <v>48.427238994971994</v>
      </c>
      <c r="T90" s="76">
        <f>+Acumulado!AP90+Acumulado!AR90</f>
        <v>0</v>
      </c>
      <c r="U90" s="74">
        <f t="shared" si="7"/>
        <v>0</v>
      </c>
    </row>
    <row r="91" spans="1:21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75">
        <f>+Acumulado!J91</f>
        <v>8</v>
      </c>
      <c r="K91" s="42">
        <f>+Acumulado!R91</f>
        <v>0</v>
      </c>
      <c r="L91" s="74">
        <f t="shared" si="4"/>
        <v>0</v>
      </c>
      <c r="M91" s="75">
        <f>+Acumulado!K91</f>
        <v>8</v>
      </c>
      <c r="N91" s="76">
        <f>+Ene!M91+Feb!L91+Mar!L91+Abr!L91+May!L91+Jun!L91+Jul!L91+Ago!L91+Set!L91+Oct!L91+Nov!L91+Dic!L91</f>
        <v>0</v>
      </c>
      <c r="O91" s="74">
        <f t="shared" si="6"/>
        <v>0</v>
      </c>
      <c r="P91" s="75">
        <v>56.866760140965965</v>
      </c>
      <c r="Q91" s="76">
        <f>+Acumulado!X91</f>
        <v>0</v>
      </c>
      <c r="R91" s="74">
        <f t="shared" si="5"/>
        <v>0</v>
      </c>
      <c r="S91" s="75">
        <v>48.866760140965965</v>
      </c>
      <c r="T91" s="76">
        <f>+Acumulado!AP91+Acumulado!AR91</f>
        <v>0</v>
      </c>
      <c r="U91" s="74">
        <f t="shared" si="7"/>
        <v>0</v>
      </c>
    </row>
    <row r="92" spans="1:21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75">
        <f>+Acumulado!J92</f>
        <v>8</v>
      </c>
      <c r="K92" s="42">
        <f>+Acumulado!R92</f>
        <v>0</v>
      </c>
      <c r="L92" s="74">
        <f t="shared" si="4"/>
        <v>0</v>
      </c>
      <c r="M92" s="75">
        <f>+Acumulado!K92</f>
        <v>8</v>
      </c>
      <c r="N92" s="76">
        <f>+Ene!M92+Feb!L92+Mar!L92+Abr!L92+May!L92+Jun!L92+Jul!L92+Ago!L92+Set!L92+Oct!L92+Nov!L92+Dic!L92</f>
        <v>0</v>
      </c>
      <c r="O92" s="74">
        <f t="shared" si="6"/>
        <v>0</v>
      </c>
      <c r="P92" s="75">
        <v>41.902871950449324</v>
      </c>
      <c r="Q92" s="76">
        <f>+Acumulado!X92</f>
        <v>0</v>
      </c>
      <c r="R92" s="74">
        <f t="shared" si="5"/>
        <v>0</v>
      </c>
      <c r="S92" s="75">
        <v>33.902871950449324</v>
      </c>
      <c r="T92" s="76">
        <f>+Acumulado!AP92+Acumulado!AR92</f>
        <v>0</v>
      </c>
      <c r="U92" s="74">
        <f t="shared" si="7"/>
        <v>0</v>
      </c>
    </row>
    <row r="93" spans="1:21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573</v>
      </c>
      <c r="H93" s="19">
        <v>74</v>
      </c>
      <c r="I93" s="18" t="s">
        <v>334</v>
      </c>
      <c r="J93" s="75">
        <f>+Acumulado!J93</f>
        <v>20</v>
      </c>
      <c r="K93" s="42">
        <f>+Acumulado!R93</f>
        <v>0</v>
      </c>
      <c r="L93" s="74">
        <f t="shared" si="4"/>
        <v>0</v>
      </c>
      <c r="M93" s="75">
        <f>+Acumulado!K93</f>
        <v>20</v>
      </c>
      <c r="N93" s="76">
        <f>+Ene!M93+Feb!L93+Mar!L93+Abr!L93+May!L93+Jun!L93+Jul!L93+Ago!L93+Set!L93+Oct!L93+Nov!L93+Dic!L93</f>
        <v>0</v>
      </c>
      <c r="O93" s="74">
        <f t="shared" si="6"/>
        <v>0</v>
      </c>
      <c r="P93" s="75">
        <v>152.28484848484851</v>
      </c>
      <c r="Q93" s="76">
        <f>+Acumulado!X93</f>
        <v>0</v>
      </c>
      <c r="R93" s="74">
        <f t="shared" si="5"/>
        <v>0</v>
      </c>
      <c r="S93" s="75">
        <v>132.28484848484851</v>
      </c>
      <c r="T93" s="76">
        <f>+Acumulado!AP93+Acumulado!AR93</f>
        <v>0</v>
      </c>
      <c r="U93" s="74">
        <f t="shared" si="7"/>
        <v>0</v>
      </c>
    </row>
    <row r="94" spans="1:21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75">
        <f>+Acumulado!J94</f>
        <v>20</v>
      </c>
      <c r="K94" s="42">
        <f>+Acumulado!R94</f>
        <v>0</v>
      </c>
      <c r="L94" s="74">
        <f t="shared" si="4"/>
        <v>0</v>
      </c>
      <c r="M94" s="75">
        <f>+Acumulado!K94</f>
        <v>20</v>
      </c>
      <c r="N94" s="76">
        <f>+Ene!M94+Feb!L94+Mar!L94+Abr!L94+May!L94+Jun!L94+Jul!L94+Ago!L94+Set!L94+Oct!L94+Nov!L94+Dic!L94</f>
        <v>0</v>
      </c>
      <c r="O94" s="74">
        <f t="shared" si="6"/>
        <v>0</v>
      </c>
      <c r="P94" s="75">
        <v>66.01212121212123</v>
      </c>
      <c r="Q94" s="76">
        <f>+Acumulado!X94</f>
        <v>0</v>
      </c>
      <c r="R94" s="74">
        <f t="shared" si="5"/>
        <v>0</v>
      </c>
      <c r="S94" s="75">
        <v>46.01212121212123</v>
      </c>
      <c r="T94" s="76">
        <f>+Acumulado!AP94+Acumulado!AR94</f>
        <v>0</v>
      </c>
      <c r="U94" s="74">
        <f t="shared" si="7"/>
        <v>0</v>
      </c>
    </row>
    <row r="95" spans="1:21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75">
        <f>+Acumulado!J95</f>
        <v>10</v>
      </c>
      <c r="K95" s="42">
        <f>+Acumulado!R95</f>
        <v>0</v>
      </c>
      <c r="L95" s="74">
        <f t="shared" si="4"/>
        <v>0</v>
      </c>
      <c r="M95" s="75">
        <f>+Acumulado!K95</f>
        <v>10</v>
      </c>
      <c r="N95" s="76">
        <f>+Ene!M95+Feb!L95+Mar!L95+Abr!L95+May!L95+Jun!L95+Jul!L95+Ago!L95+Set!L95+Oct!L95+Nov!L95+Dic!L95</f>
        <v>0</v>
      </c>
      <c r="O95" s="74">
        <f t="shared" si="6"/>
        <v>0</v>
      </c>
      <c r="P95" s="75">
        <v>42.002020202020212</v>
      </c>
      <c r="Q95" s="76">
        <f>+Acumulado!X95</f>
        <v>0</v>
      </c>
      <c r="R95" s="74">
        <f t="shared" si="5"/>
        <v>0</v>
      </c>
      <c r="S95" s="75">
        <v>32.002020202020212</v>
      </c>
      <c r="T95" s="76">
        <f>+Acumulado!AP95+Acumulado!AR95</f>
        <v>0</v>
      </c>
      <c r="U95" s="74">
        <f t="shared" si="7"/>
        <v>0</v>
      </c>
    </row>
    <row r="96" spans="1:21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573</v>
      </c>
      <c r="H96" s="19">
        <v>71</v>
      </c>
      <c r="I96" s="18" t="s">
        <v>219</v>
      </c>
      <c r="J96" s="75">
        <f>+Acumulado!J96</f>
        <v>50</v>
      </c>
      <c r="K96" s="42">
        <f>+Acumulado!R96</f>
        <v>2</v>
      </c>
      <c r="L96" s="74">
        <f t="shared" si="4"/>
        <v>4</v>
      </c>
      <c r="M96" s="75">
        <f>+Acumulado!K96</f>
        <v>50</v>
      </c>
      <c r="N96" s="76">
        <f>+Ene!M96+Feb!L96+Mar!L96+Abr!L96+May!L96+Jun!L96+Jul!L96+Ago!L96+Set!L96+Oct!L96+Nov!L96+Dic!L96</f>
        <v>1</v>
      </c>
      <c r="O96" s="74">
        <f t="shared" si="6"/>
        <v>2</v>
      </c>
      <c r="P96" s="75">
        <v>159.57373737373732</v>
      </c>
      <c r="Q96" s="76">
        <f>+Acumulado!X96</f>
        <v>2</v>
      </c>
      <c r="R96" s="74">
        <f t="shared" si="5"/>
        <v>1.2533390725290867</v>
      </c>
      <c r="S96" s="75">
        <v>109.57373737373732</v>
      </c>
      <c r="T96" s="76">
        <f>+Acumulado!AP96+Acumulado!AR96</f>
        <v>0</v>
      </c>
      <c r="U96" s="74">
        <f t="shared" si="7"/>
        <v>0</v>
      </c>
    </row>
    <row r="97" spans="1:21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75">
        <f>+Acumulado!J97</f>
        <v>37</v>
      </c>
      <c r="K97" s="42">
        <f>+Acumulado!R97</f>
        <v>1</v>
      </c>
      <c r="L97" s="74">
        <f t="shared" si="4"/>
        <v>2.7027027027027026</v>
      </c>
      <c r="M97" s="75">
        <f>+Acumulado!K97</f>
        <v>37</v>
      </c>
      <c r="N97" s="76">
        <f>+Ene!M97+Feb!L97+Mar!L97+Abr!L97+May!L97+Jun!L97+Jul!L97+Ago!L97+Set!L97+Oct!L97+Nov!L97+Dic!L97</f>
        <v>2</v>
      </c>
      <c r="O97" s="74">
        <f t="shared" si="6"/>
        <v>5.4054054054054053</v>
      </c>
      <c r="P97" s="75">
        <v>125.92727272727276</v>
      </c>
      <c r="Q97" s="76">
        <f>+Acumulado!X97</f>
        <v>2</v>
      </c>
      <c r="R97" s="74">
        <f t="shared" si="5"/>
        <v>1.5882183078255845</v>
      </c>
      <c r="S97" s="75">
        <v>88.927272727272765</v>
      </c>
      <c r="T97" s="76">
        <f>+Acumulado!AP97+Acumulado!AR97</f>
        <v>0</v>
      </c>
      <c r="U97" s="74">
        <f t="shared" si="7"/>
        <v>0</v>
      </c>
    </row>
    <row r="98" spans="1:21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75">
        <f>+Acumulado!J98</f>
        <v>90</v>
      </c>
      <c r="K98" s="42">
        <f>+Acumulado!R98</f>
        <v>14</v>
      </c>
      <c r="L98" s="74">
        <f t="shared" si="4"/>
        <v>15.555555555555555</v>
      </c>
      <c r="M98" s="75">
        <f>+Acumulado!K98</f>
        <v>90</v>
      </c>
      <c r="N98" s="76">
        <f>+Ene!M98+Feb!L98+Mar!L98+Abr!L98+May!L98+Jun!L98+Jul!L98+Ago!L98+Set!L98+Oct!L98+Nov!L98+Dic!L98</f>
        <v>15</v>
      </c>
      <c r="O98" s="74">
        <f t="shared" si="6"/>
        <v>16.666666666666664</v>
      </c>
      <c r="P98" s="75">
        <v>280.75367438434495</v>
      </c>
      <c r="Q98" s="76">
        <f>+Acumulado!X98</f>
        <v>32</v>
      </c>
      <c r="R98" s="74">
        <f t="shared" si="5"/>
        <v>11.397891789011025</v>
      </c>
      <c r="S98" s="75">
        <v>190.75367438434492</v>
      </c>
      <c r="T98" s="76">
        <f>+Acumulado!AP98+Acumulado!AR98</f>
        <v>9</v>
      </c>
      <c r="U98" s="74">
        <f t="shared" si="7"/>
        <v>4.7181266777939594</v>
      </c>
    </row>
    <row r="99" spans="1:21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75">
        <f>+Acumulado!J99</f>
        <v>15</v>
      </c>
      <c r="K99" s="42">
        <f>+Acumulado!R99</f>
        <v>1</v>
      </c>
      <c r="L99" s="74">
        <f t="shared" si="4"/>
        <v>6.666666666666667</v>
      </c>
      <c r="M99" s="75">
        <f>+Acumulado!K99</f>
        <v>15</v>
      </c>
      <c r="N99" s="76">
        <f>+Ene!M99+Feb!L99+Mar!L99+Abr!L99+May!L99+Jun!L99+Jul!L99+Ago!L99+Set!L99+Oct!L99+Nov!L99+Dic!L99</f>
        <v>0</v>
      </c>
      <c r="O99" s="74">
        <f t="shared" si="6"/>
        <v>0</v>
      </c>
      <c r="P99" s="75">
        <v>92.528298246532074</v>
      </c>
      <c r="Q99" s="76">
        <f>+Acumulado!X99</f>
        <v>0</v>
      </c>
      <c r="R99" s="74">
        <f t="shared" si="5"/>
        <v>0</v>
      </c>
      <c r="S99" s="75">
        <v>77.528298246532074</v>
      </c>
      <c r="T99" s="76">
        <f>+Acumulado!AP99+Acumulado!AR99</f>
        <v>0</v>
      </c>
      <c r="U99" s="74">
        <f t="shared" si="7"/>
        <v>0</v>
      </c>
    </row>
    <row r="100" spans="1:21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75">
        <f>+Acumulado!J100</f>
        <v>10</v>
      </c>
      <c r="K100" s="42">
        <f>+Acumulado!R100</f>
        <v>0</v>
      </c>
      <c r="L100" s="74">
        <f t="shared" si="4"/>
        <v>0</v>
      </c>
      <c r="M100" s="75">
        <f>+Acumulado!K100</f>
        <v>10</v>
      </c>
      <c r="N100" s="76">
        <f>+Ene!M100+Feb!L100+Mar!L100+Abr!L100+May!L100+Jun!L100+Jul!L100+Ago!L100+Set!L100+Oct!L100+Nov!L100+Dic!L100</f>
        <v>0</v>
      </c>
      <c r="O100" s="74">
        <f t="shared" si="6"/>
        <v>0</v>
      </c>
      <c r="P100" s="75">
        <v>68.148757883191735</v>
      </c>
      <c r="Q100" s="76">
        <f>+Acumulado!X100</f>
        <v>0</v>
      </c>
      <c r="R100" s="74">
        <f t="shared" si="5"/>
        <v>0</v>
      </c>
      <c r="S100" s="75">
        <v>58.148757883191735</v>
      </c>
      <c r="T100" s="76">
        <f>+Acumulado!AP100+Acumulado!AR100</f>
        <v>0</v>
      </c>
      <c r="U100" s="74">
        <f t="shared" si="7"/>
        <v>0</v>
      </c>
    </row>
    <row r="101" spans="1:21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75">
        <f>+Acumulado!J101</f>
        <v>12</v>
      </c>
      <c r="K101" s="42">
        <f>+Acumulado!R101</f>
        <v>0</v>
      </c>
      <c r="L101" s="74">
        <f t="shared" si="4"/>
        <v>0</v>
      </c>
      <c r="M101" s="75">
        <f>+Acumulado!K101</f>
        <v>12</v>
      </c>
      <c r="N101" s="76">
        <f>+Ene!M101+Feb!L101+Mar!L101+Abr!L101+May!L101+Jun!L101+Jul!L101+Ago!L101+Set!L101+Oct!L101+Nov!L101+Dic!L101</f>
        <v>0</v>
      </c>
      <c r="O101" s="74">
        <f t="shared" si="6"/>
        <v>0</v>
      </c>
      <c r="P101" s="75">
        <v>143.27457591489556</v>
      </c>
      <c r="Q101" s="76">
        <f>+Acumulado!X101</f>
        <v>0</v>
      </c>
      <c r="R101" s="74">
        <f t="shared" si="5"/>
        <v>0</v>
      </c>
      <c r="S101" s="75">
        <v>131.27457591489556</v>
      </c>
      <c r="T101" s="76">
        <f>+Acumulado!AP101+Acumulado!AR101</f>
        <v>0</v>
      </c>
      <c r="U101" s="74">
        <f t="shared" si="7"/>
        <v>0</v>
      </c>
    </row>
    <row r="102" spans="1:21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75">
        <f>+Acumulado!J102</f>
        <v>13</v>
      </c>
      <c r="K102" s="42">
        <f>+Acumulado!R102</f>
        <v>2</v>
      </c>
      <c r="L102" s="74">
        <f t="shared" si="4"/>
        <v>15.384615384615385</v>
      </c>
      <c r="M102" s="75">
        <f>+Acumulado!K102</f>
        <v>13</v>
      </c>
      <c r="N102" s="76">
        <f>+Ene!M102+Feb!L102+Mar!L102+Abr!L102+May!L102+Jun!L102+Jul!L102+Ago!L102+Set!L102+Oct!L102+Nov!L102+Dic!L102</f>
        <v>0</v>
      </c>
      <c r="O102" s="74">
        <f t="shared" si="6"/>
        <v>0</v>
      </c>
      <c r="P102" s="75">
        <v>93.807462062029629</v>
      </c>
      <c r="Q102" s="76">
        <f>+Acumulado!X102</f>
        <v>0</v>
      </c>
      <c r="R102" s="74">
        <f t="shared" si="5"/>
        <v>0</v>
      </c>
      <c r="S102" s="75">
        <v>80.807462062029629</v>
      </c>
      <c r="T102" s="76">
        <f>+Acumulado!AP102+Acumulado!AR102</f>
        <v>0</v>
      </c>
      <c r="U102" s="74">
        <f t="shared" si="7"/>
        <v>0</v>
      </c>
    </row>
    <row r="103" spans="1:21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75">
        <f>+Acumulado!J103</f>
        <v>5</v>
      </c>
      <c r="K103" s="42">
        <f>+Acumulado!R103</f>
        <v>0</v>
      </c>
      <c r="L103" s="74">
        <f t="shared" si="4"/>
        <v>0</v>
      </c>
      <c r="M103" s="75">
        <f>+Acumulado!K103</f>
        <v>5</v>
      </c>
      <c r="N103" s="76">
        <f>+Ene!M103+Feb!L103+Mar!L103+Abr!L103+May!L103+Jun!L103+Jul!L103+Ago!L103+Set!L103+Oct!L103+Nov!L103+Dic!L103</f>
        <v>0</v>
      </c>
      <c r="O103" s="74">
        <f t="shared" si="6"/>
        <v>0</v>
      </c>
      <c r="P103" s="75">
        <v>45.167702862485214</v>
      </c>
      <c r="Q103" s="76">
        <f>+Acumulado!X103</f>
        <v>0</v>
      </c>
      <c r="R103" s="74">
        <f t="shared" si="5"/>
        <v>0</v>
      </c>
      <c r="S103" s="75">
        <v>40.167702862485214</v>
      </c>
      <c r="T103" s="76">
        <f>+Acumulado!AP103+Acumulado!AR103</f>
        <v>0</v>
      </c>
      <c r="U103" s="74">
        <f t="shared" si="7"/>
        <v>0</v>
      </c>
    </row>
    <row r="104" spans="1:21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75">
        <f>+Acumulado!J104</f>
        <v>5</v>
      </c>
      <c r="K104" s="42">
        <f>+Acumulado!R104</f>
        <v>0</v>
      </c>
      <c r="L104" s="74">
        <f t="shared" si="4"/>
        <v>0</v>
      </c>
      <c r="M104" s="75">
        <f>+Acumulado!K104</f>
        <v>5</v>
      </c>
      <c r="N104" s="76">
        <f>+Ene!M104+Feb!L104+Mar!L104+Abr!L104+May!L104+Jun!L104+Jul!L104+Ago!L104+Set!L104+Oct!L104+Nov!L104+Dic!L104</f>
        <v>0</v>
      </c>
      <c r="O104" s="74">
        <f t="shared" si="6"/>
        <v>0</v>
      </c>
      <c r="P104" s="75">
        <v>38.172686231518263</v>
      </c>
      <c r="Q104" s="76">
        <f>+Acumulado!X104</f>
        <v>0</v>
      </c>
      <c r="R104" s="74">
        <f t="shared" si="5"/>
        <v>0</v>
      </c>
      <c r="S104" s="75">
        <v>33.172686231518263</v>
      </c>
      <c r="T104" s="76">
        <f>+Acumulado!AP104+Acumulado!AR104</f>
        <v>0</v>
      </c>
      <c r="U104" s="74">
        <f t="shared" si="7"/>
        <v>0</v>
      </c>
    </row>
    <row r="105" spans="1:21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75">
        <f>+Acumulado!J105</f>
        <v>5</v>
      </c>
      <c r="K105" s="42">
        <f>+Acumulado!R105</f>
        <v>0</v>
      </c>
      <c r="L105" s="74">
        <f t="shared" si="4"/>
        <v>0</v>
      </c>
      <c r="M105" s="75">
        <f>+Acumulado!K105</f>
        <v>5</v>
      </c>
      <c r="N105" s="76">
        <f>+Ene!M105+Feb!L105+Mar!L105+Abr!L105+May!L105+Jun!L105+Jul!L105+Ago!L105+Set!L105+Oct!L105+Nov!L105+Dic!L105</f>
        <v>0</v>
      </c>
      <c r="O105" s="74">
        <f t="shared" si="6"/>
        <v>0</v>
      </c>
      <c r="P105" s="75">
        <v>32.346842415002499</v>
      </c>
      <c r="Q105" s="76">
        <f>+Acumulado!X105</f>
        <v>0</v>
      </c>
      <c r="R105" s="74">
        <f t="shared" si="5"/>
        <v>0</v>
      </c>
      <c r="S105" s="75">
        <v>27.346842415002495</v>
      </c>
      <c r="T105" s="76">
        <f>+Acumulado!AP105+Acumulado!AR105</f>
        <v>0</v>
      </c>
      <c r="U105" s="74">
        <f t="shared" si="7"/>
        <v>0</v>
      </c>
    </row>
    <row r="106" spans="1:21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75">
        <f>+Acumulado!J106</f>
        <v>48</v>
      </c>
      <c r="K106" s="42">
        <f>+Acumulado!R106</f>
        <v>6</v>
      </c>
      <c r="L106" s="74">
        <f t="shared" si="4"/>
        <v>12.5</v>
      </c>
      <c r="M106" s="75">
        <f>+Acumulado!K106</f>
        <v>48</v>
      </c>
      <c r="N106" s="76">
        <f>+Ene!M106+Feb!L106+Mar!L106+Abr!L106+May!L106+Jun!L106+Jul!L106+Ago!L106+Set!L106+Oct!L106+Nov!L106+Dic!L106</f>
        <v>9</v>
      </c>
      <c r="O106" s="74">
        <f t="shared" si="6"/>
        <v>18.75</v>
      </c>
      <c r="P106" s="75">
        <v>177.2549690917736</v>
      </c>
      <c r="Q106" s="76">
        <f>+Acumulado!X106</f>
        <v>27</v>
      </c>
      <c r="R106" s="74">
        <f t="shared" si="5"/>
        <v>15.23229511609391</v>
      </c>
      <c r="S106" s="75">
        <v>129.2549690917736</v>
      </c>
      <c r="T106" s="76">
        <f>+Acumulado!AP106+Acumulado!AR106</f>
        <v>4</v>
      </c>
      <c r="U106" s="74">
        <f t="shared" si="7"/>
        <v>3.0946585869050187</v>
      </c>
    </row>
    <row r="107" spans="1:21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75">
        <f>+Acumulado!J107</f>
        <v>5</v>
      </c>
      <c r="K107" s="42">
        <f>+Acumulado!R107</f>
        <v>1</v>
      </c>
      <c r="L107" s="74">
        <f t="shared" si="4"/>
        <v>20</v>
      </c>
      <c r="M107" s="75">
        <f>+Acumulado!K107</f>
        <v>5</v>
      </c>
      <c r="N107" s="76">
        <f>+Ene!M107+Feb!L107+Mar!L107+Abr!L107+May!L107+Jun!L107+Jul!L107+Ago!L107+Set!L107+Oct!L107+Nov!L107+Dic!L107</f>
        <v>4</v>
      </c>
      <c r="O107" s="74">
        <f t="shared" si="6"/>
        <v>80</v>
      </c>
      <c r="P107" s="75">
        <v>48.677793628150269</v>
      </c>
      <c r="Q107" s="76">
        <f>+Acumulado!X107</f>
        <v>5</v>
      </c>
      <c r="R107" s="74">
        <f t="shared" si="5"/>
        <v>10.271624137681766</v>
      </c>
      <c r="S107" s="75">
        <v>43.677793628150269</v>
      </c>
      <c r="T107" s="76">
        <f>+Acumulado!AP107+Acumulado!AR107</f>
        <v>0</v>
      </c>
      <c r="U107" s="74">
        <f t="shared" si="7"/>
        <v>0</v>
      </c>
    </row>
    <row r="108" spans="1:21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75">
        <f>+Acumulado!J108</f>
        <v>5</v>
      </c>
      <c r="K108" s="42">
        <f>+Acumulado!R108</f>
        <v>0</v>
      </c>
      <c r="L108" s="74">
        <f t="shared" si="4"/>
        <v>0</v>
      </c>
      <c r="M108" s="75">
        <f>+Acumulado!K108</f>
        <v>5</v>
      </c>
      <c r="N108" s="76">
        <f>+Ene!M108+Feb!L108+Mar!L108+Abr!L108+May!L108+Jun!L108+Jul!L108+Ago!L108+Set!L108+Oct!L108+Nov!L108+Dic!L108</f>
        <v>0</v>
      </c>
      <c r="O108" s="74">
        <f t="shared" si="6"/>
        <v>0</v>
      </c>
      <c r="P108" s="75">
        <v>50.349500713266764</v>
      </c>
      <c r="Q108" s="76">
        <f>+Acumulado!X108</f>
        <v>0</v>
      </c>
      <c r="R108" s="74">
        <f t="shared" si="5"/>
        <v>0</v>
      </c>
      <c r="S108" s="75">
        <v>45.349500713266764</v>
      </c>
      <c r="T108" s="76">
        <f>+Acumulado!AP108+Acumulado!AR108</f>
        <v>0</v>
      </c>
      <c r="U108" s="74">
        <f t="shared" si="7"/>
        <v>0</v>
      </c>
    </row>
    <row r="109" spans="1:21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75">
        <f>+Acumulado!J109</f>
        <v>5</v>
      </c>
      <c r="K109" s="42">
        <f>+Acumulado!R109</f>
        <v>0</v>
      </c>
      <c r="L109" s="74">
        <f t="shared" si="4"/>
        <v>0</v>
      </c>
      <c r="M109" s="75">
        <f>+Acumulado!K109</f>
        <v>5</v>
      </c>
      <c r="N109" s="76">
        <f>+Ene!M109+Feb!L109+Mar!L109+Abr!L109+May!L109+Jun!L109+Jul!L109+Ago!L109+Set!L109+Oct!L109+Nov!L109+Dic!L109</f>
        <v>0</v>
      </c>
      <c r="O109" s="74">
        <f t="shared" si="6"/>
        <v>0</v>
      </c>
      <c r="P109" s="75">
        <v>47.183927722301476</v>
      </c>
      <c r="Q109" s="76">
        <f>+Acumulado!X109</f>
        <v>0</v>
      </c>
      <c r="R109" s="74">
        <f t="shared" si="5"/>
        <v>0</v>
      </c>
      <c r="S109" s="75">
        <v>42.183927722301476</v>
      </c>
      <c r="T109" s="76">
        <f>+Acumulado!AP109+Acumulado!AR109</f>
        <v>0</v>
      </c>
      <c r="U109" s="74">
        <f t="shared" si="7"/>
        <v>0</v>
      </c>
    </row>
    <row r="110" spans="1:21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75">
        <f>+Acumulado!J110</f>
        <v>5</v>
      </c>
      <c r="K110" s="42">
        <f>+Acumulado!R110</f>
        <v>0</v>
      </c>
      <c r="L110" s="74">
        <f t="shared" si="4"/>
        <v>0</v>
      </c>
      <c r="M110" s="75">
        <f>+Acumulado!K110</f>
        <v>5</v>
      </c>
      <c r="N110" s="76">
        <f>+Ene!M110+Feb!L110+Mar!L110+Abr!L110+May!L110+Jun!L110+Jul!L110+Ago!L110+Set!L110+Oct!L110+Nov!L110+Dic!L110</f>
        <v>0</v>
      </c>
      <c r="O110" s="74">
        <f t="shared" si="6"/>
        <v>0</v>
      </c>
      <c r="P110" s="75">
        <v>51.203138373751791</v>
      </c>
      <c r="Q110" s="76">
        <f>+Acumulado!X110</f>
        <v>0</v>
      </c>
      <c r="R110" s="74">
        <f t="shared" si="5"/>
        <v>0</v>
      </c>
      <c r="S110" s="75">
        <v>46.203138373751791</v>
      </c>
      <c r="T110" s="76">
        <f>+Acumulado!AP110+Acumulado!AR110</f>
        <v>0</v>
      </c>
      <c r="U110" s="74">
        <f t="shared" si="7"/>
        <v>0</v>
      </c>
    </row>
    <row r="111" spans="1:21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75">
        <f>+Acumulado!J111</f>
        <v>5</v>
      </c>
      <c r="K111" s="42">
        <f>+Acumulado!R111</f>
        <v>0</v>
      </c>
      <c r="L111" s="74">
        <f t="shared" si="4"/>
        <v>0</v>
      </c>
      <c r="M111" s="75">
        <f>+Acumulado!K111</f>
        <v>5</v>
      </c>
      <c r="N111" s="76">
        <f>+Ene!M111+Feb!L111+Mar!L111+Abr!L111+May!L111+Jun!L111+Jul!L111+Ago!L111+Set!L111+Oct!L111+Nov!L111+Dic!L111</f>
        <v>0</v>
      </c>
      <c r="O111" s="74">
        <f t="shared" si="6"/>
        <v>0</v>
      </c>
      <c r="P111" s="75">
        <v>55.862577270565879</v>
      </c>
      <c r="Q111" s="76">
        <f>+Acumulado!X111</f>
        <v>0</v>
      </c>
      <c r="R111" s="74">
        <f t="shared" si="5"/>
        <v>0</v>
      </c>
      <c r="S111" s="75">
        <v>50.862577270565879</v>
      </c>
      <c r="T111" s="76">
        <f>+Acumulado!AP111+Acumulado!AR111</f>
        <v>0</v>
      </c>
      <c r="U111" s="74">
        <f t="shared" si="7"/>
        <v>0</v>
      </c>
    </row>
    <row r="112" spans="1:21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75">
        <f>+Acumulado!J112</f>
        <v>5</v>
      </c>
      <c r="K112" s="42">
        <f>+Acumulado!R112</f>
        <v>0</v>
      </c>
      <c r="L112" s="74">
        <f t="shared" si="4"/>
        <v>0</v>
      </c>
      <c r="M112" s="75">
        <f>+Acumulado!K112</f>
        <v>5</v>
      </c>
      <c r="N112" s="76">
        <f>+Ene!M112+Feb!L112+Mar!L112+Abr!L112+May!L112+Jun!L112+Jul!L112+Ago!L112+Set!L112+Oct!L112+Nov!L112+Dic!L112</f>
        <v>1</v>
      </c>
      <c r="O112" s="74">
        <f t="shared" si="6"/>
        <v>20</v>
      </c>
      <c r="P112" s="75">
        <v>96.268093200190194</v>
      </c>
      <c r="Q112" s="76">
        <f>+Acumulado!X112</f>
        <v>2</v>
      </c>
      <c r="R112" s="74">
        <f t="shared" si="5"/>
        <v>2.0775315408408321</v>
      </c>
      <c r="S112" s="75">
        <v>91.268093200190194</v>
      </c>
      <c r="T112" s="76">
        <f>+Acumulado!AP112+Acumulado!AR112</f>
        <v>0</v>
      </c>
      <c r="U112" s="74">
        <f t="shared" si="7"/>
        <v>0</v>
      </c>
    </row>
    <row r="113" spans="1:21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75">
        <f>+Acumulado!J113</f>
        <v>34</v>
      </c>
      <c r="K113" s="42">
        <f>+Acumulado!R113</f>
        <v>4</v>
      </c>
      <c r="L113" s="74">
        <f t="shared" si="4"/>
        <v>11.76470588235294</v>
      </c>
      <c r="M113" s="75">
        <f>+Acumulado!K113</f>
        <v>34</v>
      </c>
      <c r="N113" s="76">
        <f>+Ene!M113+Feb!L113+Mar!L113+Abr!L113+May!L113+Jun!L113+Jul!L113+Ago!L113+Set!L113+Oct!L113+Nov!L113+Dic!L113</f>
        <v>3</v>
      </c>
      <c r="O113" s="74">
        <f t="shared" si="6"/>
        <v>8.8235294117647065</v>
      </c>
      <c r="P113" s="75">
        <v>133.10936500685244</v>
      </c>
      <c r="Q113" s="76">
        <f>+Acumulado!X113</f>
        <v>5</v>
      </c>
      <c r="R113" s="74">
        <f t="shared" si="5"/>
        <v>3.7563097079928229</v>
      </c>
      <c r="S113" s="75">
        <v>99.109365006852443</v>
      </c>
      <c r="T113" s="76">
        <f>+Acumulado!AP113+Acumulado!AR113</f>
        <v>0</v>
      </c>
      <c r="U113" s="74">
        <f t="shared" si="7"/>
        <v>0</v>
      </c>
    </row>
    <row r="114" spans="1:21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75">
        <f>+Acumulado!J114</f>
        <v>20</v>
      </c>
      <c r="K114" s="42">
        <f>+Acumulado!R114</f>
        <v>1</v>
      </c>
      <c r="L114" s="74">
        <f t="shared" si="4"/>
        <v>5</v>
      </c>
      <c r="M114" s="75">
        <f>+Acumulado!K114</f>
        <v>20</v>
      </c>
      <c r="N114" s="76">
        <f>+Ene!M114+Feb!L114+Mar!L114+Abr!L114+May!L114+Jun!L114+Jul!L114+Ago!L114+Set!L114+Oct!L114+Nov!L114+Dic!L114</f>
        <v>2</v>
      </c>
      <c r="O114" s="74">
        <f t="shared" si="6"/>
        <v>10</v>
      </c>
      <c r="P114" s="75">
        <v>120.58949291914115</v>
      </c>
      <c r="Q114" s="76">
        <f>+Acumulado!X114</f>
        <v>4</v>
      </c>
      <c r="R114" s="74">
        <f t="shared" si="5"/>
        <v>3.3170385770525788</v>
      </c>
      <c r="S114" s="75">
        <v>100.58949291914115</v>
      </c>
      <c r="T114" s="76">
        <f>+Acumulado!AP114+Acumulado!AR114</f>
        <v>3</v>
      </c>
      <c r="U114" s="74">
        <f t="shared" si="7"/>
        <v>2.9824188520480459</v>
      </c>
    </row>
    <row r="115" spans="1:21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75">
        <f>+Acumulado!J115</f>
        <v>21</v>
      </c>
      <c r="K115" s="42">
        <f>+Acumulado!R115</f>
        <v>3</v>
      </c>
      <c r="L115" s="74">
        <f t="shared" si="4"/>
        <v>14.285714285714285</v>
      </c>
      <c r="M115" s="75">
        <f>+Acumulado!K115</f>
        <v>21</v>
      </c>
      <c r="N115" s="76">
        <f>+Ene!M115+Feb!L115+Mar!L115+Abr!L115+May!L115+Jun!L115+Jul!L115+Ago!L115+Set!L115+Oct!L115+Nov!L115+Dic!L115</f>
        <v>6</v>
      </c>
      <c r="O115" s="74">
        <f t="shared" si="6"/>
        <v>28.571428571428569</v>
      </c>
      <c r="P115" s="75">
        <v>78.162539972590238</v>
      </c>
      <c r="Q115" s="76">
        <f>+Acumulado!X115</f>
        <v>12</v>
      </c>
      <c r="R115" s="74">
        <f t="shared" si="5"/>
        <v>15.352622885858262</v>
      </c>
      <c r="S115" s="75">
        <v>57.162539972590238</v>
      </c>
      <c r="T115" s="76">
        <f>+Acumulado!AP115+Acumulado!AR115</f>
        <v>2</v>
      </c>
      <c r="U115" s="74">
        <f t="shared" si="7"/>
        <v>3.4987948417950139</v>
      </c>
    </row>
    <row r="116" spans="1:21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75">
        <f>+Acumulado!J116</f>
        <v>5</v>
      </c>
      <c r="K116" s="42">
        <f>+Acumulado!R116</f>
        <v>0</v>
      </c>
      <c r="L116" s="74">
        <f t="shared" si="4"/>
        <v>0</v>
      </c>
      <c r="M116" s="75">
        <f>+Acumulado!K116</f>
        <v>5</v>
      </c>
      <c r="N116" s="76">
        <f>+Ene!M116+Feb!L116+Mar!L116+Abr!L116+May!L116+Jun!L116+Jul!L116+Ago!L116+Set!L116+Oct!L116+Nov!L116+Dic!L116</f>
        <v>0</v>
      </c>
      <c r="O116" s="74">
        <f t="shared" si="6"/>
        <v>0</v>
      </c>
      <c r="P116" s="75">
        <v>72.138602101416183</v>
      </c>
      <c r="Q116" s="76">
        <f>+Acumulado!X116</f>
        <v>0</v>
      </c>
      <c r="R116" s="74">
        <f t="shared" si="5"/>
        <v>0</v>
      </c>
      <c r="S116" s="75">
        <v>67.138602101416183</v>
      </c>
      <c r="T116" s="76">
        <f>+Acumulado!AP116+Acumulado!AR116</f>
        <v>0</v>
      </c>
      <c r="U116" s="74">
        <f t="shared" si="7"/>
        <v>0</v>
      </c>
    </row>
    <row r="117" spans="1:21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75">
        <f>+Acumulado!J117</f>
        <v>80</v>
      </c>
      <c r="K117" s="42">
        <f>+Acumulado!R117</f>
        <v>1</v>
      </c>
      <c r="L117" s="74">
        <f t="shared" si="4"/>
        <v>1.25</v>
      </c>
      <c r="M117" s="75">
        <f>+Acumulado!K117</f>
        <v>80</v>
      </c>
      <c r="N117" s="76">
        <f>+Ene!M117+Feb!L117+Mar!L117+Abr!L117+May!L117+Jun!L117+Jul!L117+Ago!L117+Set!L117+Oct!L117+Nov!L117+Dic!L117</f>
        <v>7</v>
      </c>
      <c r="O117" s="74">
        <f t="shared" si="6"/>
        <v>8.75</v>
      </c>
      <c r="P117" s="75">
        <v>155.81588087056127</v>
      </c>
      <c r="Q117" s="76">
        <f>+Acumulado!X117</f>
        <v>18</v>
      </c>
      <c r="R117" s="74">
        <f t="shared" si="5"/>
        <v>11.552095909243606</v>
      </c>
      <c r="S117" s="75">
        <v>75.815880870561273</v>
      </c>
      <c r="T117" s="76">
        <f>+Acumulado!AP117+Acumulado!AR117</f>
        <v>18</v>
      </c>
      <c r="U117" s="74">
        <f t="shared" si="7"/>
        <v>23.741727713658026</v>
      </c>
    </row>
    <row r="118" spans="1:21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75">
        <f>+Acumulado!J118</f>
        <v>8</v>
      </c>
      <c r="K118" s="42">
        <f>+Acumulado!R118</f>
        <v>0</v>
      </c>
      <c r="L118" s="74">
        <f t="shared" si="4"/>
        <v>0</v>
      </c>
      <c r="M118" s="75">
        <f>+Acumulado!K118</f>
        <v>8</v>
      </c>
      <c r="N118" s="76">
        <f>+Ene!M118+Feb!L118+Mar!L118+Abr!L118+May!L118+Jun!L118+Jul!L118+Ago!L118+Set!L118+Oct!L118+Nov!L118+Dic!L118</f>
        <v>0</v>
      </c>
      <c r="O118" s="74">
        <f t="shared" si="6"/>
        <v>0</v>
      </c>
      <c r="P118" s="75">
        <v>51.507683848797257</v>
      </c>
      <c r="Q118" s="76">
        <f>+Acumulado!X118</f>
        <v>0</v>
      </c>
      <c r="R118" s="74">
        <f t="shared" si="5"/>
        <v>0</v>
      </c>
      <c r="S118" s="75">
        <v>43.507683848797257</v>
      </c>
      <c r="T118" s="76">
        <f>+Acumulado!AP118+Acumulado!AR118</f>
        <v>0</v>
      </c>
      <c r="U118" s="74">
        <f t="shared" si="7"/>
        <v>0</v>
      </c>
    </row>
    <row r="119" spans="1:21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75">
        <f>+Acumulado!J119</f>
        <v>8</v>
      </c>
      <c r="K119" s="42">
        <f>+Acumulado!R119</f>
        <v>0</v>
      </c>
      <c r="L119" s="74">
        <f t="shared" si="4"/>
        <v>0</v>
      </c>
      <c r="M119" s="75">
        <f>+Acumulado!K119</f>
        <v>8</v>
      </c>
      <c r="N119" s="76">
        <f>+Ene!M119+Feb!L119+Mar!L119+Abr!L119+May!L119+Jun!L119+Jul!L119+Ago!L119+Set!L119+Oct!L119+Nov!L119+Dic!L119</f>
        <v>0</v>
      </c>
      <c r="O119" s="74">
        <f t="shared" si="6"/>
        <v>0</v>
      </c>
      <c r="P119" s="75">
        <v>64.539344788087035</v>
      </c>
      <c r="Q119" s="76">
        <f>+Acumulado!X119</f>
        <v>0</v>
      </c>
      <c r="R119" s="74">
        <f t="shared" si="5"/>
        <v>0</v>
      </c>
      <c r="S119" s="75">
        <v>56.539344788087035</v>
      </c>
      <c r="T119" s="76">
        <f>+Acumulado!AP119+Acumulado!AR119</f>
        <v>0</v>
      </c>
      <c r="U119" s="74">
        <f t="shared" si="7"/>
        <v>0</v>
      </c>
    </row>
    <row r="120" spans="1:21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75">
        <f>+Acumulado!J120</f>
        <v>8</v>
      </c>
      <c r="K120" s="42">
        <f>+Acumulado!R120</f>
        <v>0</v>
      </c>
      <c r="L120" s="74">
        <f t="shared" si="4"/>
        <v>0</v>
      </c>
      <c r="M120" s="75">
        <f>+Acumulado!K120</f>
        <v>8</v>
      </c>
      <c r="N120" s="76">
        <f>+Ene!M120+Feb!L120+Mar!L120+Abr!L120+May!L120+Jun!L120+Jul!L120+Ago!L120+Set!L120+Oct!L120+Nov!L120+Dic!L120</f>
        <v>0</v>
      </c>
      <c r="O120" s="74">
        <f t="shared" si="6"/>
        <v>0</v>
      </c>
      <c r="P120" s="75">
        <v>47.662698739977117</v>
      </c>
      <c r="Q120" s="76">
        <f>+Acumulado!X120</f>
        <v>0</v>
      </c>
      <c r="R120" s="74">
        <f t="shared" si="5"/>
        <v>0</v>
      </c>
      <c r="S120" s="75">
        <v>39.662698739977117</v>
      </c>
      <c r="T120" s="76">
        <f>+Acumulado!AP120+Acumulado!AR120</f>
        <v>0</v>
      </c>
      <c r="U120" s="74">
        <f t="shared" si="7"/>
        <v>0</v>
      </c>
    </row>
    <row r="121" spans="1:21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556</v>
      </c>
      <c r="J121" s="75">
        <f>+Acumulado!J121</f>
        <v>5</v>
      </c>
      <c r="K121" s="42">
        <f>+Acumulado!R121</f>
        <v>0</v>
      </c>
      <c r="L121" s="74">
        <f t="shared" si="4"/>
        <v>0</v>
      </c>
      <c r="M121" s="75">
        <f>+Acumulado!K121</f>
        <v>5</v>
      </c>
      <c r="N121" s="76">
        <f>+Ene!M121+Feb!L121+Mar!L121+Abr!L121+May!L121+Jun!L121+Jul!L121+Ago!L121+Set!L121+Oct!L121+Nov!L121+Dic!L121</f>
        <v>0</v>
      </c>
      <c r="O121" s="74">
        <f t="shared" si="6"/>
        <v>0</v>
      </c>
      <c r="P121" s="75">
        <v>41.849924398625433</v>
      </c>
      <c r="Q121" s="76">
        <f>+Acumulado!X121</f>
        <v>0</v>
      </c>
      <c r="R121" s="74">
        <f t="shared" si="5"/>
        <v>0</v>
      </c>
      <c r="S121" s="75">
        <v>36.849924398625433</v>
      </c>
      <c r="T121" s="76">
        <f>+Acumulado!AP121+Acumulado!AR121</f>
        <v>0</v>
      </c>
      <c r="U121" s="74">
        <f t="shared" si="7"/>
        <v>0</v>
      </c>
    </row>
    <row r="122" spans="1:21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573</v>
      </c>
      <c r="H122" s="19">
        <v>40</v>
      </c>
      <c r="I122" s="18" t="s">
        <v>231</v>
      </c>
      <c r="J122" s="75">
        <f>+Acumulado!J122</f>
        <v>18</v>
      </c>
      <c r="K122" s="42">
        <f>+Acumulado!R122</f>
        <v>0</v>
      </c>
      <c r="L122" s="74">
        <f t="shared" si="4"/>
        <v>0</v>
      </c>
      <c r="M122" s="75">
        <f>+Acumulado!K122</f>
        <v>18</v>
      </c>
      <c r="N122" s="76">
        <f>+Ene!M122+Feb!L122+Mar!L122+Abr!L122+May!L122+Jun!L122+Jul!L122+Ago!L122+Set!L122+Oct!L122+Nov!L122+Dic!L122</f>
        <v>0</v>
      </c>
      <c r="O122" s="74">
        <f t="shared" si="6"/>
        <v>0</v>
      </c>
      <c r="P122" s="75">
        <v>63.262442153493723</v>
      </c>
      <c r="Q122" s="76">
        <f>+Acumulado!X122</f>
        <v>4</v>
      </c>
      <c r="R122" s="74">
        <f t="shared" si="5"/>
        <v>6.3228668762024656</v>
      </c>
      <c r="S122" s="75">
        <v>45.262442153493723</v>
      </c>
      <c r="T122" s="76">
        <f>+Acumulado!AP122+Acumulado!AR122</f>
        <v>2</v>
      </c>
      <c r="U122" s="74">
        <f t="shared" si="7"/>
        <v>4.4186745231678222</v>
      </c>
    </row>
    <row r="123" spans="1:21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75">
        <f>+Acumulado!J123</f>
        <v>14</v>
      </c>
      <c r="K123" s="42">
        <f>+Acumulado!R123</f>
        <v>1</v>
      </c>
      <c r="L123" s="74">
        <f t="shared" si="4"/>
        <v>7.1428571428571423</v>
      </c>
      <c r="M123" s="75">
        <f>+Acumulado!K123</f>
        <v>14</v>
      </c>
      <c r="N123" s="76">
        <f>+Ene!M123+Feb!L123+Mar!L123+Abr!L123+May!L123+Jun!L123+Jul!L123+Ago!L123+Set!L123+Oct!L123+Nov!L123+Dic!L123</f>
        <v>0</v>
      </c>
      <c r="O123" s="74">
        <f t="shared" si="6"/>
        <v>0</v>
      </c>
      <c r="P123" s="75">
        <v>57.507683848797257</v>
      </c>
      <c r="Q123" s="76">
        <f>+Acumulado!X123</f>
        <v>2</v>
      </c>
      <c r="R123" s="74">
        <f t="shared" si="5"/>
        <v>3.4777961241814626</v>
      </c>
      <c r="S123" s="75">
        <v>43.507683848797257</v>
      </c>
      <c r="T123" s="76">
        <f>+Acumulado!AP123+Acumulado!AR123</f>
        <v>0</v>
      </c>
      <c r="U123" s="74">
        <f t="shared" si="7"/>
        <v>0</v>
      </c>
    </row>
    <row r="124" spans="1:21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75">
        <f>+Acumulado!J124</f>
        <v>8</v>
      </c>
      <c r="K124" s="42">
        <f>+Acumulado!R124</f>
        <v>0</v>
      </c>
      <c r="L124" s="74">
        <f t="shared" si="4"/>
        <v>0</v>
      </c>
      <c r="M124" s="75">
        <f>+Acumulado!K124</f>
        <v>8</v>
      </c>
      <c r="N124" s="76">
        <f>+Ene!M124+Feb!L124+Mar!L124+Abr!L124+May!L124+Jun!L124+Jul!L124+Ago!L124+Set!L124+Oct!L124+Nov!L124+Dic!L124</f>
        <v>0</v>
      </c>
      <c r="O124" s="74">
        <f t="shared" si="6"/>
        <v>0</v>
      </c>
      <c r="P124" s="75">
        <v>50.269030927835033</v>
      </c>
      <c r="Q124" s="76">
        <f>+Acumulado!X124</f>
        <v>0</v>
      </c>
      <c r="R124" s="74">
        <f t="shared" si="5"/>
        <v>0</v>
      </c>
      <c r="S124" s="75">
        <v>42.269030927835033</v>
      </c>
      <c r="T124" s="76">
        <f>+Acumulado!AP124+Acumulado!AR124</f>
        <v>0</v>
      </c>
      <c r="U124" s="74">
        <f t="shared" si="7"/>
        <v>0</v>
      </c>
    </row>
    <row r="125" spans="1:21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75">
        <f>+Acumulado!J125</f>
        <v>8</v>
      </c>
      <c r="K125" s="42">
        <f>+Acumulado!R125</f>
        <v>0</v>
      </c>
      <c r="L125" s="74">
        <f t="shared" si="4"/>
        <v>0</v>
      </c>
      <c r="M125" s="75">
        <f>+Acumulado!K125</f>
        <v>8</v>
      </c>
      <c r="N125" s="76">
        <f>+Ene!M125+Feb!L125+Mar!L125+Abr!L125+May!L125+Jun!L125+Jul!L125+Ago!L125+Set!L125+Oct!L125+Nov!L125+Dic!L125</f>
        <v>0</v>
      </c>
      <c r="O125" s="74">
        <f t="shared" si="6"/>
        <v>0</v>
      </c>
      <c r="P125" s="75">
        <v>45.75310882016035</v>
      </c>
      <c r="Q125" s="76">
        <f>+Acumulado!X125</f>
        <v>0</v>
      </c>
      <c r="R125" s="74">
        <f t="shared" si="5"/>
        <v>0</v>
      </c>
      <c r="S125" s="75">
        <v>37.75310882016035</v>
      </c>
      <c r="T125" s="76">
        <f>+Acumulado!AP125+Acumulado!AR125</f>
        <v>0</v>
      </c>
      <c r="U125" s="74">
        <f t="shared" si="7"/>
        <v>0</v>
      </c>
    </row>
    <row r="126" spans="1:21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75">
        <f>+Acumulado!J126</f>
        <v>8</v>
      </c>
      <c r="K126" s="42">
        <f>+Acumulado!R126</f>
        <v>0</v>
      </c>
      <c r="L126" s="74">
        <f t="shared" si="4"/>
        <v>0</v>
      </c>
      <c r="M126" s="75">
        <f>+Acumulado!K126</f>
        <v>8</v>
      </c>
      <c r="N126" s="76">
        <f>+Ene!M126+Feb!L126+Mar!L126+Abr!L126+May!L126+Jun!L126+Jul!L126+Ago!L126+Set!L126+Oct!L126+Nov!L126+Dic!L126</f>
        <v>0</v>
      </c>
      <c r="O126" s="74">
        <f t="shared" si="6"/>
        <v>0</v>
      </c>
      <c r="P126" s="75">
        <v>49.236820160366548</v>
      </c>
      <c r="Q126" s="76">
        <f>+Acumulado!X126</f>
        <v>0</v>
      </c>
      <c r="R126" s="74">
        <f t="shared" si="5"/>
        <v>0</v>
      </c>
      <c r="S126" s="75">
        <v>41.236820160366548</v>
      </c>
      <c r="T126" s="76">
        <f>+Acumulado!AP126+Acumulado!AR126</f>
        <v>0</v>
      </c>
      <c r="U126" s="74">
        <f t="shared" si="7"/>
        <v>0</v>
      </c>
    </row>
    <row r="127" spans="1:21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75">
        <f>+Acumulado!J127</f>
        <v>7</v>
      </c>
      <c r="K127" s="42">
        <f>+Acumulado!R127</f>
        <v>0</v>
      </c>
      <c r="L127" s="74">
        <f t="shared" si="4"/>
        <v>0</v>
      </c>
      <c r="M127" s="75">
        <f>+Acumulado!K127</f>
        <v>7</v>
      </c>
      <c r="N127" s="76">
        <f>+Ene!M127+Feb!L127+Mar!L127+Abr!L127+May!L127+Jun!L127+Jul!L127+Ago!L127+Set!L127+Oct!L127+Nov!L127+Dic!L127</f>
        <v>0</v>
      </c>
      <c r="O127" s="74">
        <f t="shared" si="6"/>
        <v>0</v>
      </c>
      <c r="P127" s="75">
        <v>43.437040091638025</v>
      </c>
      <c r="Q127" s="76">
        <f>+Acumulado!X127</f>
        <v>0</v>
      </c>
      <c r="R127" s="74">
        <f t="shared" si="5"/>
        <v>0</v>
      </c>
      <c r="S127" s="75">
        <v>36.437040091638025</v>
      </c>
      <c r="T127" s="76">
        <f>+Acumulado!AP127+Acumulado!AR127</f>
        <v>0</v>
      </c>
      <c r="U127" s="74">
        <f t="shared" si="7"/>
        <v>0</v>
      </c>
    </row>
    <row r="128" spans="1:21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75">
        <f>+Acumulado!J128</f>
        <v>7</v>
      </c>
      <c r="K128" s="42">
        <f>+Acumulado!R128</f>
        <v>0</v>
      </c>
      <c r="L128" s="74">
        <f t="shared" si="4"/>
        <v>0</v>
      </c>
      <c r="M128" s="75">
        <f>+Acumulado!K128</f>
        <v>7</v>
      </c>
      <c r="N128" s="76">
        <f>+Ene!M128+Feb!L128+Mar!L128+Abr!L128+May!L128+Jun!L128+Jul!L128+Ago!L128+Set!L128+Oct!L128+Nov!L128+Dic!L128</f>
        <v>0</v>
      </c>
      <c r="O128" s="74">
        <f t="shared" si="6"/>
        <v>0</v>
      </c>
      <c r="P128" s="75">
        <v>38.843702176403205</v>
      </c>
      <c r="Q128" s="76">
        <f>+Acumulado!X128</f>
        <v>0</v>
      </c>
      <c r="R128" s="74">
        <f t="shared" si="5"/>
        <v>0</v>
      </c>
      <c r="S128" s="75">
        <v>31.843702176403205</v>
      </c>
      <c r="T128" s="76">
        <f>+Acumulado!AP128+Acumulado!AR128</f>
        <v>0</v>
      </c>
      <c r="U128" s="74">
        <f t="shared" si="7"/>
        <v>0</v>
      </c>
    </row>
    <row r="129" spans="1:21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75">
        <f>+Acumulado!J129</f>
        <v>7</v>
      </c>
      <c r="K129" s="42">
        <f>+Acumulado!R129</f>
        <v>0</v>
      </c>
      <c r="L129" s="74">
        <f t="shared" si="4"/>
        <v>0</v>
      </c>
      <c r="M129" s="75">
        <f>+Acumulado!K129</f>
        <v>7</v>
      </c>
      <c r="N129" s="76">
        <f>+Ene!M129+Feb!L129+Mar!L129+Abr!L129+May!L129+Jun!L129+Jul!L129+Ago!L129+Set!L129+Oct!L129+Nov!L129+Dic!L129</f>
        <v>0</v>
      </c>
      <c r="O129" s="74">
        <f t="shared" si="6"/>
        <v>0</v>
      </c>
      <c r="P129" s="75">
        <v>39.514639175257734</v>
      </c>
      <c r="Q129" s="76">
        <f>+Acumulado!X129</f>
        <v>0</v>
      </c>
      <c r="R129" s="74">
        <f t="shared" si="5"/>
        <v>0</v>
      </c>
      <c r="S129" s="75">
        <v>32.514639175257734</v>
      </c>
      <c r="T129" s="76">
        <f>+Acumulado!AP129+Acumulado!AR129</f>
        <v>0</v>
      </c>
      <c r="U129" s="74">
        <f t="shared" si="7"/>
        <v>0</v>
      </c>
    </row>
    <row r="130" spans="1:21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75">
        <f>+Acumulado!J130</f>
        <v>35</v>
      </c>
      <c r="K130" s="42">
        <f>+Acumulado!R130</f>
        <v>5</v>
      </c>
      <c r="L130" s="74">
        <f t="shared" si="4"/>
        <v>14.285714285714285</v>
      </c>
      <c r="M130" s="75">
        <f>+Acumulado!K130</f>
        <v>35</v>
      </c>
      <c r="N130" s="76">
        <f>+Ene!M130+Feb!L130+Mar!L130+Abr!L130+May!L130+Jun!L130+Jul!L130+Ago!L130+Set!L130+Oct!L130+Nov!L130+Dic!L130</f>
        <v>5</v>
      </c>
      <c r="O130" s="74">
        <f t="shared" si="6"/>
        <v>14.285714285714285</v>
      </c>
      <c r="P130" s="75">
        <v>173.97313432835819</v>
      </c>
      <c r="Q130" s="76">
        <f>+Acumulado!X130</f>
        <v>10</v>
      </c>
      <c r="R130" s="74">
        <f t="shared" si="5"/>
        <v>5.7480139324994433</v>
      </c>
      <c r="S130" s="75">
        <v>138.97313432835819</v>
      </c>
      <c r="T130" s="76">
        <f>+Acumulado!AP130+Acumulado!AR130</f>
        <v>5</v>
      </c>
      <c r="U130" s="74">
        <f t="shared" si="7"/>
        <v>3.597817681931438</v>
      </c>
    </row>
    <row r="131" spans="1:21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75">
        <f>+Acumulado!J131</f>
        <v>3</v>
      </c>
      <c r="K131" s="42">
        <f>+Acumulado!R131</f>
        <v>0</v>
      </c>
      <c r="L131" s="74">
        <f t="shared" si="4"/>
        <v>0</v>
      </c>
      <c r="M131" s="75">
        <f>+Acumulado!K131</f>
        <v>3</v>
      </c>
      <c r="N131" s="76">
        <f>+Ene!M131+Feb!L131+Mar!L131+Abr!L131+May!L131+Jun!L131+Jul!L131+Ago!L131+Set!L131+Oct!L131+Nov!L131+Dic!L131</f>
        <v>0</v>
      </c>
      <c r="O131" s="74">
        <f t="shared" si="6"/>
        <v>0</v>
      </c>
      <c r="P131" s="75">
        <v>28.826865671641784</v>
      </c>
      <c r="Q131" s="76">
        <f>+Acumulado!X131</f>
        <v>0</v>
      </c>
      <c r="R131" s="74">
        <f t="shared" si="5"/>
        <v>0</v>
      </c>
      <c r="S131" s="75">
        <v>25.826865671641784</v>
      </c>
      <c r="T131" s="76">
        <f>+Acumulado!AP131+Acumulado!AR131</f>
        <v>0</v>
      </c>
      <c r="U131" s="74">
        <f t="shared" si="7"/>
        <v>0</v>
      </c>
    </row>
    <row r="132" spans="1:21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75">
        <f>+Acumulado!J132</f>
        <v>160</v>
      </c>
      <c r="K132" s="42">
        <f>+Acumulado!R132</f>
        <v>18</v>
      </c>
      <c r="L132" s="74">
        <f t="shared" si="4"/>
        <v>11.25</v>
      </c>
      <c r="M132" s="75">
        <f>+Acumulado!K132</f>
        <v>160</v>
      </c>
      <c r="N132" s="76">
        <f>+Ene!M132+Feb!L132+Mar!L132+Abr!L132+May!L132+Jun!L132+Jul!L132+Ago!L132+Set!L132+Oct!L132+Nov!L132+Dic!L132</f>
        <v>34</v>
      </c>
      <c r="O132" s="74">
        <f t="shared" si="6"/>
        <v>21.25</v>
      </c>
      <c r="P132" s="75">
        <v>530.77143346270475</v>
      </c>
      <c r="Q132" s="76">
        <f>+Acumulado!X132</f>
        <v>68</v>
      </c>
      <c r="R132" s="74">
        <f t="shared" si="5"/>
        <v>12.811541034975104</v>
      </c>
      <c r="S132" s="75">
        <v>370.77143346270475</v>
      </c>
      <c r="T132" s="76">
        <f>+Acumulado!AP132+Acumulado!AR132</f>
        <v>69</v>
      </c>
      <c r="U132" s="74">
        <f t="shared" si="7"/>
        <v>18.609847947452671</v>
      </c>
    </row>
    <row r="133" spans="1:21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75">
        <f>+Acumulado!J133</f>
        <v>45</v>
      </c>
      <c r="K133" s="42">
        <f>+Acumulado!R133</f>
        <v>5</v>
      </c>
      <c r="L133" s="74">
        <f t="shared" ref="L133:L196" si="8">IFERROR(K133/J133,0)*100</f>
        <v>11.111111111111111</v>
      </c>
      <c r="M133" s="75">
        <f>+Acumulado!K133</f>
        <v>45</v>
      </c>
      <c r="N133" s="76">
        <f>+Ene!M133+Feb!L133+Mar!L133+Abr!L133+May!L133+Jun!L133+Jul!L133+Ago!L133+Set!L133+Oct!L133+Nov!L133+Dic!L133</f>
        <v>6</v>
      </c>
      <c r="O133" s="74">
        <f t="shared" si="6"/>
        <v>13.333333333333334</v>
      </c>
      <c r="P133" s="75">
        <v>163.32965437832615</v>
      </c>
      <c r="Q133" s="76">
        <f>+Acumulado!X133</f>
        <v>9</v>
      </c>
      <c r="R133" s="74">
        <f t="shared" ref="R133:R196" si="9">IFERROR(Q133/P133,0)*100</f>
        <v>5.5103281974459986</v>
      </c>
      <c r="S133" s="75">
        <v>118.32965437832615</v>
      </c>
      <c r="T133" s="76">
        <f>+Acumulado!AP133+Acumulado!AR133</f>
        <v>13</v>
      </c>
      <c r="U133" s="74">
        <f t="shared" si="7"/>
        <v>10.986257053059681</v>
      </c>
    </row>
    <row r="134" spans="1:21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75">
        <f>+Acumulado!J134</f>
        <v>30</v>
      </c>
      <c r="K134" s="42">
        <f>+Acumulado!R134</f>
        <v>0</v>
      </c>
      <c r="L134" s="74">
        <f t="shared" si="8"/>
        <v>0</v>
      </c>
      <c r="M134" s="75">
        <f>+Acumulado!K134</f>
        <v>30</v>
      </c>
      <c r="N134" s="76">
        <f>+Ene!M134+Feb!L134+Mar!L134+Abr!L134+May!L134+Jun!L134+Jul!L134+Ago!L134+Set!L134+Oct!L134+Nov!L134+Dic!L134</f>
        <v>0</v>
      </c>
      <c r="O134" s="74">
        <f t="shared" ref="O134:O197" si="10">IFERROR(N134/M134,0)*100</f>
        <v>0</v>
      </c>
      <c r="P134" s="75">
        <v>140.08856149783819</v>
      </c>
      <c r="Q134" s="76">
        <f>+Acumulado!X134</f>
        <v>0</v>
      </c>
      <c r="R134" s="74">
        <f t="shared" si="9"/>
        <v>0</v>
      </c>
      <c r="S134" s="75">
        <v>110.08856149783819</v>
      </c>
      <c r="T134" s="76">
        <f>+Acumulado!AP134+Acumulado!AR134</f>
        <v>0</v>
      </c>
      <c r="U134" s="74">
        <f t="shared" ref="U134:U197" si="11">IFERROR(T134/S134,0)*100</f>
        <v>0</v>
      </c>
    </row>
    <row r="135" spans="1:21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75">
        <f>+Acumulado!J135</f>
        <v>40</v>
      </c>
      <c r="K135" s="42">
        <f>+Acumulado!R135</f>
        <v>0</v>
      </c>
      <c r="L135" s="74">
        <f t="shared" si="8"/>
        <v>0</v>
      </c>
      <c r="M135" s="75">
        <f>+Acumulado!K135</f>
        <v>40</v>
      </c>
      <c r="N135" s="76">
        <f>+Ene!M135+Feb!L135+Mar!L135+Abr!L135+May!L135+Jun!L135+Jul!L135+Ago!L135+Set!L135+Oct!L135+Nov!L135+Dic!L135</f>
        <v>12</v>
      </c>
      <c r="O135" s="74">
        <f t="shared" si="10"/>
        <v>30</v>
      </c>
      <c r="P135" s="75">
        <v>269.70102750378749</v>
      </c>
      <c r="Q135" s="76">
        <f>+Acumulado!X135</f>
        <v>22</v>
      </c>
      <c r="R135" s="74">
        <f t="shared" si="9"/>
        <v>8.1571806394734807</v>
      </c>
      <c r="S135" s="75">
        <v>229.70102750378749</v>
      </c>
      <c r="T135" s="76">
        <f>+Acumulado!AP135+Acumulado!AR135</f>
        <v>0</v>
      </c>
      <c r="U135" s="74">
        <f t="shared" si="11"/>
        <v>0</v>
      </c>
    </row>
    <row r="136" spans="1:21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75">
        <f>+Acumulado!J136</f>
        <v>15</v>
      </c>
      <c r="K136" s="42">
        <f>+Acumulado!R136</f>
        <v>0</v>
      </c>
      <c r="L136" s="74">
        <f t="shared" si="8"/>
        <v>0</v>
      </c>
      <c r="M136" s="75">
        <f>+Acumulado!K136</f>
        <v>15</v>
      </c>
      <c r="N136" s="76">
        <f>+Ene!M136+Feb!L136+Mar!L136+Abr!L136+May!L136+Jun!L136+Jul!L136+Ago!L136+Set!L136+Oct!L136+Nov!L136+Dic!L136</f>
        <v>0</v>
      </c>
      <c r="O136" s="74">
        <f t="shared" si="10"/>
        <v>0</v>
      </c>
      <c r="P136" s="75">
        <v>113.11565297335579</v>
      </c>
      <c r="Q136" s="76">
        <f>+Acumulado!X136</f>
        <v>0</v>
      </c>
      <c r="R136" s="74">
        <f t="shared" si="9"/>
        <v>0</v>
      </c>
      <c r="S136" s="75">
        <v>98.115652973355793</v>
      </c>
      <c r="T136" s="76">
        <f>+Acumulado!AP136+Acumulado!AR136</f>
        <v>0</v>
      </c>
      <c r="U136" s="74">
        <f t="shared" si="11"/>
        <v>0</v>
      </c>
    </row>
    <row r="137" spans="1:21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75">
        <f>+Acumulado!J137</f>
        <v>120</v>
      </c>
      <c r="K137" s="42">
        <f>+Acumulado!R137</f>
        <v>17</v>
      </c>
      <c r="L137" s="74">
        <f t="shared" si="8"/>
        <v>14.166666666666666</v>
      </c>
      <c r="M137" s="75">
        <f>+Acumulado!K137</f>
        <v>120</v>
      </c>
      <c r="N137" s="76">
        <f>+Ene!M137+Feb!L137+Mar!L137+Abr!L137+May!L137+Jun!L137+Jul!L137+Ago!L137+Set!L137+Oct!L137+Nov!L137+Dic!L137</f>
        <v>19</v>
      </c>
      <c r="O137" s="74">
        <f t="shared" si="10"/>
        <v>15.833333333333332</v>
      </c>
      <c r="P137" s="75">
        <v>306.70468692336078</v>
      </c>
      <c r="Q137" s="76">
        <f>+Acumulado!X137</f>
        <v>22</v>
      </c>
      <c r="R137" s="74">
        <f t="shared" si="9"/>
        <v>7.1730237384658393</v>
      </c>
      <c r="S137" s="75">
        <v>186.70468692336078</v>
      </c>
      <c r="T137" s="76">
        <f>+Acumulado!AP137+Acumulado!AR137</f>
        <v>4</v>
      </c>
      <c r="U137" s="74">
        <f t="shared" si="11"/>
        <v>2.1424207747082078</v>
      </c>
    </row>
    <row r="138" spans="1:21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75">
        <f>+Acumulado!J138</f>
        <v>20</v>
      </c>
      <c r="K138" s="42">
        <f>+Acumulado!R138</f>
        <v>0</v>
      </c>
      <c r="L138" s="74">
        <f t="shared" si="8"/>
        <v>0</v>
      </c>
      <c r="M138" s="75">
        <f>+Acumulado!K138</f>
        <v>20</v>
      </c>
      <c r="N138" s="76">
        <f>+Ene!M138+Feb!L138+Mar!L138+Abr!L138+May!L138+Jun!L138+Jul!L138+Ago!L138+Set!L138+Oct!L138+Nov!L138+Dic!L138</f>
        <v>0</v>
      </c>
      <c r="O138" s="74">
        <f t="shared" si="10"/>
        <v>0</v>
      </c>
      <c r="P138" s="75">
        <v>113.33320211588145</v>
      </c>
      <c r="Q138" s="76">
        <f>+Acumulado!X138</f>
        <v>0</v>
      </c>
      <c r="R138" s="74">
        <f t="shared" si="9"/>
        <v>0</v>
      </c>
      <c r="S138" s="75">
        <v>93.333202115881448</v>
      </c>
      <c r="T138" s="76">
        <f>+Acumulado!AP138+Acumulado!AR138</f>
        <v>0</v>
      </c>
      <c r="U138" s="74">
        <f t="shared" si="11"/>
        <v>0</v>
      </c>
    </row>
    <row r="139" spans="1:21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75">
        <f>+Acumulado!J139</f>
        <v>35</v>
      </c>
      <c r="K139" s="42">
        <f>+Acumulado!R139</f>
        <v>0</v>
      </c>
      <c r="L139" s="74">
        <f t="shared" si="8"/>
        <v>0</v>
      </c>
      <c r="M139" s="75">
        <f>+Acumulado!K139</f>
        <v>35</v>
      </c>
      <c r="N139" s="76">
        <f>+Ene!M139+Feb!L139+Mar!L139+Abr!L139+May!L139+Jun!L139+Jul!L139+Ago!L139+Set!L139+Oct!L139+Nov!L139+Dic!L139</f>
        <v>0</v>
      </c>
      <c r="O139" s="74">
        <f t="shared" si="10"/>
        <v>0</v>
      </c>
      <c r="P139" s="75">
        <v>284.02890884487636</v>
      </c>
      <c r="Q139" s="76">
        <f>+Acumulado!X139</f>
        <v>0</v>
      </c>
      <c r="R139" s="74">
        <f t="shared" si="9"/>
        <v>0</v>
      </c>
      <c r="S139" s="75">
        <v>249.02890884487638</v>
      </c>
      <c r="T139" s="76">
        <f>+Acumulado!AP139+Acumulado!AR139</f>
        <v>0</v>
      </c>
      <c r="U139" s="74">
        <f t="shared" si="11"/>
        <v>0</v>
      </c>
    </row>
    <row r="140" spans="1:21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75">
        <f>+Acumulado!J140</f>
        <v>15</v>
      </c>
      <c r="K140" s="42">
        <f>+Acumulado!R140</f>
        <v>0</v>
      </c>
      <c r="L140" s="74">
        <f t="shared" si="8"/>
        <v>0</v>
      </c>
      <c r="M140" s="75">
        <f>+Acumulado!K140</f>
        <v>15</v>
      </c>
      <c r="N140" s="76">
        <f>+Ene!M140+Feb!L140+Mar!L140+Abr!L140+May!L140+Jun!L140+Jul!L140+Ago!L140+Set!L140+Oct!L140+Nov!L140+Dic!L140</f>
        <v>0</v>
      </c>
      <c r="O140" s="74">
        <f t="shared" si="10"/>
        <v>0</v>
      </c>
      <c r="P140" s="75">
        <v>64.767499077377266</v>
      </c>
      <c r="Q140" s="76">
        <f>+Acumulado!X140</f>
        <v>0</v>
      </c>
      <c r="R140" s="74">
        <f t="shared" si="9"/>
        <v>0</v>
      </c>
      <c r="S140" s="75">
        <v>49.767499077377266</v>
      </c>
      <c r="T140" s="76">
        <f>+Acumulado!AP140+Acumulado!AR140</f>
        <v>0</v>
      </c>
      <c r="U140" s="74">
        <f t="shared" si="11"/>
        <v>0</v>
      </c>
    </row>
    <row r="141" spans="1:21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75">
        <f>+Acumulado!J141</f>
        <v>10</v>
      </c>
      <c r="K141" s="42">
        <f>+Acumulado!R141</f>
        <v>0</v>
      </c>
      <c r="L141" s="74">
        <f t="shared" si="8"/>
        <v>0</v>
      </c>
      <c r="M141" s="75">
        <f>+Acumulado!K141</f>
        <v>10</v>
      </c>
      <c r="N141" s="76">
        <f>+Ene!M141+Feb!L141+Mar!L141+Abr!L141+May!L141+Jun!L141+Jul!L141+Ago!L141+Set!L141+Oct!L141+Nov!L141+Dic!L141</f>
        <v>0</v>
      </c>
      <c r="O141" s="74">
        <f t="shared" si="10"/>
        <v>0</v>
      </c>
      <c r="P141" s="75">
        <v>53.565703038504125</v>
      </c>
      <c r="Q141" s="76">
        <f>+Acumulado!X141</f>
        <v>0</v>
      </c>
      <c r="R141" s="74">
        <f t="shared" si="9"/>
        <v>0</v>
      </c>
      <c r="S141" s="75">
        <v>43.565703038504125</v>
      </c>
      <c r="T141" s="76">
        <f>+Acumulado!AP141+Acumulado!AR141</f>
        <v>0</v>
      </c>
      <c r="U141" s="74">
        <f t="shared" si="11"/>
        <v>0</v>
      </c>
    </row>
    <row r="142" spans="1:21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75">
        <f>+Acumulado!J142</f>
        <v>60</v>
      </c>
      <c r="K142" s="42">
        <f>+Acumulado!R142</f>
        <v>6</v>
      </c>
      <c r="L142" s="74">
        <f t="shared" si="8"/>
        <v>10</v>
      </c>
      <c r="M142" s="75">
        <f>+Acumulado!K142</f>
        <v>60</v>
      </c>
      <c r="N142" s="76">
        <f>+Ene!M142+Feb!L142+Mar!L142+Abr!L142+May!L142+Jun!L142+Jul!L142+Ago!L142+Set!L142+Oct!L142+Nov!L142+Dic!L142</f>
        <v>15</v>
      </c>
      <c r="O142" s="74">
        <f t="shared" si="10"/>
        <v>25</v>
      </c>
      <c r="P142" s="75">
        <v>137.31671336268508</v>
      </c>
      <c r="Q142" s="76">
        <f>+Acumulado!X142</f>
        <v>22</v>
      </c>
      <c r="R142" s="74">
        <f t="shared" si="9"/>
        <v>16.021356367518738</v>
      </c>
      <c r="S142" s="75">
        <v>77.316713362685064</v>
      </c>
      <c r="T142" s="76">
        <f>+Acumulado!AP142+Acumulado!AR142</f>
        <v>0</v>
      </c>
      <c r="U142" s="74">
        <f t="shared" si="11"/>
        <v>0</v>
      </c>
    </row>
    <row r="143" spans="1:21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75">
        <f>+Acumulado!J143</f>
        <v>15</v>
      </c>
      <c r="K143" s="42">
        <f>+Acumulado!R143</f>
        <v>0</v>
      </c>
      <c r="L143" s="74">
        <f t="shared" si="8"/>
        <v>0</v>
      </c>
      <c r="M143" s="75">
        <f>+Acumulado!K143</f>
        <v>15</v>
      </c>
      <c r="N143" s="76">
        <f>+Ene!M143+Feb!L143+Mar!L143+Abr!L143+May!L143+Jun!L143+Jul!L143+Ago!L143+Set!L143+Oct!L143+Nov!L143+Dic!L143</f>
        <v>1</v>
      </c>
      <c r="O143" s="74">
        <f t="shared" si="10"/>
        <v>6.666666666666667</v>
      </c>
      <c r="P143" s="75">
        <v>74.795299902796017</v>
      </c>
      <c r="Q143" s="76">
        <f>+Acumulado!X143</f>
        <v>2</v>
      </c>
      <c r="R143" s="74">
        <f t="shared" si="9"/>
        <v>2.6739648114242476</v>
      </c>
      <c r="S143" s="75">
        <v>59.795299902796025</v>
      </c>
      <c r="T143" s="76">
        <f>+Acumulado!AP143+Acumulado!AR143</f>
        <v>0</v>
      </c>
      <c r="U143" s="74">
        <f t="shared" si="11"/>
        <v>0</v>
      </c>
    </row>
    <row r="144" spans="1:21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75">
        <f>+Acumulado!J144</f>
        <v>15</v>
      </c>
      <c r="K144" s="42">
        <f>+Acumulado!R144</f>
        <v>2</v>
      </c>
      <c r="L144" s="74">
        <f t="shared" si="8"/>
        <v>13.333333333333334</v>
      </c>
      <c r="M144" s="75">
        <f>+Acumulado!K144</f>
        <v>15</v>
      </c>
      <c r="N144" s="76">
        <f>+Ene!M144+Feb!L144+Mar!L144+Abr!L144+May!L144+Jun!L144+Jul!L144+Ago!L144+Set!L144+Oct!L144+Nov!L144+Dic!L144</f>
        <v>0</v>
      </c>
      <c r="O144" s="74">
        <f t="shared" si="10"/>
        <v>0</v>
      </c>
      <c r="P144" s="75">
        <v>76.158076505231847</v>
      </c>
      <c r="Q144" s="76">
        <f>+Acumulado!X144</f>
        <v>0</v>
      </c>
      <c r="R144" s="74">
        <f t="shared" si="9"/>
        <v>0</v>
      </c>
      <c r="S144" s="75">
        <v>61.158076505231847</v>
      </c>
      <c r="T144" s="76">
        <f>+Acumulado!AP144+Acumulado!AR144</f>
        <v>0</v>
      </c>
      <c r="U144" s="74">
        <f t="shared" si="11"/>
        <v>0</v>
      </c>
    </row>
    <row r="145" spans="1:21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75">
        <f>+Acumulado!J145</f>
        <v>10</v>
      </c>
      <c r="K145" s="42">
        <f>+Acumulado!R145</f>
        <v>0</v>
      </c>
      <c r="L145" s="74">
        <f t="shared" si="8"/>
        <v>0</v>
      </c>
      <c r="M145" s="75">
        <f>+Acumulado!K145</f>
        <v>10</v>
      </c>
      <c r="N145" s="76">
        <f>+Ene!M145+Feb!L145+Mar!L145+Abr!L145+May!L145+Jun!L145+Jul!L145+Ago!L145+Set!L145+Oct!L145+Nov!L145+Dic!L145</f>
        <v>0</v>
      </c>
      <c r="O145" s="74">
        <f t="shared" si="10"/>
        <v>0</v>
      </c>
      <c r="P145" s="75">
        <v>68.098782091600441</v>
      </c>
      <c r="Q145" s="76">
        <f>+Acumulado!X145</f>
        <v>1</v>
      </c>
      <c r="R145" s="74">
        <f t="shared" si="9"/>
        <v>1.4684550432266008</v>
      </c>
      <c r="S145" s="75">
        <v>58.098782091600434</v>
      </c>
      <c r="T145" s="76">
        <f>+Acumulado!AP145+Acumulado!AR145</f>
        <v>0</v>
      </c>
      <c r="U145" s="74">
        <f t="shared" si="11"/>
        <v>0</v>
      </c>
    </row>
    <row r="146" spans="1:21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75">
        <f>+Acumulado!J146</f>
        <v>18</v>
      </c>
      <c r="K146" s="42">
        <f>+Acumulado!R146</f>
        <v>5</v>
      </c>
      <c r="L146" s="74">
        <f t="shared" si="8"/>
        <v>27.777777777777779</v>
      </c>
      <c r="M146" s="75">
        <f>+Acumulado!K146</f>
        <v>18</v>
      </c>
      <c r="N146" s="76">
        <f>+Ene!M146+Feb!L146+Mar!L146+Abr!L146+May!L146+Jun!L146+Jul!L146+Ago!L146+Set!L146+Oct!L146+Nov!L146+Dic!L146</f>
        <v>7</v>
      </c>
      <c r="O146" s="74">
        <f t="shared" si="10"/>
        <v>38.888888888888893</v>
      </c>
      <c r="P146" s="75">
        <v>109.22259706100979</v>
      </c>
      <c r="Q146" s="76">
        <f>+Acumulado!X146</f>
        <v>13</v>
      </c>
      <c r="R146" s="74">
        <f t="shared" si="9"/>
        <v>11.902298928799901</v>
      </c>
      <c r="S146" s="75">
        <v>91.222597061009793</v>
      </c>
      <c r="T146" s="76">
        <f>+Acumulado!AP146+Acumulado!AR146</f>
        <v>0</v>
      </c>
      <c r="U146" s="74">
        <f t="shared" si="11"/>
        <v>0</v>
      </c>
    </row>
    <row r="147" spans="1:21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75">
        <f>+Acumulado!J147</f>
        <v>48</v>
      </c>
      <c r="K147" s="42">
        <f>+Acumulado!R147</f>
        <v>3</v>
      </c>
      <c r="L147" s="74">
        <f t="shared" si="8"/>
        <v>6.25</v>
      </c>
      <c r="M147" s="75">
        <f>+Acumulado!K147</f>
        <v>48</v>
      </c>
      <c r="N147" s="76">
        <f>+Ene!M147+Feb!L147+Mar!L147+Abr!L147+May!L147+Jun!L147+Jul!L147+Ago!L147+Set!L147+Oct!L147+Nov!L147+Dic!L147</f>
        <v>4</v>
      </c>
      <c r="O147" s="74">
        <f t="shared" si="10"/>
        <v>8.3333333333333321</v>
      </c>
      <c r="P147" s="75">
        <v>130.0447138201155</v>
      </c>
      <c r="Q147" s="76">
        <f>+Acumulado!X147</f>
        <v>14</v>
      </c>
      <c r="R147" s="74">
        <f t="shared" si="9"/>
        <v>10.76552793938669</v>
      </c>
      <c r="S147" s="75">
        <v>82.04471382011549</v>
      </c>
      <c r="T147" s="76">
        <f>+Acumulado!AP147+Acumulado!AR147</f>
        <v>0</v>
      </c>
      <c r="U147" s="74">
        <f t="shared" si="11"/>
        <v>0</v>
      </c>
    </row>
    <row r="148" spans="1:21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75">
        <f>+Acumulado!J148</f>
        <v>28</v>
      </c>
      <c r="K148" s="42">
        <f>+Acumulado!R148</f>
        <v>6</v>
      </c>
      <c r="L148" s="74">
        <f t="shared" si="8"/>
        <v>21.428571428571427</v>
      </c>
      <c r="M148" s="75">
        <f>+Acumulado!K148</f>
        <v>28</v>
      </c>
      <c r="N148" s="76">
        <f>+Ene!M148+Feb!L148+Mar!L148+Abr!L148+May!L148+Jun!L148+Jul!L148+Ago!L148+Set!L148+Oct!L148+Nov!L148+Dic!L148</f>
        <v>2</v>
      </c>
      <c r="O148" s="74">
        <f t="shared" si="10"/>
        <v>7.1428571428571423</v>
      </c>
      <c r="P148" s="75">
        <v>56.062073303219158</v>
      </c>
      <c r="Q148" s="76">
        <f>+Acumulado!X148</f>
        <v>7</v>
      </c>
      <c r="R148" s="74">
        <f t="shared" si="9"/>
        <v>12.48615969327351</v>
      </c>
      <c r="S148" s="75">
        <v>28.062073303219158</v>
      </c>
      <c r="T148" s="76">
        <f>+Acumulado!AP148+Acumulado!AR148</f>
        <v>0</v>
      </c>
      <c r="U148" s="74">
        <f t="shared" si="11"/>
        <v>0</v>
      </c>
    </row>
    <row r="149" spans="1:21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75">
        <f>+Acumulado!J149</f>
        <v>7</v>
      </c>
      <c r="K149" s="42">
        <f>+Acumulado!R149</f>
        <v>0</v>
      </c>
      <c r="L149" s="74">
        <f t="shared" si="8"/>
        <v>0</v>
      </c>
      <c r="M149" s="75">
        <f>+Acumulado!K149</f>
        <v>7</v>
      </c>
      <c r="N149" s="76">
        <f>+Ene!M149+Feb!L149+Mar!L149+Abr!L149+May!L149+Jun!L149+Jul!L149+Ago!L149+Set!L149+Oct!L149+Nov!L149+Dic!L149</f>
        <v>0</v>
      </c>
      <c r="O149" s="74">
        <f t="shared" si="10"/>
        <v>0</v>
      </c>
      <c r="P149" s="75">
        <v>35.701743953342103</v>
      </c>
      <c r="Q149" s="76">
        <f>+Acumulado!X149</f>
        <v>0</v>
      </c>
      <c r="R149" s="74">
        <f t="shared" si="9"/>
        <v>0</v>
      </c>
      <c r="S149" s="75">
        <v>28.701743953342103</v>
      </c>
      <c r="T149" s="76">
        <f>+Acumulado!AP149+Acumulado!AR149</f>
        <v>0</v>
      </c>
      <c r="U149" s="74">
        <f t="shared" si="11"/>
        <v>0</v>
      </c>
    </row>
    <row r="150" spans="1:21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75">
        <f>+Acumulado!J150</f>
        <v>60</v>
      </c>
      <c r="K150" s="42">
        <f>+Acumulado!R150</f>
        <v>2</v>
      </c>
      <c r="L150" s="74">
        <f t="shared" si="8"/>
        <v>3.3333333333333335</v>
      </c>
      <c r="M150" s="75">
        <f>+Acumulado!K150</f>
        <v>60</v>
      </c>
      <c r="N150" s="76">
        <f>+Ene!M150+Feb!L150+Mar!L150+Abr!L150+May!L150+Jun!L150+Jul!L150+Ago!L150+Set!L150+Oct!L150+Nov!L150+Dic!L150</f>
        <v>0</v>
      </c>
      <c r="O150" s="74">
        <f t="shared" si="10"/>
        <v>0</v>
      </c>
      <c r="P150" s="75">
        <v>268.74577836411606</v>
      </c>
      <c r="Q150" s="76">
        <f>+Acumulado!X150</f>
        <v>6</v>
      </c>
      <c r="R150" s="74">
        <f t="shared" si="9"/>
        <v>2.2325932100301755</v>
      </c>
      <c r="S150" s="75">
        <v>208.74577836411601</v>
      </c>
      <c r="T150" s="76">
        <f>+Acumulado!AP150+Acumulado!AR150</f>
        <v>7</v>
      </c>
      <c r="U150" s="74">
        <f t="shared" si="11"/>
        <v>3.3533612295573589</v>
      </c>
    </row>
    <row r="151" spans="1:21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75">
        <f>+Acumulado!J151</f>
        <v>12</v>
      </c>
      <c r="K151" s="42">
        <f>+Acumulado!R151</f>
        <v>1</v>
      </c>
      <c r="L151" s="74">
        <f t="shared" si="8"/>
        <v>8.3333333333333321</v>
      </c>
      <c r="M151" s="75">
        <f>+Acumulado!K151</f>
        <v>12</v>
      </c>
      <c r="N151" s="76">
        <f>+Ene!M151+Feb!L151+Mar!L151+Abr!L151+May!L151+Jun!L151+Jul!L151+Ago!L151+Set!L151+Oct!L151+Nov!L151+Dic!L151</f>
        <v>0</v>
      </c>
      <c r="O151" s="74">
        <f t="shared" si="10"/>
        <v>0</v>
      </c>
      <c r="P151" s="75">
        <v>126.60158311345648</v>
      </c>
      <c r="Q151" s="76">
        <f>+Acumulado!X151</f>
        <v>0</v>
      </c>
      <c r="R151" s="74">
        <f t="shared" si="9"/>
        <v>0</v>
      </c>
      <c r="S151" s="75">
        <v>114.60158311345648</v>
      </c>
      <c r="T151" s="76">
        <f>+Acumulado!AP151+Acumulado!AR151</f>
        <v>1</v>
      </c>
      <c r="U151" s="74">
        <f t="shared" si="11"/>
        <v>0.87258829488419187</v>
      </c>
    </row>
    <row r="152" spans="1:21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75">
        <f>+Acumulado!J152</f>
        <v>18</v>
      </c>
      <c r="K152" s="42">
        <f>+Acumulado!R152</f>
        <v>0</v>
      </c>
      <c r="L152" s="74">
        <f t="shared" si="8"/>
        <v>0</v>
      </c>
      <c r="M152" s="75">
        <f>+Acumulado!K152</f>
        <v>18</v>
      </c>
      <c r="N152" s="76">
        <f>+Ene!M152+Feb!L152+Mar!L152+Abr!L152+May!L152+Jun!L152+Jul!L152+Ago!L152+Set!L152+Oct!L152+Nov!L152+Dic!L152</f>
        <v>0</v>
      </c>
      <c r="O152" s="74">
        <f t="shared" si="10"/>
        <v>0</v>
      </c>
      <c r="P152" s="75">
        <v>240.21649076517159</v>
      </c>
      <c r="Q152" s="76">
        <f>+Acumulado!X152</f>
        <v>0</v>
      </c>
      <c r="R152" s="74">
        <f t="shared" si="9"/>
        <v>0</v>
      </c>
      <c r="S152" s="75">
        <v>222.21649076517159</v>
      </c>
      <c r="T152" s="76">
        <f>+Acumulado!AP152+Acumulado!AR152</f>
        <v>1</v>
      </c>
      <c r="U152" s="74">
        <f t="shared" si="11"/>
        <v>0.4500116064998772</v>
      </c>
    </row>
    <row r="153" spans="1:21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75">
        <f>+Acumulado!J153</f>
        <v>8</v>
      </c>
      <c r="K153" s="42">
        <f>+Acumulado!R153</f>
        <v>0</v>
      </c>
      <c r="L153" s="74">
        <f t="shared" si="8"/>
        <v>0</v>
      </c>
      <c r="M153" s="75">
        <f>+Acumulado!K153</f>
        <v>8</v>
      </c>
      <c r="N153" s="76">
        <f>+Ene!M153+Feb!L153+Mar!L153+Abr!L153+May!L153+Jun!L153+Jul!L153+Ago!L153+Set!L153+Oct!L153+Nov!L153+Dic!L153</f>
        <v>0</v>
      </c>
      <c r="O153" s="74">
        <f t="shared" si="10"/>
        <v>0</v>
      </c>
      <c r="P153" s="75">
        <v>72.036147757255904</v>
      </c>
      <c r="Q153" s="76">
        <f>+Acumulado!X153</f>
        <v>0</v>
      </c>
      <c r="R153" s="74">
        <f t="shared" si="9"/>
        <v>0</v>
      </c>
      <c r="S153" s="75">
        <v>64.036147757255904</v>
      </c>
      <c r="T153" s="76">
        <f>+Acumulado!AP153+Acumulado!AR153</f>
        <v>0</v>
      </c>
      <c r="U153" s="74">
        <f t="shared" si="11"/>
        <v>0</v>
      </c>
    </row>
    <row r="154" spans="1:21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75">
        <f>+Acumulado!J154</f>
        <v>40</v>
      </c>
      <c r="K154" s="42">
        <f>+Acumulado!R154</f>
        <v>2</v>
      </c>
      <c r="L154" s="74">
        <f t="shared" si="8"/>
        <v>5</v>
      </c>
      <c r="M154" s="75">
        <f>+Acumulado!K154</f>
        <v>40</v>
      </c>
      <c r="N154" s="76">
        <f>+Ene!M154+Feb!L154+Mar!L154+Abr!L154+May!L154+Jun!L154+Jul!L154+Ago!L154+Set!L154+Oct!L154+Nov!L154+Dic!L154</f>
        <v>4</v>
      </c>
      <c r="O154" s="74">
        <f t="shared" si="10"/>
        <v>10</v>
      </c>
      <c r="P154" s="75">
        <v>118.59583361585953</v>
      </c>
      <c r="Q154" s="76">
        <f>+Acumulado!X154</f>
        <v>8</v>
      </c>
      <c r="R154" s="74">
        <f t="shared" si="9"/>
        <v>6.7455995342235866</v>
      </c>
      <c r="S154" s="75">
        <v>78.595833615859533</v>
      </c>
      <c r="T154" s="76">
        <f>+Acumulado!AP154+Acumulado!AR154</f>
        <v>0</v>
      </c>
      <c r="U154" s="74">
        <f t="shared" si="11"/>
        <v>0</v>
      </c>
    </row>
    <row r="155" spans="1:21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75">
        <f>+Acumulado!J155</f>
        <v>32</v>
      </c>
      <c r="K155" s="42">
        <f>+Acumulado!R155</f>
        <v>0</v>
      </c>
      <c r="L155" s="74">
        <f t="shared" si="8"/>
        <v>0</v>
      </c>
      <c r="M155" s="75">
        <f>+Acumulado!K155</f>
        <v>32</v>
      </c>
      <c r="N155" s="76">
        <f>+Ene!M155+Feb!L155+Mar!L155+Abr!L155+May!L155+Jun!L155+Jul!L155+Ago!L155+Set!L155+Oct!L155+Nov!L155+Dic!L155</f>
        <v>2</v>
      </c>
      <c r="O155" s="74">
        <f t="shared" si="10"/>
        <v>6.25</v>
      </c>
      <c r="P155" s="75">
        <v>61.969034479637834</v>
      </c>
      <c r="Q155" s="76">
        <f>+Acumulado!X155</f>
        <v>3</v>
      </c>
      <c r="R155" s="74">
        <f t="shared" si="9"/>
        <v>4.8411275489305208</v>
      </c>
      <c r="S155" s="75">
        <v>29.969034479637831</v>
      </c>
      <c r="T155" s="76">
        <f>+Acumulado!AP155+Acumulado!AR155</f>
        <v>0</v>
      </c>
      <c r="U155" s="74">
        <f t="shared" si="11"/>
        <v>0</v>
      </c>
    </row>
    <row r="156" spans="1:21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75">
        <f>+Acumulado!J156</f>
        <v>15</v>
      </c>
      <c r="K156" s="42">
        <f>+Acumulado!R156</f>
        <v>0</v>
      </c>
      <c r="L156" s="74">
        <f t="shared" si="8"/>
        <v>0</v>
      </c>
      <c r="M156" s="75">
        <f>+Acumulado!K156</f>
        <v>15</v>
      </c>
      <c r="N156" s="76">
        <f>+Ene!M156+Feb!L156+Mar!L156+Abr!L156+May!L156+Jun!L156+Jul!L156+Ago!L156+Set!L156+Oct!L156+Nov!L156+Dic!L156</f>
        <v>1</v>
      </c>
      <c r="O156" s="74">
        <f t="shared" si="10"/>
        <v>6.666666666666667</v>
      </c>
      <c r="P156" s="75">
        <v>59.428802088490322</v>
      </c>
      <c r="Q156" s="76">
        <f>+Acumulado!X156</f>
        <v>7</v>
      </c>
      <c r="R156" s="74">
        <f t="shared" si="9"/>
        <v>11.778800436826746</v>
      </c>
      <c r="S156" s="75">
        <v>44.428802088490322</v>
      </c>
      <c r="T156" s="76">
        <f>+Acumulado!AP156+Acumulado!AR156</f>
        <v>0</v>
      </c>
      <c r="U156" s="74">
        <f t="shared" si="11"/>
        <v>0</v>
      </c>
    </row>
    <row r="157" spans="1:21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75">
        <f>+Acumulado!J157</f>
        <v>490</v>
      </c>
      <c r="K157" s="42">
        <f>+Acumulado!R157</f>
        <v>61</v>
      </c>
      <c r="L157" s="74">
        <f t="shared" si="8"/>
        <v>12.448979591836734</v>
      </c>
      <c r="M157" s="75">
        <f>+Acumulado!K157</f>
        <v>490</v>
      </c>
      <c r="N157" s="76">
        <f>+Ene!M157+Feb!L157+Mar!L157+Abr!L157+May!L157+Jun!L157+Jul!L157+Ago!L157+Set!L157+Oct!L157+Nov!L157+Dic!L157</f>
        <v>27</v>
      </c>
      <c r="O157" s="74">
        <f t="shared" si="10"/>
        <v>5.5102040816326534</v>
      </c>
      <c r="P157" s="75">
        <v>1064.1622531512439</v>
      </c>
      <c r="Q157" s="76">
        <f>+Acumulado!X157</f>
        <v>59</v>
      </c>
      <c r="R157" s="74">
        <f t="shared" si="9"/>
        <v>5.5442673168764074</v>
      </c>
      <c r="S157" s="75">
        <v>574.16225315124382</v>
      </c>
      <c r="T157" s="76">
        <f>+Acumulado!AP157+Acumulado!AR157</f>
        <v>30</v>
      </c>
      <c r="U157" s="74">
        <f t="shared" si="11"/>
        <v>5.2250038791904885</v>
      </c>
    </row>
    <row r="158" spans="1:21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75">
        <f>+Acumulado!J158</f>
        <v>20</v>
      </c>
      <c r="K158" s="42">
        <f>+Acumulado!R158</f>
        <v>1</v>
      </c>
      <c r="L158" s="74">
        <f t="shared" si="8"/>
        <v>5</v>
      </c>
      <c r="M158" s="75">
        <f>+Acumulado!K158</f>
        <v>20</v>
      </c>
      <c r="N158" s="76">
        <f>+Ene!M158+Feb!L158+Mar!L158+Abr!L158+May!L158+Jun!L158+Jul!L158+Ago!L158+Set!L158+Oct!L158+Nov!L158+Dic!L158</f>
        <v>0</v>
      </c>
      <c r="O158" s="74">
        <f t="shared" si="10"/>
        <v>0</v>
      </c>
      <c r="P158" s="75">
        <v>155.62456540667807</v>
      </c>
      <c r="Q158" s="76">
        <f>+Acumulado!X158</f>
        <v>0</v>
      </c>
      <c r="R158" s="74">
        <f t="shared" si="9"/>
        <v>0</v>
      </c>
      <c r="S158" s="75">
        <v>135.62456540667807</v>
      </c>
      <c r="T158" s="76">
        <f>+Acumulado!AP158+Acumulado!AR158</f>
        <v>0</v>
      </c>
      <c r="U158" s="74">
        <f t="shared" si="11"/>
        <v>0</v>
      </c>
    </row>
    <row r="159" spans="1:21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75">
        <f>+Acumulado!J159</f>
        <v>20</v>
      </c>
      <c r="K159" s="42">
        <f>+Acumulado!R159</f>
        <v>3</v>
      </c>
      <c r="L159" s="74">
        <f t="shared" si="8"/>
        <v>15</v>
      </c>
      <c r="M159" s="75">
        <f>+Acumulado!K159</f>
        <v>20</v>
      </c>
      <c r="N159" s="76">
        <f>+Ene!M159+Feb!L159+Mar!L159+Abr!L159+May!L159+Jun!L159+Jul!L159+Ago!L159+Set!L159+Oct!L159+Nov!L159+Dic!L159</f>
        <v>0</v>
      </c>
      <c r="O159" s="74">
        <f t="shared" si="10"/>
        <v>0</v>
      </c>
      <c r="P159" s="75">
        <v>139.46676163521977</v>
      </c>
      <c r="Q159" s="76">
        <f>+Acumulado!X159</f>
        <v>2</v>
      </c>
      <c r="R159" s="74">
        <f t="shared" si="9"/>
        <v>1.4340334403340278</v>
      </c>
      <c r="S159" s="75">
        <v>119.46676163521978</v>
      </c>
      <c r="T159" s="76">
        <f>+Acumulado!AP159+Acumulado!AR159</f>
        <v>1</v>
      </c>
      <c r="U159" s="74">
        <f t="shared" si="11"/>
        <v>0.83705290602368831</v>
      </c>
    </row>
    <row r="160" spans="1:21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75">
        <f>+Acumulado!J160</f>
        <v>10</v>
      </c>
      <c r="K160" s="42">
        <f>+Acumulado!R160</f>
        <v>0</v>
      </c>
      <c r="L160" s="74">
        <f t="shared" si="8"/>
        <v>0</v>
      </c>
      <c r="M160" s="75">
        <f>+Acumulado!K160</f>
        <v>10</v>
      </c>
      <c r="N160" s="76">
        <f>+Ene!M160+Feb!L160+Mar!L160+Abr!L160+May!L160+Jun!L160+Jul!L160+Ago!L160+Set!L160+Oct!L160+Nov!L160+Dic!L160</f>
        <v>0</v>
      </c>
      <c r="O160" s="74">
        <f t="shared" si="10"/>
        <v>0</v>
      </c>
      <c r="P160" s="75">
        <v>161.31845549883516</v>
      </c>
      <c r="Q160" s="76">
        <f>+Acumulado!X160</f>
        <v>0</v>
      </c>
      <c r="R160" s="74">
        <f t="shared" si="9"/>
        <v>0</v>
      </c>
      <c r="S160" s="75">
        <v>151.31845549883516</v>
      </c>
      <c r="T160" s="76">
        <f>+Acumulado!AP160+Acumulado!AR160</f>
        <v>0</v>
      </c>
      <c r="U160" s="74">
        <f t="shared" si="11"/>
        <v>0</v>
      </c>
    </row>
    <row r="161" spans="1:21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75">
        <f>+Acumulado!J161</f>
        <v>30</v>
      </c>
      <c r="K161" s="42">
        <f>+Acumulado!R161</f>
        <v>1</v>
      </c>
      <c r="L161" s="74">
        <f t="shared" si="8"/>
        <v>3.3333333333333335</v>
      </c>
      <c r="M161" s="75">
        <f>+Acumulado!K161</f>
        <v>30</v>
      </c>
      <c r="N161" s="76">
        <f>+Ene!M161+Feb!L161+Mar!L161+Abr!L161+May!L161+Jun!L161+Jul!L161+Ago!L161+Set!L161+Oct!L161+Nov!L161+Dic!L161</f>
        <v>0</v>
      </c>
      <c r="O161" s="74">
        <f t="shared" si="10"/>
        <v>0</v>
      </c>
      <c r="P161" s="75">
        <v>163.36185876718986</v>
      </c>
      <c r="Q161" s="76">
        <f>+Acumulado!X161</f>
        <v>1</v>
      </c>
      <c r="R161" s="74">
        <f t="shared" si="9"/>
        <v>0.61213799080550335</v>
      </c>
      <c r="S161" s="75">
        <v>133.36185876718986</v>
      </c>
      <c r="T161" s="76">
        <f>+Acumulado!AP161+Acumulado!AR161</f>
        <v>4</v>
      </c>
      <c r="U161" s="74">
        <f t="shared" si="11"/>
        <v>2.9993583150207965</v>
      </c>
    </row>
    <row r="162" spans="1:21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75">
        <f>+Acumulado!J162</f>
        <v>8</v>
      </c>
      <c r="K162" s="42">
        <f>+Acumulado!R162</f>
        <v>0</v>
      </c>
      <c r="L162" s="74">
        <f t="shared" si="8"/>
        <v>0</v>
      </c>
      <c r="M162" s="75">
        <f>+Acumulado!K162</f>
        <v>8</v>
      </c>
      <c r="N162" s="76">
        <f>+Ene!M162+Feb!L162+Mar!L162+Abr!L162+May!L162+Jun!L162+Jul!L162+Ago!L162+Set!L162+Oct!L162+Nov!L162+Dic!L162</f>
        <v>0</v>
      </c>
      <c r="O162" s="74">
        <f t="shared" si="10"/>
        <v>0</v>
      </c>
      <c r="P162" s="75">
        <v>58.493136785807174</v>
      </c>
      <c r="Q162" s="76">
        <f>+Acumulado!X162</f>
        <v>0</v>
      </c>
      <c r="R162" s="74">
        <f t="shared" si="9"/>
        <v>0</v>
      </c>
      <c r="S162" s="75">
        <v>50.493136785807167</v>
      </c>
      <c r="T162" s="76">
        <f>+Acumulado!AP162+Acumulado!AR162</f>
        <v>0</v>
      </c>
      <c r="U162" s="74">
        <f t="shared" si="11"/>
        <v>0</v>
      </c>
    </row>
    <row r="163" spans="1:21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75">
        <f>+Acumulado!J163</f>
        <v>20</v>
      </c>
      <c r="K163" s="42">
        <f>+Acumulado!R163</f>
        <v>1</v>
      </c>
      <c r="L163" s="74">
        <f t="shared" si="8"/>
        <v>5</v>
      </c>
      <c r="M163" s="75">
        <f>+Acumulado!K163</f>
        <v>20</v>
      </c>
      <c r="N163" s="76">
        <f>+Ene!M163+Feb!L163+Mar!L163+Abr!L163+May!L163+Jun!L163+Jul!L163+Ago!L163+Set!L163+Oct!L163+Nov!L163+Dic!L163</f>
        <v>1</v>
      </c>
      <c r="O163" s="74">
        <f t="shared" si="10"/>
        <v>5</v>
      </c>
      <c r="P163" s="75">
        <v>148.29178703189746</v>
      </c>
      <c r="Q163" s="76">
        <f>+Acumulado!X163</f>
        <v>3</v>
      </c>
      <c r="R163" s="74">
        <f t="shared" si="9"/>
        <v>2.023038537767909</v>
      </c>
      <c r="S163" s="75">
        <v>128.29178703189746</v>
      </c>
      <c r="T163" s="76">
        <f>+Acumulado!AP163+Acumulado!AR163</f>
        <v>0</v>
      </c>
      <c r="U163" s="74">
        <f t="shared" si="11"/>
        <v>0</v>
      </c>
    </row>
    <row r="164" spans="1:21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75">
        <f>+Acumulado!J164</f>
        <v>8</v>
      </c>
      <c r="K164" s="42">
        <f>+Acumulado!R164</f>
        <v>1</v>
      </c>
      <c r="L164" s="74">
        <f t="shared" si="8"/>
        <v>12.5</v>
      </c>
      <c r="M164" s="75">
        <f>+Acumulado!K164</f>
        <v>8</v>
      </c>
      <c r="N164" s="76">
        <f>+Ene!M164+Feb!L164+Mar!L164+Abr!L164+May!L164+Jun!L164+Jul!L164+Ago!L164+Set!L164+Oct!L164+Nov!L164+Dic!L164</f>
        <v>0</v>
      </c>
      <c r="O164" s="74">
        <f t="shared" si="10"/>
        <v>0</v>
      </c>
      <c r="P164" s="75">
        <v>71.26790039261634</v>
      </c>
      <c r="Q164" s="76">
        <f>+Acumulado!X164</f>
        <v>2</v>
      </c>
      <c r="R164" s="74">
        <f t="shared" si="9"/>
        <v>2.8063125039210619</v>
      </c>
      <c r="S164" s="75">
        <v>63.26790039261634</v>
      </c>
      <c r="T164" s="76">
        <f>+Acumulado!AP164+Acumulado!AR164</f>
        <v>0</v>
      </c>
      <c r="U164" s="74">
        <f t="shared" si="11"/>
        <v>0</v>
      </c>
    </row>
    <row r="165" spans="1:21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75">
        <f>+Acumulado!J165</f>
        <v>10</v>
      </c>
      <c r="K165" s="42">
        <f>+Acumulado!R165</f>
        <v>0</v>
      </c>
      <c r="L165" s="74">
        <f t="shared" si="8"/>
        <v>0</v>
      </c>
      <c r="M165" s="75">
        <f>+Acumulado!K165</f>
        <v>10</v>
      </c>
      <c r="N165" s="76">
        <f>+Ene!M165+Feb!L165+Mar!L165+Abr!L165+May!L165+Jun!L165+Jul!L165+Ago!L165+Set!L165+Oct!L165+Nov!L165+Dic!L165</f>
        <v>1</v>
      </c>
      <c r="O165" s="74">
        <f t="shared" si="10"/>
        <v>10</v>
      </c>
      <c r="P165" s="75">
        <v>81.902226782989374</v>
      </c>
      <c r="Q165" s="76">
        <f>+Acumulado!X165</f>
        <v>3</v>
      </c>
      <c r="R165" s="74">
        <f t="shared" si="9"/>
        <v>3.6629040721308974</v>
      </c>
      <c r="S165" s="75">
        <v>71.902226782989374</v>
      </c>
      <c r="T165" s="76">
        <f>+Acumulado!AP165+Acumulado!AR165</f>
        <v>0</v>
      </c>
      <c r="U165" s="74">
        <f t="shared" si="11"/>
        <v>0</v>
      </c>
    </row>
    <row r="166" spans="1:21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75">
        <f>+Acumulado!J166</f>
        <v>10</v>
      </c>
      <c r="K166" s="42">
        <f>+Acumulado!R166</f>
        <v>0</v>
      </c>
      <c r="L166" s="74">
        <f t="shared" si="8"/>
        <v>0</v>
      </c>
      <c r="M166" s="75">
        <f>+Acumulado!K166</f>
        <v>10</v>
      </c>
      <c r="N166" s="76">
        <f>+Ene!M166+Feb!L166+Mar!L166+Abr!L166+May!L166+Jun!L166+Jul!L166+Ago!L166+Set!L166+Oct!L166+Nov!L166+Dic!L166</f>
        <v>3</v>
      </c>
      <c r="O166" s="74">
        <f t="shared" si="10"/>
        <v>30</v>
      </c>
      <c r="P166" s="75">
        <v>70.23831218546799</v>
      </c>
      <c r="Q166" s="76">
        <f>+Acumulado!X166</f>
        <v>4</v>
      </c>
      <c r="R166" s="74">
        <f t="shared" si="9"/>
        <v>5.6948976641662288</v>
      </c>
      <c r="S166" s="75">
        <v>60.23831218546799</v>
      </c>
      <c r="T166" s="76">
        <f>+Acumulado!AP166+Acumulado!AR166</f>
        <v>0</v>
      </c>
      <c r="U166" s="74">
        <f t="shared" si="11"/>
        <v>0</v>
      </c>
    </row>
    <row r="167" spans="1:21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75">
        <f>+Acumulado!J167</f>
        <v>5</v>
      </c>
      <c r="K167" s="42">
        <f>+Acumulado!R167</f>
        <v>0</v>
      </c>
      <c r="L167" s="74">
        <f t="shared" si="8"/>
        <v>0</v>
      </c>
      <c r="M167" s="75">
        <f>+Acumulado!K167</f>
        <v>5</v>
      </c>
      <c r="N167" s="76">
        <f>+Ene!M167+Feb!L167+Mar!L167+Abr!L167+May!L167+Jun!L167+Jul!L167+Ago!L167+Set!L167+Oct!L167+Nov!L167+Dic!L167</f>
        <v>1</v>
      </c>
      <c r="O167" s="74">
        <f t="shared" si="10"/>
        <v>20</v>
      </c>
      <c r="P167" s="75">
        <v>28.627100962691102</v>
      </c>
      <c r="Q167" s="76">
        <f>+Acumulado!X167</f>
        <v>1</v>
      </c>
      <c r="R167" s="74">
        <f t="shared" si="9"/>
        <v>3.4931933949695848</v>
      </c>
      <c r="S167" s="75">
        <v>23.627100962691102</v>
      </c>
      <c r="T167" s="76">
        <f>+Acumulado!AP167+Acumulado!AR167</f>
        <v>0</v>
      </c>
      <c r="U167" s="74">
        <f t="shared" si="11"/>
        <v>0</v>
      </c>
    </row>
    <row r="168" spans="1:21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75">
        <f>+Acumulado!J168</f>
        <v>5</v>
      </c>
      <c r="K168" s="42">
        <f>+Acumulado!R168</f>
        <v>0</v>
      </c>
      <c r="L168" s="74">
        <f t="shared" si="8"/>
        <v>0</v>
      </c>
      <c r="M168" s="75">
        <f>+Acumulado!K168</f>
        <v>5</v>
      </c>
      <c r="N168" s="76">
        <f>+Ene!M168+Feb!L168+Mar!L168+Abr!L168+May!L168+Jun!L168+Jul!L168+Ago!L168+Set!L168+Oct!L168+Nov!L168+Dic!L168</f>
        <v>0</v>
      </c>
      <c r="O168" s="74">
        <f t="shared" si="10"/>
        <v>0</v>
      </c>
      <c r="P168" s="75">
        <v>28.627100962691102</v>
      </c>
      <c r="Q168" s="76">
        <f>+Acumulado!X168</f>
        <v>0</v>
      </c>
      <c r="R168" s="74">
        <f t="shared" si="9"/>
        <v>0</v>
      </c>
      <c r="S168" s="75">
        <v>23.627100962691102</v>
      </c>
      <c r="T168" s="76">
        <f>+Acumulado!AP168+Acumulado!AR168</f>
        <v>0</v>
      </c>
      <c r="U168" s="74">
        <f t="shared" si="11"/>
        <v>0</v>
      </c>
    </row>
    <row r="169" spans="1:21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579</v>
      </c>
      <c r="J169" s="75">
        <f>+Acumulado!J169</f>
        <v>40</v>
      </c>
      <c r="K169" s="42">
        <f>+Acumulado!R169</f>
        <v>10</v>
      </c>
      <c r="L169" s="74">
        <f t="shared" si="8"/>
        <v>25</v>
      </c>
      <c r="M169" s="75">
        <f>+Acumulado!K169</f>
        <v>40</v>
      </c>
      <c r="N169" s="76">
        <f>+Ene!M169+Feb!L169+Mar!L169+Abr!L169+May!L169+Jun!L169+Jul!L169+Ago!L169+Set!L169+Oct!L169+Nov!L169+Dic!L169</f>
        <v>5</v>
      </c>
      <c r="O169" s="74">
        <f t="shared" si="10"/>
        <v>12.5</v>
      </c>
      <c r="P169" s="75">
        <v>118.69093466369674</v>
      </c>
      <c r="Q169" s="76">
        <f>+Acumulado!X169</f>
        <v>13</v>
      </c>
      <c r="R169" s="74">
        <f t="shared" si="9"/>
        <v>10.952816267590004</v>
      </c>
      <c r="S169" s="75">
        <v>78.690934663696751</v>
      </c>
      <c r="T169" s="76">
        <f>+Acumulado!AP169+Acumulado!AR169</f>
        <v>8</v>
      </c>
      <c r="U169" s="74">
        <f t="shared" si="11"/>
        <v>10.16635529135571</v>
      </c>
    </row>
    <row r="170" spans="1:21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75">
        <f>+Acumulado!J170</f>
        <v>10</v>
      </c>
      <c r="K170" s="42">
        <f>+Acumulado!R170</f>
        <v>0</v>
      </c>
      <c r="L170" s="74">
        <f t="shared" si="8"/>
        <v>0</v>
      </c>
      <c r="M170" s="75">
        <f>+Acumulado!K170</f>
        <v>10</v>
      </c>
      <c r="N170" s="76">
        <f>+Ene!M170+Feb!L170+Mar!L170+Abr!L170+May!L170+Jun!L170+Jul!L170+Ago!L170+Set!L170+Oct!L170+Nov!L170+Dic!L170</f>
        <v>0</v>
      </c>
      <c r="O170" s="74">
        <f t="shared" si="10"/>
        <v>0</v>
      </c>
      <c r="P170" s="75">
        <v>57.569430439149492</v>
      </c>
      <c r="Q170" s="76">
        <f>+Acumulado!X170</f>
        <v>1</v>
      </c>
      <c r="R170" s="74">
        <f t="shared" si="9"/>
        <v>1.7370329919400425</v>
      </c>
      <c r="S170" s="75">
        <v>47.569430439149492</v>
      </c>
      <c r="T170" s="76">
        <f>+Acumulado!AP170+Acumulado!AR170</f>
        <v>0</v>
      </c>
      <c r="U170" s="74">
        <f t="shared" si="11"/>
        <v>0</v>
      </c>
    </row>
    <row r="171" spans="1:21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75">
        <f>+Acumulado!J171</f>
        <v>6</v>
      </c>
      <c r="K171" s="42">
        <f>+Acumulado!R171</f>
        <v>2</v>
      </c>
      <c r="L171" s="74">
        <f t="shared" si="8"/>
        <v>33.333333333333329</v>
      </c>
      <c r="M171" s="75">
        <f>+Acumulado!K171</f>
        <v>6</v>
      </c>
      <c r="N171" s="76">
        <f>+Ene!M171+Feb!L171+Mar!L171+Abr!L171+May!L171+Jun!L171+Jul!L171+Ago!L171+Set!L171+Oct!L171+Nov!L171+Dic!L171</f>
        <v>0</v>
      </c>
      <c r="O171" s="74">
        <f t="shared" si="10"/>
        <v>0</v>
      </c>
      <c r="P171" s="75">
        <v>62.244021661919277</v>
      </c>
      <c r="Q171" s="76">
        <f>+Acumulado!X171</f>
        <v>1</v>
      </c>
      <c r="R171" s="74">
        <f t="shared" si="9"/>
        <v>1.6065799948331381</v>
      </c>
      <c r="S171" s="75">
        <v>56.244021661919277</v>
      </c>
      <c r="T171" s="76">
        <f>+Acumulado!AP171+Acumulado!AR171</f>
        <v>0</v>
      </c>
      <c r="U171" s="74">
        <f t="shared" si="11"/>
        <v>0</v>
      </c>
    </row>
    <row r="172" spans="1:21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580</v>
      </c>
      <c r="J172" s="75">
        <f>+Acumulado!J172</f>
        <v>2</v>
      </c>
      <c r="K172" s="42">
        <f>+Acumulado!R172</f>
        <v>0</v>
      </c>
      <c r="L172" s="74">
        <f t="shared" si="8"/>
        <v>0</v>
      </c>
      <c r="M172" s="75">
        <f>+Acumulado!K172</f>
        <v>2</v>
      </c>
      <c r="N172" s="76">
        <f>+Ene!M172+Feb!L172+Mar!L172+Abr!L172+May!L172+Jun!L172+Jul!L172+Ago!L172+Set!L172+Oct!L172+Nov!L172+Dic!L172</f>
        <v>0</v>
      </c>
      <c r="O172" s="74">
        <f t="shared" si="10"/>
        <v>0</v>
      </c>
      <c r="P172" s="75">
        <v>10.781498097693706</v>
      </c>
      <c r="Q172" s="76">
        <f>+Acumulado!X172</f>
        <v>0</v>
      </c>
      <c r="R172" s="74">
        <f t="shared" si="9"/>
        <v>0</v>
      </c>
      <c r="S172" s="75">
        <v>8.7814980976937065</v>
      </c>
      <c r="T172" s="76">
        <f>+Acumulado!AP172+Acumulado!AR172</f>
        <v>0</v>
      </c>
      <c r="U172" s="74">
        <f t="shared" si="11"/>
        <v>0</v>
      </c>
    </row>
    <row r="173" spans="1:21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75">
        <f>+Acumulado!J173</f>
        <v>30</v>
      </c>
      <c r="K173" s="42">
        <f>+Acumulado!R173</f>
        <v>1</v>
      </c>
      <c r="L173" s="74">
        <f t="shared" si="8"/>
        <v>3.3333333333333335</v>
      </c>
      <c r="M173" s="75">
        <f>+Acumulado!K173</f>
        <v>30</v>
      </c>
      <c r="N173" s="76">
        <f>+Ene!M173+Feb!L173+Mar!L173+Abr!L173+May!L173+Jun!L173+Jul!L173+Ago!L173+Set!L173+Oct!L173+Nov!L173+Dic!L173</f>
        <v>0</v>
      </c>
      <c r="O173" s="74">
        <f t="shared" si="10"/>
        <v>0</v>
      </c>
      <c r="P173" s="75">
        <v>58.164257216784812</v>
      </c>
      <c r="Q173" s="76">
        <f>+Acumulado!X173</f>
        <v>0</v>
      </c>
      <c r="R173" s="74">
        <f t="shared" si="9"/>
        <v>0</v>
      </c>
      <c r="S173" s="75">
        <v>28.164257216784812</v>
      </c>
      <c r="T173" s="76">
        <f>+Acumulado!AP173+Acumulado!AR173</f>
        <v>5</v>
      </c>
      <c r="U173" s="74">
        <f t="shared" si="11"/>
        <v>17.752997927529908</v>
      </c>
    </row>
    <row r="174" spans="1:21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581</v>
      </c>
      <c r="J174" s="75">
        <f>+Acumulado!J174</f>
        <v>0</v>
      </c>
      <c r="K174" s="42">
        <f>+Acumulado!R174</f>
        <v>0</v>
      </c>
      <c r="L174" s="74">
        <f t="shared" si="8"/>
        <v>0</v>
      </c>
      <c r="M174" s="75">
        <f>+Acumulado!K174</f>
        <v>0</v>
      </c>
      <c r="N174" s="76">
        <f>+Ene!M174+Feb!L174+Mar!L174+Abr!L174+May!L174+Jun!L174+Jul!L174+Ago!L174+Set!L174+Oct!L174+Nov!L174+Dic!L174</f>
        <v>0</v>
      </c>
      <c r="O174" s="74">
        <f t="shared" si="10"/>
        <v>0</v>
      </c>
      <c r="P174" s="75">
        <v>0</v>
      </c>
      <c r="Q174" s="76">
        <f>+Acumulado!X174</f>
        <v>0</v>
      </c>
      <c r="R174" s="74">
        <f t="shared" si="9"/>
        <v>0</v>
      </c>
      <c r="S174" s="75">
        <v>0</v>
      </c>
      <c r="T174" s="76">
        <f>+Acumulado!AP174+Acumulado!AR174</f>
        <v>0</v>
      </c>
      <c r="U174" s="74">
        <f t="shared" si="11"/>
        <v>0</v>
      </c>
    </row>
    <row r="175" spans="1:21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75">
        <f>+Acumulado!J175</f>
        <v>4</v>
      </c>
      <c r="K175" s="42">
        <f>+Acumulado!R175</f>
        <v>1</v>
      </c>
      <c r="L175" s="74">
        <f t="shared" si="8"/>
        <v>25</v>
      </c>
      <c r="M175" s="75">
        <f>+Acumulado!K175</f>
        <v>4</v>
      </c>
      <c r="N175" s="76">
        <f>+Ene!M175+Feb!L175+Mar!L175+Abr!L175+May!L175+Jun!L175+Jul!L175+Ago!L175+Set!L175+Oct!L175+Nov!L175+Dic!L175</f>
        <v>0</v>
      </c>
      <c r="O175" s="74">
        <f t="shared" si="10"/>
        <v>0</v>
      </c>
      <c r="P175" s="75">
        <v>17.349857920755998</v>
      </c>
      <c r="Q175" s="76">
        <f>+Acumulado!X175</f>
        <v>0</v>
      </c>
      <c r="R175" s="74">
        <f t="shared" si="9"/>
        <v>0</v>
      </c>
      <c r="S175" s="75">
        <v>13.349857920755998</v>
      </c>
      <c r="T175" s="76">
        <f>+Acumulado!AP175+Acumulado!AR175</f>
        <v>0</v>
      </c>
      <c r="U175" s="74">
        <f t="shared" si="11"/>
        <v>0</v>
      </c>
    </row>
    <row r="176" spans="1:21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75">
        <f>+Acumulado!J176</f>
        <v>120</v>
      </c>
      <c r="K176" s="42">
        <f>+Acumulado!R176</f>
        <v>5</v>
      </c>
      <c r="L176" s="74">
        <f t="shared" si="8"/>
        <v>4.1666666666666661</v>
      </c>
      <c r="M176" s="75">
        <f>+Acumulado!K176</f>
        <v>120</v>
      </c>
      <c r="N176" s="76">
        <f>+Ene!M176+Feb!L176+Mar!L176+Abr!L176+May!L176+Jun!L176+Jul!L176+Ago!L176+Set!L176+Oct!L176+Nov!L176+Dic!L176</f>
        <v>0</v>
      </c>
      <c r="O176" s="74">
        <f t="shared" si="10"/>
        <v>0</v>
      </c>
      <c r="P176" s="75">
        <v>314.50549369734682</v>
      </c>
      <c r="Q176" s="76">
        <f>+Acumulado!X176</f>
        <v>2</v>
      </c>
      <c r="R176" s="74">
        <f t="shared" si="9"/>
        <v>0.63591893943977618</v>
      </c>
      <c r="S176" s="75">
        <v>194.50549369734682</v>
      </c>
      <c r="T176" s="76">
        <f>+Acumulado!AP176+Acumulado!AR176</f>
        <v>6</v>
      </c>
      <c r="U176" s="74">
        <f t="shared" si="11"/>
        <v>3.0847457755286238</v>
      </c>
    </row>
    <row r="177" spans="1:21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573</v>
      </c>
      <c r="H177" s="19">
        <v>7448</v>
      </c>
      <c r="I177" s="18" t="s">
        <v>273</v>
      </c>
      <c r="J177" s="75">
        <f>+Acumulado!J177</f>
        <v>6</v>
      </c>
      <c r="K177" s="42">
        <f>+Acumulado!R177</f>
        <v>1</v>
      </c>
      <c r="L177" s="74">
        <f t="shared" si="8"/>
        <v>16.666666666666664</v>
      </c>
      <c r="M177" s="75">
        <f>+Acumulado!K177</f>
        <v>6</v>
      </c>
      <c r="N177" s="76">
        <f>+Ene!M177+Feb!L177+Mar!L177+Abr!L177+May!L177+Jun!L177+Jul!L177+Ago!L177+Set!L177+Oct!L177+Nov!L177+Dic!L177</f>
        <v>0</v>
      </c>
      <c r="O177" s="74">
        <f t="shared" si="10"/>
        <v>0</v>
      </c>
      <c r="P177" s="75">
        <v>33.733773294877864</v>
      </c>
      <c r="Q177" s="76">
        <f>+Acumulado!X177</f>
        <v>0</v>
      </c>
      <c r="R177" s="74">
        <f t="shared" si="9"/>
        <v>0</v>
      </c>
      <c r="S177" s="75">
        <v>27.73377329487786</v>
      </c>
      <c r="T177" s="76">
        <f>+Acumulado!AP177+Acumulado!AR177</f>
        <v>0</v>
      </c>
      <c r="U177" s="74">
        <f t="shared" si="11"/>
        <v>0</v>
      </c>
    </row>
    <row r="178" spans="1:21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582</v>
      </c>
      <c r="J178" s="75">
        <f>+Acumulado!J178</f>
        <v>10</v>
      </c>
      <c r="K178" s="42">
        <f>+Acumulado!R178</f>
        <v>1</v>
      </c>
      <c r="L178" s="74">
        <f t="shared" si="8"/>
        <v>10</v>
      </c>
      <c r="M178" s="75">
        <f>+Acumulado!K178</f>
        <v>10</v>
      </c>
      <c r="N178" s="76">
        <f>+Ene!M178+Feb!L178+Mar!L178+Abr!L178+May!L178+Jun!L178+Jul!L178+Ago!L178+Set!L178+Oct!L178+Nov!L178+Dic!L178</f>
        <v>3</v>
      </c>
      <c r="O178" s="74">
        <f t="shared" si="10"/>
        <v>30</v>
      </c>
      <c r="P178" s="75">
        <v>28.454031660089832</v>
      </c>
      <c r="Q178" s="76">
        <f>+Acumulado!X178</f>
        <v>4</v>
      </c>
      <c r="R178" s="74">
        <f t="shared" si="9"/>
        <v>14.057761823645103</v>
      </c>
      <c r="S178" s="75">
        <v>18.454031660089832</v>
      </c>
      <c r="T178" s="76">
        <f>+Acumulado!AP178+Acumulado!AR178</f>
        <v>4</v>
      </c>
      <c r="U178" s="74">
        <f t="shared" si="11"/>
        <v>21.675480316047796</v>
      </c>
    </row>
    <row r="179" spans="1:21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573</v>
      </c>
      <c r="H179" s="19">
        <v>106</v>
      </c>
      <c r="I179" s="18" t="s">
        <v>271</v>
      </c>
      <c r="J179" s="75">
        <f>+Acumulado!J179</f>
        <v>6</v>
      </c>
      <c r="K179" s="42">
        <f>+Acumulado!R179</f>
        <v>3</v>
      </c>
      <c r="L179" s="74">
        <f t="shared" si="8"/>
        <v>50</v>
      </c>
      <c r="M179" s="75">
        <f>+Acumulado!K179</f>
        <v>6</v>
      </c>
      <c r="N179" s="76">
        <f>+Ene!M179+Feb!L179+Mar!L179+Abr!L179+May!L179+Jun!L179+Jul!L179+Ago!L179+Set!L179+Oct!L179+Nov!L179+Dic!L179</f>
        <v>1</v>
      </c>
      <c r="O179" s="74">
        <f t="shared" si="10"/>
        <v>16.666666666666664</v>
      </c>
      <c r="P179" s="75">
        <v>27.828483163649114</v>
      </c>
      <c r="Q179" s="76">
        <f>+Acumulado!X179</f>
        <v>2</v>
      </c>
      <c r="R179" s="74">
        <f t="shared" si="9"/>
        <v>7.1868811111217692</v>
      </c>
      <c r="S179" s="75">
        <v>21.828483163649111</v>
      </c>
      <c r="T179" s="76">
        <f>+Acumulado!AP179+Acumulado!AR179</f>
        <v>0</v>
      </c>
      <c r="U179" s="74">
        <f t="shared" si="11"/>
        <v>0</v>
      </c>
    </row>
    <row r="180" spans="1:21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75">
        <f>+Acumulado!J180</f>
        <v>5</v>
      </c>
      <c r="K180" s="42">
        <f>+Acumulado!R180</f>
        <v>1</v>
      </c>
      <c r="L180" s="74">
        <f t="shared" si="8"/>
        <v>20</v>
      </c>
      <c r="M180" s="75">
        <f>+Acumulado!K180</f>
        <v>5</v>
      </c>
      <c r="N180" s="76">
        <f>+Ene!M180+Feb!L180+Mar!L180+Abr!L180+May!L180+Jun!L180+Jul!L180+Ago!L180+Set!L180+Oct!L180+Nov!L180+Dic!L180</f>
        <v>0</v>
      </c>
      <c r="O180" s="74">
        <f t="shared" si="10"/>
        <v>0</v>
      </c>
      <c r="P180" s="75">
        <v>21.081370446649711</v>
      </c>
      <c r="Q180" s="76">
        <f>+Acumulado!X180</f>
        <v>0</v>
      </c>
      <c r="R180" s="74">
        <f t="shared" si="9"/>
        <v>0</v>
      </c>
      <c r="S180" s="75">
        <v>16.081370446649711</v>
      </c>
      <c r="T180" s="76">
        <f>+Acumulado!AP180+Acumulado!AR180</f>
        <v>0</v>
      </c>
      <c r="U180" s="74">
        <f t="shared" si="11"/>
        <v>0</v>
      </c>
    </row>
    <row r="181" spans="1:21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75">
        <f>+Acumulado!J181</f>
        <v>6</v>
      </c>
      <c r="K181" s="42">
        <f>+Acumulado!R181</f>
        <v>1</v>
      </c>
      <c r="L181" s="74">
        <f t="shared" si="8"/>
        <v>16.666666666666664</v>
      </c>
      <c r="M181" s="75">
        <f>+Acumulado!K181</f>
        <v>6</v>
      </c>
      <c r="N181" s="76">
        <f>+Ene!M181+Feb!L181+Mar!L181+Abr!L181+May!L181+Jun!L181+Jul!L181+Ago!L181+Set!L181+Oct!L181+Nov!L181+Dic!L181</f>
        <v>1</v>
      </c>
      <c r="O181" s="74">
        <f t="shared" si="10"/>
        <v>16.666666666666664</v>
      </c>
      <c r="P181" s="75">
        <v>24.928563902777853</v>
      </c>
      <c r="Q181" s="76">
        <f>+Acumulado!X181</f>
        <v>2</v>
      </c>
      <c r="R181" s="74">
        <f t="shared" si="9"/>
        <v>8.0229250581784814</v>
      </c>
      <c r="S181" s="75">
        <v>18.928563902777853</v>
      </c>
      <c r="T181" s="76">
        <f>+Acumulado!AP181+Acumulado!AR181</f>
        <v>6</v>
      </c>
      <c r="U181" s="74">
        <f t="shared" si="11"/>
        <v>31.698125810376311</v>
      </c>
    </row>
    <row r="182" spans="1:21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75">
        <f>+Acumulado!J182</f>
        <v>10</v>
      </c>
      <c r="K182" s="42">
        <f>+Acumulado!R182</f>
        <v>3</v>
      </c>
      <c r="L182" s="74">
        <f t="shared" si="8"/>
        <v>30</v>
      </c>
      <c r="M182" s="75">
        <f>+Acumulado!K182</f>
        <v>10</v>
      </c>
      <c r="N182" s="76">
        <f>+Ene!M182+Feb!L182+Mar!L182+Abr!L182+May!L182+Jun!L182+Jul!L182+Ago!L182+Set!L182+Oct!L182+Nov!L182+Dic!L182</f>
        <v>0</v>
      </c>
      <c r="O182" s="74">
        <f t="shared" si="10"/>
        <v>0</v>
      </c>
      <c r="P182" s="75">
        <v>53.235159889353326</v>
      </c>
      <c r="Q182" s="76">
        <f>+Acumulado!X182</f>
        <v>1</v>
      </c>
      <c r="R182" s="74">
        <f t="shared" si="9"/>
        <v>1.8784577750465123</v>
      </c>
      <c r="S182" s="75">
        <v>43.235159889353326</v>
      </c>
      <c r="T182" s="76">
        <f>+Acumulado!AP182+Acumulado!AR182</f>
        <v>4</v>
      </c>
      <c r="U182" s="74">
        <f t="shared" si="11"/>
        <v>9.2517294031911312</v>
      </c>
    </row>
    <row r="183" spans="1:21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75">
        <f>+Acumulado!J183</f>
        <v>7</v>
      </c>
      <c r="K183" s="42">
        <f>+Acumulado!R183</f>
        <v>0</v>
      </c>
      <c r="L183" s="74">
        <f t="shared" si="8"/>
        <v>0</v>
      </c>
      <c r="M183" s="75">
        <f>+Acumulado!K183</f>
        <v>7</v>
      </c>
      <c r="N183" s="76">
        <f>+Ene!M183+Feb!L183+Mar!L183+Abr!L183+May!L183+Jun!L183+Jul!L183+Ago!L183+Set!L183+Oct!L183+Nov!L183+Dic!L183</f>
        <v>0</v>
      </c>
      <c r="O183" s="74">
        <f t="shared" si="10"/>
        <v>0</v>
      </c>
      <c r="P183" s="75">
        <v>62.678449808728196</v>
      </c>
      <c r="Q183" s="76">
        <f>+Acumulado!X183</f>
        <v>0</v>
      </c>
      <c r="R183" s="74">
        <f t="shared" si="9"/>
        <v>0</v>
      </c>
      <c r="S183" s="75">
        <v>55.678449808728196</v>
      </c>
      <c r="T183" s="76">
        <f>+Acumulado!AP183+Acumulado!AR183</f>
        <v>0</v>
      </c>
      <c r="U183" s="74">
        <f t="shared" si="11"/>
        <v>0</v>
      </c>
    </row>
    <row r="184" spans="1:21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75">
        <f>+Acumulado!J184</f>
        <v>3</v>
      </c>
      <c r="K184" s="42">
        <f>+Acumulado!R184</f>
        <v>0</v>
      </c>
      <c r="L184" s="74">
        <f t="shared" si="8"/>
        <v>0</v>
      </c>
      <c r="M184" s="75">
        <f>+Acumulado!K184</f>
        <v>3</v>
      </c>
      <c r="N184" s="76">
        <f>+Ene!M184+Feb!L184+Mar!L184+Abr!L184+May!L184+Jun!L184+Jul!L184+Ago!L184+Set!L184+Oct!L184+Nov!L184+Dic!L184</f>
        <v>0</v>
      </c>
      <c r="O184" s="74">
        <f t="shared" si="10"/>
        <v>0</v>
      </c>
      <c r="P184" s="75">
        <v>45.180643794491019</v>
      </c>
      <c r="Q184" s="76">
        <f>+Acumulado!X184</f>
        <v>0</v>
      </c>
      <c r="R184" s="74">
        <f t="shared" si="9"/>
        <v>0</v>
      </c>
      <c r="S184" s="75">
        <v>42.180643794491019</v>
      </c>
      <c r="T184" s="76">
        <f>+Acumulado!AP184+Acumulado!AR184</f>
        <v>0</v>
      </c>
      <c r="U184" s="74">
        <f t="shared" si="11"/>
        <v>0</v>
      </c>
    </row>
    <row r="185" spans="1:21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75">
        <f>+Acumulado!J185</f>
        <v>3</v>
      </c>
      <c r="K185" s="42">
        <f>+Acumulado!R185</f>
        <v>1</v>
      </c>
      <c r="L185" s="74">
        <f t="shared" si="8"/>
        <v>33.333333333333329</v>
      </c>
      <c r="M185" s="75">
        <f>+Acumulado!K185</f>
        <v>3</v>
      </c>
      <c r="N185" s="76">
        <f>+Ene!M185+Feb!L185+Mar!L185+Abr!L185+May!L185+Jun!L185+Jul!L185+Ago!L185+Set!L185+Oct!L185+Nov!L185+Dic!L185</f>
        <v>0</v>
      </c>
      <c r="O185" s="74">
        <f t="shared" si="10"/>
        <v>0</v>
      </c>
      <c r="P185" s="75">
        <v>36.006353769189246</v>
      </c>
      <c r="Q185" s="76">
        <f>+Acumulado!X185</f>
        <v>0</v>
      </c>
      <c r="R185" s="74">
        <f t="shared" si="9"/>
        <v>0</v>
      </c>
      <c r="S185" s="75">
        <v>33.006353769189246</v>
      </c>
      <c r="T185" s="76">
        <f>+Acumulado!AP185+Acumulado!AR185</f>
        <v>0</v>
      </c>
      <c r="U185" s="74">
        <f t="shared" si="11"/>
        <v>0</v>
      </c>
    </row>
    <row r="186" spans="1:21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75">
        <f>+Acumulado!J186</f>
        <v>3</v>
      </c>
      <c r="K186" s="42">
        <f>+Acumulado!R186</f>
        <v>0</v>
      </c>
      <c r="L186" s="74">
        <f t="shared" si="8"/>
        <v>0</v>
      </c>
      <c r="M186" s="75">
        <f>+Acumulado!K186</f>
        <v>3</v>
      </c>
      <c r="N186" s="76">
        <f>+Ene!M186+Feb!L186+Mar!L186+Abr!L186+May!L186+Jun!L186+Jul!L186+Ago!L186+Set!L186+Oct!L186+Nov!L186+Dic!L186</f>
        <v>0</v>
      </c>
      <c r="O186" s="74">
        <f t="shared" si="10"/>
        <v>0</v>
      </c>
      <c r="P186" s="75">
        <v>45.384276465286035</v>
      </c>
      <c r="Q186" s="76">
        <f>+Acumulado!X186</f>
        <v>0</v>
      </c>
      <c r="R186" s="74">
        <f t="shared" si="9"/>
        <v>0</v>
      </c>
      <c r="S186" s="75">
        <v>42.384276465286035</v>
      </c>
      <c r="T186" s="76">
        <f>+Acumulado!AP186+Acumulado!AR186</f>
        <v>0</v>
      </c>
      <c r="U186" s="74">
        <f t="shared" si="11"/>
        <v>0</v>
      </c>
    </row>
    <row r="187" spans="1:21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75">
        <f>+Acumulado!J187</f>
        <v>3</v>
      </c>
      <c r="K187" s="42">
        <f>+Acumulado!R187</f>
        <v>0</v>
      </c>
      <c r="L187" s="74">
        <f t="shared" si="8"/>
        <v>0</v>
      </c>
      <c r="M187" s="75">
        <f>+Acumulado!K187</f>
        <v>3</v>
      </c>
      <c r="N187" s="76">
        <f>+Ene!M187+Feb!L187+Mar!L187+Abr!L187+May!L187+Jun!L187+Jul!L187+Ago!L187+Set!L187+Oct!L187+Nov!L187+Dic!L187</f>
        <v>0</v>
      </c>
      <c r="O187" s="74">
        <f t="shared" si="10"/>
        <v>0</v>
      </c>
      <c r="P187" s="75">
        <v>33.633692555749128</v>
      </c>
      <c r="Q187" s="76">
        <f>+Acumulado!X187</f>
        <v>0</v>
      </c>
      <c r="R187" s="74">
        <f t="shared" si="9"/>
        <v>0</v>
      </c>
      <c r="S187" s="75">
        <v>30.633692555749128</v>
      </c>
      <c r="T187" s="76">
        <f>+Acumulado!AP187+Acumulado!AR187</f>
        <v>0</v>
      </c>
      <c r="U187" s="74">
        <f t="shared" si="11"/>
        <v>0</v>
      </c>
    </row>
    <row r="188" spans="1:21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75">
        <f>+Acumulado!J188</f>
        <v>3</v>
      </c>
      <c r="K188" s="42">
        <f>+Acumulado!R188</f>
        <v>0</v>
      </c>
      <c r="L188" s="74">
        <f t="shared" si="8"/>
        <v>0</v>
      </c>
      <c r="M188" s="75">
        <f>+Acumulado!K188</f>
        <v>3</v>
      </c>
      <c r="N188" s="76">
        <f>+Ene!M188+Feb!L188+Mar!L188+Abr!L188+May!L188+Jun!L188+Jul!L188+Ago!L188+Set!L188+Oct!L188+Nov!L188+Dic!L188</f>
        <v>0</v>
      </c>
      <c r="O188" s="74">
        <f t="shared" si="10"/>
        <v>0</v>
      </c>
      <c r="P188" s="75">
        <v>11.225225539925757</v>
      </c>
      <c r="Q188" s="76">
        <f>+Acumulado!X188</f>
        <v>0</v>
      </c>
      <c r="R188" s="74">
        <f t="shared" si="9"/>
        <v>0</v>
      </c>
      <c r="S188" s="75">
        <v>8.2252255399257574</v>
      </c>
      <c r="T188" s="76">
        <f>+Acumulado!AP188+Acumulado!AR188</f>
        <v>0</v>
      </c>
      <c r="U188" s="74">
        <f t="shared" si="11"/>
        <v>0</v>
      </c>
    </row>
    <row r="189" spans="1:21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75">
        <f>+Acumulado!J189</f>
        <v>90</v>
      </c>
      <c r="K189" s="42">
        <f>+Acumulado!R189</f>
        <v>9</v>
      </c>
      <c r="L189" s="74">
        <f t="shared" si="8"/>
        <v>10</v>
      </c>
      <c r="M189" s="75">
        <f>+Acumulado!K189</f>
        <v>90</v>
      </c>
      <c r="N189" s="76">
        <f>+Ene!M189+Feb!L189+Mar!L189+Abr!L189+May!L189+Jun!L189+Jul!L189+Ago!L189+Set!L189+Oct!L189+Nov!L189+Dic!L189</f>
        <v>3</v>
      </c>
      <c r="O189" s="74">
        <f t="shared" si="10"/>
        <v>3.3333333333333335</v>
      </c>
      <c r="P189" s="75">
        <v>283.11609662448984</v>
      </c>
      <c r="Q189" s="76">
        <f>+Acumulado!X189</f>
        <v>10</v>
      </c>
      <c r="R189" s="74">
        <f t="shared" si="9"/>
        <v>3.5321199038935145</v>
      </c>
      <c r="S189" s="75">
        <v>193.1160966244899</v>
      </c>
      <c r="T189" s="76">
        <f>+Acumulado!AP189+Acumulado!AR189</f>
        <v>14</v>
      </c>
      <c r="U189" s="74">
        <f t="shared" si="11"/>
        <v>7.2495251533706684</v>
      </c>
    </row>
    <row r="190" spans="1:21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75">
        <f>+Acumulado!J190</f>
        <v>12</v>
      </c>
      <c r="K190" s="42">
        <f>+Acumulado!R190</f>
        <v>0</v>
      </c>
      <c r="L190" s="74">
        <f t="shared" si="8"/>
        <v>0</v>
      </c>
      <c r="M190" s="75">
        <f>+Acumulado!K190</f>
        <v>12</v>
      </c>
      <c r="N190" s="76">
        <f>+Ene!M190+Feb!L190+Mar!L190+Abr!L190+May!L190+Jun!L190+Jul!L190+Ago!L190+Set!L190+Oct!L190+Nov!L190+Dic!L190</f>
        <v>0</v>
      </c>
      <c r="O190" s="74">
        <f t="shared" si="10"/>
        <v>0</v>
      </c>
      <c r="P190" s="75">
        <v>112.53387328193728</v>
      </c>
      <c r="Q190" s="76">
        <f>+Acumulado!X190</f>
        <v>0</v>
      </c>
      <c r="R190" s="74">
        <f t="shared" si="9"/>
        <v>0</v>
      </c>
      <c r="S190" s="75">
        <v>100.53387328193728</v>
      </c>
      <c r="T190" s="76">
        <f>+Acumulado!AP190+Acumulado!AR190</f>
        <v>0</v>
      </c>
      <c r="U190" s="74">
        <f t="shared" si="11"/>
        <v>0</v>
      </c>
    </row>
    <row r="191" spans="1:21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75">
        <f>+Acumulado!J191</f>
        <v>6</v>
      </c>
      <c r="K191" s="42">
        <f>+Acumulado!R191</f>
        <v>0</v>
      </c>
      <c r="L191" s="74">
        <f t="shared" si="8"/>
        <v>0</v>
      </c>
      <c r="M191" s="75">
        <f>+Acumulado!K191</f>
        <v>6</v>
      </c>
      <c r="N191" s="76">
        <f>+Ene!M191+Feb!L191+Mar!L191+Abr!L191+May!L191+Jun!L191+Jul!L191+Ago!L191+Set!L191+Oct!L191+Nov!L191+Dic!L191</f>
        <v>0</v>
      </c>
      <c r="O191" s="74">
        <f t="shared" si="10"/>
        <v>0</v>
      </c>
      <c r="P191" s="75">
        <v>39.467631224968144</v>
      </c>
      <c r="Q191" s="76">
        <f>+Acumulado!X191</f>
        <v>0</v>
      </c>
      <c r="R191" s="74">
        <f t="shared" si="9"/>
        <v>0</v>
      </c>
      <c r="S191" s="75">
        <v>33.467631224968144</v>
      </c>
      <c r="T191" s="76">
        <f>+Acumulado!AP191+Acumulado!AR191</f>
        <v>0</v>
      </c>
      <c r="U191" s="74">
        <f t="shared" si="11"/>
        <v>0</v>
      </c>
    </row>
    <row r="192" spans="1:21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75">
        <f>+Acumulado!J192</f>
        <v>45</v>
      </c>
      <c r="K192" s="42">
        <f>+Acumulado!R192</f>
        <v>3</v>
      </c>
      <c r="L192" s="74">
        <f t="shared" si="8"/>
        <v>6.666666666666667</v>
      </c>
      <c r="M192" s="75">
        <f>+Acumulado!K192</f>
        <v>45</v>
      </c>
      <c r="N192" s="76">
        <f>+Ene!M192+Feb!L192+Mar!L192+Abr!L192+May!L192+Jun!L192+Jul!L192+Ago!L192+Set!L192+Oct!L192+Nov!L192+Dic!L192</f>
        <v>4</v>
      </c>
      <c r="O192" s="74">
        <f t="shared" si="10"/>
        <v>8.8888888888888893</v>
      </c>
      <c r="P192" s="75">
        <v>122.41108242709171</v>
      </c>
      <c r="Q192" s="76">
        <f>+Acumulado!X192</f>
        <v>8</v>
      </c>
      <c r="R192" s="74">
        <f t="shared" si="9"/>
        <v>6.5353559836094215</v>
      </c>
      <c r="S192" s="75">
        <v>77.411082427091713</v>
      </c>
      <c r="T192" s="76">
        <f>+Acumulado!AP192+Acumulado!AR192</f>
        <v>24</v>
      </c>
      <c r="U192" s="74">
        <f t="shared" si="11"/>
        <v>31.003312765460922</v>
      </c>
    </row>
    <row r="193" spans="1:21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75">
        <f>+Acumulado!J193</f>
        <v>6</v>
      </c>
      <c r="K193" s="42">
        <f>+Acumulado!R193</f>
        <v>0</v>
      </c>
      <c r="L193" s="74">
        <f t="shared" si="8"/>
        <v>0</v>
      </c>
      <c r="M193" s="75">
        <f>+Acumulado!K193</f>
        <v>6</v>
      </c>
      <c r="N193" s="76">
        <f>+Ene!M193+Feb!L193+Mar!L193+Abr!L193+May!L193+Jun!L193+Jul!L193+Ago!L193+Set!L193+Oct!L193+Nov!L193+Dic!L193</f>
        <v>1</v>
      </c>
      <c r="O193" s="74">
        <f t="shared" si="10"/>
        <v>16.666666666666664</v>
      </c>
      <c r="P193" s="75">
        <v>37.719974241941088</v>
      </c>
      <c r="Q193" s="76">
        <f>+Acumulado!X193</f>
        <v>7</v>
      </c>
      <c r="R193" s="74">
        <f t="shared" si="9"/>
        <v>18.557806946264172</v>
      </c>
      <c r="S193" s="75">
        <v>31.719974241941092</v>
      </c>
      <c r="T193" s="76">
        <f>+Acumulado!AP193+Acumulado!AR193</f>
        <v>14</v>
      </c>
      <c r="U193" s="74">
        <f t="shared" si="11"/>
        <v>44.136227517766343</v>
      </c>
    </row>
    <row r="194" spans="1:21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573</v>
      </c>
      <c r="H194" s="19">
        <v>31794</v>
      </c>
      <c r="I194" s="18" t="s">
        <v>583</v>
      </c>
      <c r="J194" s="75">
        <f>+Acumulado!J194</f>
        <v>6</v>
      </c>
      <c r="K194" s="42">
        <f>+Acumulado!R194</f>
        <v>0</v>
      </c>
      <c r="L194" s="74">
        <f t="shared" si="8"/>
        <v>0</v>
      </c>
      <c r="M194" s="75">
        <f>+Acumulado!K194</f>
        <v>6</v>
      </c>
      <c r="N194" s="76">
        <f>+Ene!M194+Feb!L194+Mar!L194+Abr!L194+May!L194+Jun!L194+Jul!L194+Ago!L194+Set!L194+Oct!L194+Nov!L194+Dic!L194</f>
        <v>0</v>
      </c>
      <c r="O194" s="74">
        <f t="shared" si="10"/>
        <v>0</v>
      </c>
      <c r="P194" s="75">
        <v>42.862420203376999</v>
      </c>
      <c r="Q194" s="76">
        <f>+Acumulado!X194</f>
        <v>0</v>
      </c>
      <c r="R194" s="74">
        <f t="shared" si="9"/>
        <v>0</v>
      </c>
      <c r="S194" s="75">
        <v>36.862420203376999</v>
      </c>
      <c r="T194" s="76">
        <f>+Acumulado!AP194+Acumulado!AR194</f>
        <v>0</v>
      </c>
      <c r="U194" s="74">
        <f t="shared" si="11"/>
        <v>0</v>
      </c>
    </row>
    <row r="195" spans="1:21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573</v>
      </c>
      <c r="H195" s="19">
        <v>288</v>
      </c>
      <c r="I195" s="18" t="s">
        <v>108</v>
      </c>
      <c r="J195" s="75">
        <f>+Acumulado!J195</f>
        <v>25</v>
      </c>
      <c r="K195" s="42">
        <f>+Acumulado!R195</f>
        <v>0</v>
      </c>
      <c r="L195" s="74">
        <f t="shared" si="8"/>
        <v>0</v>
      </c>
      <c r="M195" s="75">
        <f>+Acumulado!K195</f>
        <v>25</v>
      </c>
      <c r="N195" s="76">
        <f>+Ene!M195+Feb!L195+Mar!L195+Abr!L195+May!L195+Jun!L195+Jul!L195+Ago!L195+Set!L195+Oct!L195+Nov!L195+Dic!L195</f>
        <v>1</v>
      </c>
      <c r="O195" s="74">
        <f t="shared" si="10"/>
        <v>4</v>
      </c>
      <c r="P195" s="75">
        <v>66.87267363236019</v>
      </c>
      <c r="Q195" s="76">
        <f>+Acumulado!X195</f>
        <v>6</v>
      </c>
      <c r="R195" s="74">
        <f t="shared" si="9"/>
        <v>8.9722747336014326</v>
      </c>
      <c r="S195" s="75">
        <v>41.87267363236019</v>
      </c>
      <c r="T195" s="76">
        <f>+Acumulado!AP195+Acumulado!AR195</f>
        <v>0</v>
      </c>
      <c r="U195" s="74">
        <f t="shared" si="11"/>
        <v>0</v>
      </c>
    </row>
    <row r="196" spans="1:21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573</v>
      </c>
      <c r="H196" s="19">
        <v>31394</v>
      </c>
      <c r="I196" s="18" t="s">
        <v>584</v>
      </c>
      <c r="J196" s="75">
        <f>+Acumulado!J196</f>
        <v>3</v>
      </c>
      <c r="K196" s="42">
        <f>+Acumulado!R196</f>
        <v>0</v>
      </c>
      <c r="L196" s="74">
        <f t="shared" si="8"/>
        <v>0</v>
      </c>
      <c r="M196" s="75">
        <f>+Acumulado!K196</f>
        <v>3</v>
      </c>
      <c r="N196" s="76">
        <f>+Ene!M196+Feb!L196+Mar!L196+Abr!L196+May!L196+Jun!L196+Jul!L196+Ago!L196+Set!L196+Oct!L196+Nov!L196+Dic!L196</f>
        <v>0</v>
      </c>
      <c r="O196" s="74">
        <f t="shared" si="10"/>
        <v>0</v>
      </c>
      <c r="P196" s="75">
        <v>12.229856745959886</v>
      </c>
      <c r="Q196" s="76">
        <f>+Acumulado!X196</f>
        <v>1</v>
      </c>
      <c r="R196" s="74">
        <f t="shared" si="9"/>
        <v>8.1767106579588376</v>
      </c>
      <c r="S196" s="75">
        <v>9.2298567459598857</v>
      </c>
      <c r="T196" s="76">
        <f>+Acumulado!AP196+Acumulado!AR196</f>
        <v>0</v>
      </c>
      <c r="U196" s="74">
        <f t="shared" si="11"/>
        <v>0</v>
      </c>
    </row>
    <row r="197" spans="1:21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585</v>
      </c>
      <c r="J197" s="75">
        <f>+Acumulado!J197</f>
        <v>2</v>
      </c>
      <c r="K197" s="42">
        <f>+Acumulado!R197</f>
        <v>0</v>
      </c>
      <c r="L197" s="74">
        <f t="shared" ref="L197:L260" si="12">IFERROR(K197/J197,0)*100</f>
        <v>0</v>
      </c>
      <c r="M197" s="75">
        <f>+Acumulado!K197</f>
        <v>2</v>
      </c>
      <c r="N197" s="76">
        <f>+Ene!M197+Feb!L197+Mar!L197+Abr!L197+May!L197+Jun!L197+Jul!L197+Ago!L197+Set!L197+Oct!L197+Nov!L197+Dic!L197</f>
        <v>0</v>
      </c>
      <c r="O197" s="74">
        <f t="shared" si="10"/>
        <v>0</v>
      </c>
      <c r="P197" s="75">
        <v>8.8336439369126101</v>
      </c>
      <c r="Q197" s="76">
        <f>+Acumulado!X197</f>
        <v>0</v>
      </c>
      <c r="R197" s="74">
        <f t="shared" ref="R197:R260" si="13">IFERROR(Q197/P197,0)*100</f>
        <v>0</v>
      </c>
      <c r="S197" s="75">
        <v>6.8336439369126101</v>
      </c>
      <c r="T197" s="76">
        <f>+Acumulado!AP197+Acumulado!AR197</f>
        <v>0</v>
      </c>
      <c r="U197" s="74">
        <f t="shared" si="11"/>
        <v>0</v>
      </c>
    </row>
    <row r="198" spans="1:21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573</v>
      </c>
      <c r="H198" s="19">
        <v>25574</v>
      </c>
      <c r="I198" s="18" t="s">
        <v>370</v>
      </c>
      <c r="J198" s="75">
        <f>+Acumulado!J198</f>
        <v>4</v>
      </c>
      <c r="K198" s="42">
        <f>+Acumulado!R198</f>
        <v>0</v>
      </c>
      <c r="L198" s="74">
        <f t="shared" si="12"/>
        <v>0</v>
      </c>
      <c r="M198" s="75">
        <f>+Acumulado!K198</f>
        <v>4</v>
      </c>
      <c r="N198" s="76">
        <f>+Ene!M198+Feb!L198+Mar!L198+Abr!L198+May!L198+Jun!L198+Jul!L198+Ago!L198+Set!L198+Oct!L198+Nov!L198+Dic!L198</f>
        <v>0</v>
      </c>
      <c r="O198" s="74">
        <f t="shared" ref="O198:O261" si="14">IFERROR(N198/M198,0)*100</f>
        <v>0</v>
      </c>
      <c r="P198" s="75">
        <v>16.445653906665804</v>
      </c>
      <c r="Q198" s="76">
        <f>+Acumulado!X198</f>
        <v>0</v>
      </c>
      <c r="R198" s="74">
        <f t="shared" si="13"/>
        <v>0</v>
      </c>
      <c r="S198" s="75">
        <v>12.445653906665804</v>
      </c>
      <c r="T198" s="76">
        <f>+Acumulado!AP198+Acumulado!AR198</f>
        <v>0</v>
      </c>
      <c r="U198" s="74">
        <f t="shared" ref="U198:U261" si="15">IFERROR(T198/S198,0)*100</f>
        <v>0</v>
      </c>
    </row>
    <row r="199" spans="1:21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75">
        <f>+Acumulado!J199</f>
        <v>50</v>
      </c>
      <c r="K199" s="42">
        <f>+Acumulado!R199</f>
        <v>17</v>
      </c>
      <c r="L199" s="74">
        <f t="shared" si="12"/>
        <v>34</v>
      </c>
      <c r="M199" s="75">
        <f>+Acumulado!K199</f>
        <v>50</v>
      </c>
      <c r="N199" s="76">
        <f>+Ene!M199+Feb!L199+Mar!L199+Abr!L199+May!L199+Jun!L199+Jul!L199+Ago!L199+Set!L199+Oct!L199+Nov!L199+Dic!L199</f>
        <v>4</v>
      </c>
      <c r="O199" s="74">
        <f t="shared" si="14"/>
        <v>8</v>
      </c>
      <c r="P199" s="75">
        <v>185.35877735230747</v>
      </c>
      <c r="Q199" s="76">
        <f>+Acumulado!X199</f>
        <v>7</v>
      </c>
      <c r="R199" s="74">
        <f t="shared" si="13"/>
        <v>3.7764599551146425</v>
      </c>
      <c r="S199" s="75">
        <v>135.35877735230747</v>
      </c>
      <c r="T199" s="76">
        <f>+Acumulado!AP199+Acumulado!AR199</f>
        <v>11</v>
      </c>
      <c r="U199" s="74">
        <f t="shared" si="15"/>
        <v>8.1265509449524309</v>
      </c>
    </row>
    <row r="200" spans="1:21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75">
        <f>+Acumulado!J200</f>
        <v>29</v>
      </c>
      <c r="K200" s="42">
        <f>+Acumulado!R200</f>
        <v>0</v>
      </c>
      <c r="L200" s="74">
        <f t="shared" si="12"/>
        <v>0</v>
      </c>
      <c r="M200" s="75">
        <f>+Acumulado!K200</f>
        <v>29</v>
      </c>
      <c r="N200" s="76">
        <f>+Ene!M200+Feb!L200+Mar!L200+Abr!L200+May!L200+Jun!L200+Jul!L200+Ago!L200+Set!L200+Oct!L200+Nov!L200+Dic!L200</f>
        <v>0</v>
      </c>
      <c r="O200" s="74">
        <f t="shared" si="14"/>
        <v>0</v>
      </c>
      <c r="P200" s="75">
        <v>113.65647061664433</v>
      </c>
      <c r="Q200" s="76">
        <f>+Acumulado!X200</f>
        <v>0</v>
      </c>
      <c r="R200" s="74">
        <f t="shared" si="13"/>
        <v>0</v>
      </c>
      <c r="S200" s="75">
        <v>84.656470616644327</v>
      </c>
      <c r="T200" s="76">
        <f>+Acumulado!AP200+Acumulado!AR200</f>
        <v>0</v>
      </c>
      <c r="U200" s="74">
        <f t="shared" si="15"/>
        <v>0</v>
      </c>
    </row>
    <row r="201" spans="1:21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75">
        <f>+Acumulado!J201</f>
        <v>9</v>
      </c>
      <c r="K201" s="42">
        <f>+Acumulado!R201</f>
        <v>0</v>
      </c>
      <c r="L201" s="74">
        <f t="shared" si="12"/>
        <v>0</v>
      </c>
      <c r="M201" s="75">
        <f>+Acumulado!K201</f>
        <v>9</v>
      </c>
      <c r="N201" s="76">
        <f>+Ene!M201+Feb!L201+Mar!L201+Abr!L201+May!L201+Jun!L201+Jul!L201+Ago!L201+Set!L201+Oct!L201+Nov!L201+Dic!L201</f>
        <v>0</v>
      </c>
      <c r="O201" s="74">
        <f t="shared" si="14"/>
        <v>0</v>
      </c>
      <c r="P201" s="75">
        <v>40.862643108537753</v>
      </c>
      <c r="Q201" s="76">
        <f>+Acumulado!X201</f>
        <v>0</v>
      </c>
      <c r="R201" s="74">
        <f t="shared" si="13"/>
        <v>0</v>
      </c>
      <c r="S201" s="75">
        <v>31.862643108537757</v>
      </c>
      <c r="T201" s="76">
        <f>+Acumulado!AP201+Acumulado!AR201</f>
        <v>0</v>
      </c>
      <c r="U201" s="74">
        <f t="shared" si="15"/>
        <v>0</v>
      </c>
    </row>
    <row r="202" spans="1:21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75">
        <f>+Acumulado!J202</f>
        <v>4</v>
      </c>
      <c r="K202" s="42">
        <f>+Acumulado!R202</f>
        <v>0</v>
      </c>
      <c r="L202" s="74">
        <f t="shared" si="12"/>
        <v>0</v>
      </c>
      <c r="M202" s="75">
        <f>+Acumulado!K202</f>
        <v>4</v>
      </c>
      <c r="N202" s="76">
        <f>+Ene!M202+Feb!L202+Mar!L202+Abr!L202+May!L202+Jun!L202+Jul!L202+Ago!L202+Set!L202+Oct!L202+Nov!L202+Dic!L202</f>
        <v>0</v>
      </c>
      <c r="O202" s="74">
        <f t="shared" si="14"/>
        <v>0</v>
      </c>
      <c r="P202" s="75">
        <v>51.021962296740725</v>
      </c>
      <c r="Q202" s="76">
        <f>+Acumulado!X202</f>
        <v>0</v>
      </c>
      <c r="R202" s="74">
        <f t="shared" si="13"/>
        <v>0</v>
      </c>
      <c r="S202" s="75">
        <v>47.021962296740725</v>
      </c>
      <c r="T202" s="76">
        <f>+Acumulado!AP202+Acumulado!AR202</f>
        <v>0</v>
      </c>
      <c r="U202" s="74">
        <f t="shared" si="15"/>
        <v>0</v>
      </c>
    </row>
    <row r="203" spans="1:21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75">
        <f>+Acumulado!J203</f>
        <v>8</v>
      </c>
      <c r="K203" s="42">
        <f>+Acumulado!R203</f>
        <v>0</v>
      </c>
      <c r="L203" s="74">
        <f t="shared" si="12"/>
        <v>0</v>
      </c>
      <c r="M203" s="75">
        <f>+Acumulado!K203</f>
        <v>8</v>
      </c>
      <c r="N203" s="76">
        <f>+Ene!M203+Feb!L203+Mar!L203+Abr!L203+May!L203+Jun!L203+Jul!L203+Ago!L203+Set!L203+Oct!L203+Nov!L203+Dic!L203</f>
        <v>0</v>
      </c>
      <c r="O203" s="74">
        <f t="shared" si="14"/>
        <v>0</v>
      </c>
      <c r="P203" s="75">
        <v>65.945894542772052</v>
      </c>
      <c r="Q203" s="76">
        <f>+Acumulado!X203</f>
        <v>0</v>
      </c>
      <c r="R203" s="74">
        <f t="shared" si="13"/>
        <v>0</v>
      </c>
      <c r="S203" s="75">
        <v>57.945894542772052</v>
      </c>
      <c r="T203" s="76">
        <f>+Acumulado!AP203+Acumulado!AR203</f>
        <v>2</v>
      </c>
      <c r="U203" s="74">
        <f t="shared" si="15"/>
        <v>3.4514955990949878</v>
      </c>
    </row>
    <row r="204" spans="1:21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586</v>
      </c>
      <c r="J204" s="75">
        <f>+Acumulado!J204</f>
        <v>4</v>
      </c>
      <c r="K204" s="42">
        <f>+Acumulado!R204</f>
        <v>0</v>
      </c>
      <c r="L204" s="74">
        <f t="shared" si="12"/>
        <v>0</v>
      </c>
      <c r="M204" s="75">
        <f>+Acumulado!K204</f>
        <v>4</v>
      </c>
      <c r="N204" s="76">
        <f>+Ene!M204+Feb!L204+Mar!L204+Abr!L204+May!L204+Jun!L204+Jul!L204+Ago!L204+Set!L204+Oct!L204+Nov!L204+Dic!L204</f>
        <v>0</v>
      </c>
      <c r="O204" s="74">
        <f t="shared" si="14"/>
        <v>0</v>
      </c>
      <c r="P204" s="75">
        <v>15.179632351690579</v>
      </c>
      <c r="Q204" s="76">
        <f>+Acumulado!X204</f>
        <v>0</v>
      </c>
      <c r="R204" s="74">
        <f t="shared" si="13"/>
        <v>0</v>
      </c>
      <c r="S204" s="75">
        <v>11.179632351690579</v>
      </c>
      <c r="T204" s="76">
        <f>+Acumulado!AP204+Acumulado!AR204</f>
        <v>0</v>
      </c>
      <c r="U204" s="74">
        <f t="shared" si="15"/>
        <v>0</v>
      </c>
    </row>
    <row r="205" spans="1:21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75">
        <f>+Acumulado!J205</f>
        <v>8</v>
      </c>
      <c r="K205" s="42">
        <f>+Acumulado!R205</f>
        <v>0</v>
      </c>
      <c r="L205" s="74">
        <f t="shared" si="12"/>
        <v>0</v>
      </c>
      <c r="M205" s="75">
        <f>+Acumulado!K205</f>
        <v>8</v>
      </c>
      <c r="N205" s="76">
        <f>+Ene!M205+Feb!L205+Mar!L205+Abr!L205+May!L205+Jun!L205+Jul!L205+Ago!L205+Set!L205+Oct!L205+Nov!L205+Dic!L205</f>
        <v>0</v>
      </c>
      <c r="O205" s="74">
        <f t="shared" si="14"/>
        <v>0</v>
      </c>
      <c r="P205" s="75">
        <v>58.891188658051689</v>
      </c>
      <c r="Q205" s="76">
        <f>+Acumulado!X205</f>
        <v>0</v>
      </c>
      <c r="R205" s="74">
        <f t="shared" si="13"/>
        <v>0</v>
      </c>
      <c r="S205" s="75">
        <v>50.891188658051689</v>
      </c>
      <c r="T205" s="76">
        <f>+Acumulado!AP205+Acumulado!AR205</f>
        <v>0</v>
      </c>
      <c r="U205" s="74">
        <f t="shared" si="15"/>
        <v>0</v>
      </c>
    </row>
    <row r="206" spans="1:21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75">
        <f>+Acumulado!J206</f>
        <v>8</v>
      </c>
      <c r="K206" s="42">
        <f>+Acumulado!R206</f>
        <v>0</v>
      </c>
      <c r="L206" s="74">
        <f t="shared" si="12"/>
        <v>0</v>
      </c>
      <c r="M206" s="75">
        <f>+Acumulado!K206</f>
        <v>8</v>
      </c>
      <c r="N206" s="76">
        <f>+Ene!M206+Feb!L206+Mar!L206+Abr!L206+May!L206+Jun!L206+Jul!L206+Ago!L206+Set!L206+Oct!L206+Nov!L206+Dic!L206</f>
        <v>0</v>
      </c>
      <c r="O206" s="74">
        <f t="shared" si="14"/>
        <v>0</v>
      </c>
      <c r="P206" s="75">
        <v>44.822173460233763</v>
      </c>
      <c r="Q206" s="76">
        <f>+Acumulado!X206</f>
        <v>0</v>
      </c>
      <c r="R206" s="74">
        <f t="shared" si="13"/>
        <v>0</v>
      </c>
      <c r="S206" s="75">
        <v>36.822173460233763</v>
      </c>
      <c r="T206" s="76">
        <f>+Acumulado!AP206+Acumulado!AR206</f>
        <v>0</v>
      </c>
      <c r="U206" s="74">
        <f t="shared" si="15"/>
        <v>0</v>
      </c>
    </row>
    <row r="207" spans="1:21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75">
        <f>+Acumulado!J207</f>
        <v>2</v>
      </c>
      <c r="K207" s="42">
        <f>+Acumulado!R207</f>
        <v>0</v>
      </c>
      <c r="L207" s="74">
        <f t="shared" si="12"/>
        <v>0</v>
      </c>
      <c r="M207" s="75">
        <f>+Acumulado!K207</f>
        <v>2</v>
      </c>
      <c r="N207" s="76">
        <f>+Ene!M207+Feb!L207+Mar!L207+Abr!L207+May!L207+Jun!L207+Jul!L207+Ago!L207+Set!L207+Oct!L207+Nov!L207+Dic!L207</f>
        <v>0</v>
      </c>
      <c r="O207" s="74">
        <f t="shared" si="14"/>
        <v>0</v>
      </c>
      <c r="P207" s="75">
        <v>9.2979716048831342</v>
      </c>
      <c r="Q207" s="76">
        <f>+Acumulado!X207</f>
        <v>0</v>
      </c>
      <c r="R207" s="74">
        <f t="shared" si="13"/>
        <v>0</v>
      </c>
      <c r="S207" s="75">
        <v>7.2979716048831342</v>
      </c>
      <c r="T207" s="76">
        <f>+Acumulado!AP207+Acumulado!AR207</f>
        <v>0</v>
      </c>
      <c r="U207" s="74">
        <f t="shared" si="15"/>
        <v>0</v>
      </c>
    </row>
    <row r="208" spans="1:21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75">
        <f>+Acumulado!J208</f>
        <v>2</v>
      </c>
      <c r="K208" s="42">
        <f>+Acumulado!R208</f>
        <v>0</v>
      </c>
      <c r="L208" s="74">
        <f t="shared" si="12"/>
        <v>0</v>
      </c>
      <c r="M208" s="75">
        <f>+Acumulado!K208</f>
        <v>2</v>
      </c>
      <c r="N208" s="76">
        <f>+Ene!M208+Feb!L208+Mar!L208+Abr!L208+May!L208+Jun!L208+Jul!L208+Ago!L208+Set!L208+Oct!L208+Nov!L208+Dic!L208</f>
        <v>0</v>
      </c>
      <c r="O208" s="74">
        <f t="shared" si="14"/>
        <v>0</v>
      </c>
      <c r="P208" s="75">
        <v>6.8653144032554199</v>
      </c>
      <c r="Q208" s="76">
        <f>+Acumulado!X208</f>
        <v>0</v>
      </c>
      <c r="R208" s="74">
        <f t="shared" si="13"/>
        <v>0</v>
      </c>
      <c r="S208" s="75">
        <v>4.8653144032554199</v>
      </c>
      <c r="T208" s="76">
        <f>+Acumulado!AP208+Acumulado!AR208</f>
        <v>0</v>
      </c>
      <c r="U208" s="74">
        <f t="shared" si="15"/>
        <v>0</v>
      </c>
    </row>
    <row r="209" spans="1:21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587</v>
      </c>
      <c r="J209" s="75">
        <f>+Acumulado!J209</f>
        <v>2</v>
      </c>
      <c r="K209" s="42">
        <f>+Acumulado!R209</f>
        <v>0</v>
      </c>
      <c r="L209" s="74">
        <f t="shared" si="12"/>
        <v>0</v>
      </c>
      <c r="M209" s="75">
        <f>+Acumulado!K209</f>
        <v>2</v>
      </c>
      <c r="N209" s="76">
        <f>+Ene!M209+Feb!L209+Mar!L209+Abr!L209+May!L209+Jun!L209+Jul!L209+Ago!L209+Set!L209+Oct!L209+Nov!L209+Dic!L209</f>
        <v>0</v>
      </c>
      <c r="O209" s="74">
        <f t="shared" si="14"/>
        <v>0</v>
      </c>
      <c r="P209" s="75">
        <v>9.2979716048831342</v>
      </c>
      <c r="Q209" s="76">
        <f>+Acumulado!X209</f>
        <v>0</v>
      </c>
      <c r="R209" s="74">
        <f t="shared" si="13"/>
        <v>0</v>
      </c>
      <c r="S209" s="75">
        <v>7.2979716048831342</v>
      </c>
      <c r="T209" s="76">
        <f>+Acumulado!AP209+Acumulado!AR209</f>
        <v>0</v>
      </c>
      <c r="U209" s="74">
        <f t="shared" si="15"/>
        <v>0</v>
      </c>
    </row>
    <row r="210" spans="1:21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75">
        <f>+Acumulado!J210</f>
        <v>340</v>
      </c>
      <c r="K210" s="42">
        <f>+Acumulado!R210</f>
        <v>29</v>
      </c>
      <c r="L210" s="74">
        <f t="shared" si="12"/>
        <v>8.5294117647058822</v>
      </c>
      <c r="M210" s="75">
        <f>+Acumulado!K210</f>
        <v>340</v>
      </c>
      <c r="N210" s="76">
        <f>+Ene!M210+Feb!L210+Mar!L210+Abr!L210+May!L210+Jun!L210+Jul!L210+Ago!L210+Set!L210+Oct!L210+Nov!L210+Dic!L210</f>
        <v>28</v>
      </c>
      <c r="O210" s="74">
        <f t="shared" si="14"/>
        <v>8.235294117647058</v>
      </c>
      <c r="P210" s="75">
        <v>1062.5518306937092</v>
      </c>
      <c r="Q210" s="76">
        <f>+Acumulado!X210</f>
        <v>55</v>
      </c>
      <c r="R210" s="74">
        <f t="shared" si="13"/>
        <v>5.1762180828479769</v>
      </c>
      <c r="S210" s="75">
        <v>722.55183069370923</v>
      </c>
      <c r="T210" s="76">
        <f>+Acumulado!AP210+Acumulado!AR210</f>
        <v>51</v>
      </c>
      <c r="U210" s="74">
        <f t="shared" si="15"/>
        <v>7.0583171799642113</v>
      </c>
    </row>
    <row r="211" spans="1:21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75">
        <f>+Acumulado!J211</f>
        <v>10</v>
      </c>
      <c r="K211" s="42">
        <f>+Acumulado!R211</f>
        <v>2</v>
      </c>
      <c r="L211" s="74">
        <f t="shared" si="12"/>
        <v>20</v>
      </c>
      <c r="M211" s="75">
        <f>+Acumulado!K211</f>
        <v>10</v>
      </c>
      <c r="N211" s="76">
        <f>+Ene!M211+Feb!L211+Mar!L211+Abr!L211+May!L211+Jun!L211+Jul!L211+Ago!L211+Set!L211+Oct!L211+Nov!L211+Dic!L211</f>
        <v>2</v>
      </c>
      <c r="O211" s="74">
        <f t="shared" si="14"/>
        <v>20</v>
      </c>
      <c r="P211" s="75">
        <v>45.88818472979321</v>
      </c>
      <c r="Q211" s="76">
        <f>+Acumulado!X211</f>
        <v>3</v>
      </c>
      <c r="R211" s="74">
        <f t="shared" si="13"/>
        <v>6.537630585443992</v>
      </c>
      <c r="S211" s="75">
        <v>35.88818472979321</v>
      </c>
      <c r="T211" s="76">
        <f>+Acumulado!AP211+Acumulado!AR211</f>
        <v>0</v>
      </c>
      <c r="U211" s="74">
        <f t="shared" si="15"/>
        <v>0</v>
      </c>
    </row>
    <row r="212" spans="1:21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75">
        <f>+Acumulado!J212</f>
        <v>12</v>
      </c>
      <c r="K212" s="42">
        <f>+Acumulado!R212</f>
        <v>0</v>
      </c>
      <c r="L212" s="74">
        <f t="shared" si="12"/>
        <v>0</v>
      </c>
      <c r="M212" s="75">
        <f>+Acumulado!K212</f>
        <v>12</v>
      </c>
      <c r="N212" s="76">
        <f>+Ene!M212+Feb!L212+Mar!L212+Abr!L212+May!L212+Jun!L212+Jul!L212+Ago!L212+Set!L212+Oct!L212+Nov!L212+Dic!L212</f>
        <v>2</v>
      </c>
      <c r="O212" s="74">
        <f t="shared" si="14"/>
        <v>16.666666666666664</v>
      </c>
      <c r="P212" s="75">
        <v>92.748415642034729</v>
      </c>
      <c r="Q212" s="76">
        <f>+Acumulado!X212</f>
        <v>3</v>
      </c>
      <c r="R212" s="74">
        <f t="shared" si="13"/>
        <v>3.234556600490718</v>
      </c>
      <c r="S212" s="75">
        <v>80.748415642034729</v>
      </c>
      <c r="T212" s="76">
        <f>+Acumulado!AP212+Acumulado!AR212</f>
        <v>1</v>
      </c>
      <c r="U212" s="74">
        <f t="shared" si="15"/>
        <v>1.2384143912285457</v>
      </c>
    </row>
    <row r="213" spans="1:21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75">
        <f>+Acumulado!J213</f>
        <v>6</v>
      </c>
      <c r="K213" s="42">
        <f>+Acumulado!R213</f>
        <v>0</v>
      </c>
      <c r="L213" s="74">
        <f t="shared" si="12"/>
        <v>0</v>
      </c>
      <c r="M213" s="75">
        <f>+Acumulado!K213</f>
        <v>6</v>
      </c>
      <c r="N213" s="76">
        <f>+Ene!M213+Feb!L213+Mar!L213+Abr!L213+May!L213+Jun!L213+Jul!L213+Ago!L213+Set!L213+Oct!L213+Nov!L213+Dic!L213</f>
        <v>0</v>
      </c>
      <c r="O213" s="74">
        <f t="shared" si="14"/>
        <v>0</v>
      </c>
      <c r="P213" s="75">
        <v>28.900000950623067</v>
      </c>
      <c r="Q213" s="76">
        <f>+Acumulado!X213</f>
        <v>1</v>
      </c>
      <c r="R213" s="74">
        <f t="shared" si="13"/>
        <v>3.4602074986383022</v>
      </c>
      <c r="S213" s="75">
        <v>22.900000950623067</v>
      </c>
      <c r="T213" s="76">
        <f>+Acumulado!AP213+Acumulado!AR213</f>
        <v>0</v>
      </c>
      <c r="U213" s="74">
        <f t="shared" si="15"/>
        <v>0</v>
      </c>
    </row>
    <row r="214" spans="1:21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75">
        <f>+Acumulado!J214</f>
        <v>2</v>
      </c>
      <c r="K214" s="42">
        <f>+Acumulado!R214</f>
        <v>0</v>
      </c>
      <c r="L214" s="74">
        <f t="shared" si="12"/>
        <v>0</v>
      </c>
      <c r="M214" s="75">
        <f>+Acumulado!K214</f>
        <v>2</v>
      </c>
      <c r="N214" s="76">
        <f>+Ene!M214+Feb!L214+Mar!L214+Abr!L214+May!L214+Jun!L214+Jul!L214+Ago!L214+Set!L214+Oct!L214+Nov!L214+Dic!L214</f>
        <v>0</v>
      </c>
      <c r="O214" s="74">
        <f t="shared" si="14"/>
        <v>0</v>
      </c>
      <c r="P214" s="75">
        <v>8.12612376965774</v>
      </c>
      <c r="Q214" s="76">
        <f>+Acumulado!X214</f>
        <v>1</v>
      </c>
      <c r="R214" s="74">
        <f t="shared" si="13"/>
        <v>12.305990264803935</v>
      </c>
      <c r="S214" s="75">
        <v>6.12612376965774</v>
      </c>
      <c r="T214" s="76">
        <f>+Acumulado!AP214+Acumulado!AR214</f>
        <v>1</v>
      </c>
      <c r="U214" s="74">
        <f t="shared" si="15"/>
        <v>16.323535690756522</v>
      </c>
    </row>
    <row r="215" spans="1:21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75">
        <f>+Acumulado!J215</f>
        <v>4</v>
      </c>
      <c r="K215" s="42">
        <f>+Acumulado!R215</f>
        <v>0</v>
      </c>
      <c r="L215" s="74">
        <f t="shared" si="12"/>
        <v>0</v>
      </c>
      <c r="M215" s="75">
        <f>+Acumulado!K215</f>
        <v>4</v>
      </c>
      <c r="N215" s="76">
        <f>+Ene!M215+Feb!L215+Mar!L215+Abr!L215+May!L215+Jun!L215+Jul!L215+Ago!L215+Set!L215+Oct!L215+Nov!L215+Dic!L215</f>
        <v>0</v>
      </c>
      <c r="O215" s="74">
        <f t="shared" si="14"/>
        <v>0</v>
      </c>
      <c r="P215" s="75">
        <v>41.005704958231206</v>
      </c>
      <c r="Q215" s="76">
        <f>+Acumulado!X215</f>
        <v>0</v>
      </c>
      <c r="R215" s="74">
        <f t="shared" si="13"/>
        <v>0</v>
      </c>
      <c r="S215" s="75">
        <v>37.005704958231206</v>
      </c>
      <c r="T215" s="76">
        <f>+Acumulado!AP215+Acumulado!AR215</f>
        <v>0</v>
      </c>
      <c r="U215" s="74">
        <f t="shared" si="15"/>
        <v>0</v>
      </c>
    </row>
    <row r="216" spans="1:21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75">
        <f>+Acumulado!J216</f>
        <v>3</v>
      </c>
      <c r="K216" s="42">
        <f>+Acumulado!R216</f>
        <v>0</v>
      </c>
      <c r="L216" s="74">
        <f t="shared" si="12"/>
        <v>0</v>
      </c>
      <c r="M216" s="75">
        <f>+Acumulado!K216</f>
        <v>3</v>
      </c>
      <c r="N216" s="76">
        <f>+Ene!M216+Feb!L216+Mar!L216+Abr!L216+May!L216+Jun!L216+Jul!L216+Ago!L216+Set!L216+Oct!L216+Nov!L216+Dic!L216</f>
        <v>0</v>
      </c>
      <c r="O216" s="74">
        <f t="shared" si="14"/>
        <v>0</v>
      </c>
      <c r="P216" s="75">
        <v>16.409126031923773</v>
      </c>
      <c r="Q216" s="76">
        <f>+Acumulado!X216</f>
        <v>0</v>
      </c>
      <c r="R216" s="74">
        <f t="shared" si="13"/>
        <v>0</v>
      </c>
      <c r="S216" s="75">
        <v>13.409126031923773</v>
      </c>
      <c r="T216" s="76">
        <f>+Acumulado!AP216+Acumulado!AR216</f>
        <v>0</v>
      </c>
      <c r="U216" s="74">
        <f t="shared" si="15"/>
        <v>0</v>
      </c>
    </row>
    <row r="217" spans="1:21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588</v>
      </c>
      <c r="J217" s="75">
        <f>+Acumulado!J217</f>
        <v>0</v>
      </c>
      <c r="K217" s="42">
        <f>+Acumulado!R217</f>
        <v>0</v>
      </c>
      <c r="L217" s="74">
        <f t="shared" si="12"/>
        <v>0</v>
      </c>
      <c r="M217" s="75">
        <f>+Acumulado!K217</f>
        <v>0</v>
      </c>
      <c r="N217" s="76">
        <f>+Ene!M217+Feb!L217+Mar!L217+Abr!L217+May!L217+Jun!L217+Jul!L217+Ago!L217+Set!L217+Oct!L217+Nov!L217+Dic!L217</f>
        <v>0</v>
      </c>
      <c r="O217" s="74">
        <f t="shared" si="14"/>
        <v>0</v>
      </c>
      <c r="P217" s="75">
        <v>0</v>
      </c>
      <c r="Q217" s="76">
        <f>+Acumulado!X217</f>
        <v>0</v>
      </c>
      <c r="R217" s="74">
        <f t="shared" si="13"/>
        <v>0</v>
      </c>
      <c r="S217" s="75">
        <v>0</v>
      </c>
      <c r="T217" s="76">
        <f>+Acumulado!AP217+Acumulado!AR217</f>
        <v>0</v>
      </c>
      <c r="U217" s="74">
        <f t="shared" si="15"/>
        <v>0</v>
      </c>
    </row>
    <row r="218" spans="1:21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75">
        <f>+Acumulado!J218</f>
        <v>4</v>
      </c>
      <c r="K218" s="42">
        <f>+Acumulado!R218</f>
        <v>0</v>
      </c>
      <c r="L218" s="74">
        <f t="shared" si="12"/>
        <v>0</v>
      </c>
      <c r="M218" s="75">
        <f>+Acumulado!K218</f>
        <v>4</v>
      </c>
      <c r="N218" s="76">
        <f>+Ene!M218+Feb!L218+Mar!L218+Abr!L218+May!L218+Jun!L218+Jul!L218+Ago!L218+Set!L218+Oct!L218+Nov!L218+Dic!L218</f>
        <v>0</v>
      </c>
      <c r="O218" s="74">
        <f t="shared" si="14"/>
        <v>0</v>
      </c>
      <c r="P218" s="75">
        <v>15.101711487469348</v>
      </c>
      <c r="Q218" s="76">
        <f>+Acumulado!X218</f>
        <v>0</v>
      </c>
      <c r="R218" s="74">
        <f t="shared" si="13"/>
        <v>0</v>
      </c>
      <c r="S218" s="75">
        <v>11.101711487469348</v>
      </c>
      <c r="T218" s="76">
        <f>+Acumulado!AP218+Acumulado!AR218</f>
        <v>0</v>
      </c>
      <c r="U218" s="74">
        <f t="shared" si="15"/>
        <v>0</v>
      </c>
    </row>
    <row r="219" spans="1:21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589</v>
      </c>
      <c r="J219" s="75">
        <f>+Acumulado!J219</f>
        <v>5</v>
      </c>
      <c r="K219" s="42">
        <f>+Acumulado!R219</f>
        <v>0</v>
      </c>
      <c r="L219" s="74">
        <f t="shared" si="12"/>
        <v>0</v>
      </c>
      <c r="M219" s="75">
        <f>+Acumulado!K219</f>
        <v>5</v>
      </c>
      <c r="N219" s="76">
        <f>+Ene!M219+Feb!L219+Mar!L219+Abr!L219+May!L219+Jun!L219+Jul!L219+Ago!L219+Set!L219+Oct!L219+Nov!L219+Dic!L219</f>
        <v>1</v>
      </c>
      <c r="O219" s="74">
        <f t="shared" si="14"/>
        <v>20</v>
      </c>
      <c r="P219" s="75">
        <v>49.755134937719603</v>
      </c>
      <c r="Q219" s="76">
        <f>+Acumulado!X219</f>
        <v>1</v>
      </c>
      <c r="R219" s="74">
        <f t="shared" si="13"/>
        <v>2.0098428056757118</v>
      </c>
      <c r="S219" s="75">
        <v>44.755134937719603</v>
      </c>
      <c r="T219" s="76">
        <f>+Acumulado!AP219+Acumulado!AR219</f>
        <v>0</v>
      </c>
      <c r="U219" s="74">
        <f t="shared" si="15"/>
        <v>0</v>
      </c>
    </row>
    <row r="220" spans="1:21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75">
        <f>+Acumulado!J220</f>
        <v>5</v>
      </c>
      <c r="K220" s="42">
        <f>+Acumulado!R220</f>
        <v>0</v>
      </c>
      <c r="L220" s="74">
        <f t="shared" si="12"/>
        <v>0</v>
      </c>
      <c r="M220" s="75">
        <f>+Acumulado!K220</f>
        <v>5</v>
      </c>
      <c r="N220" s="76">
        <f>+Ene!M220+Feb!L220+Mar!L220+Abr!L220+May!L220+Jun!L220+Jul!L220+Ago!L220+Set!L220+Oct!L220+Nov!L220+Dic!L220</f>
        <v>0</v>
      </c>
      <c r="O220" s="74">
        <f t="shared" si="14"/>
        <v>0</v>
      </c>
      <c r="P220" s="75">
        <v>49.755134937719603</v>
      </c>
      <c r="Q220" s="76">
        <f>+Acumulado!X220</f>
        <v>0</v>
      </c>
      <c r="R220" s="74">
        <f t="shared" si="13"/>
        <v>0</v>
      </c>
      <c r="S220" s="75">
        <v>44.755134937719603</v>
      </c>
      <c r="T220" s="76">
        <f>+Acumulado!AP220+Acumulado!AR220</f>
        <v>1</v>
      </c>
      <c r="U220" s="74">
        <f t="shared" si="15"/>
        <v>2.2343804825783251</v>
      </c>
    </row>
    <row r="221" spans="1:21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75">
        <f>+Acumulado!J221</f>
        <v>11</v>
      </c>
      <c r="K221" s="42">
        <f>+Acumulado!R221</f>
        <v>0</v>
      </c>
      <c r="L221" s="74">
        <f t="shared" si="12"/>
        <v>0</v>
      </c>
      <c r="M221" s="75">
        <f>+Acumulado!K221</f>
        <v>11</v>
      </c>
      <c r="N221" s="76">
        <f>+Ene!M221+Feb!L221+Mar!L221+Abr!L221+May!L221+Jun!L221+Jul!L221+Ago!L221+Set!L221+Oct!L221+Nov!L221+Dic!L221</f>
        <v>1</v>
      </c>
      <c r="O221" s="74">
        <f t="shared" si="14"/>
        <v>9.0909090909090917</v>
      </c>
      <c r="P221" s="75">
        <v>68.380610746998457</v>
      </c>
      <c r="Q221" s="76">
        <f>+Acumulado!X221</f>
        <v>4</v>
      </c>
      <c r="R221" s="74">
        <f t="shared" si="13"/>
        <v>5.8496113975928159</v>
      </c>
      <c r="S221" s="75">
        <v>57.380610746998457</v>
      </c>
      <c r="T221" s="76">
        <f>+Acumulado!AP221+Acumulado!AR221</f>
        <v>1</v>
      </c>
      <c r="U221" s="74">
        <f t="shared" si="15"/>
        <v>1.7427489651673136</v>
      </c>
    </row>
    <row r="222" spans="1:21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573</v>
      </c>
      <c r="H222" s="19">
        <v>169</v>
      </c>
      <c r="I222" s="18" t="s">
        <v>381</v>
      </c>
      <c r="J222" s="75">
        <f>+Acumulado!J222</f>
        <v>8</v>
      </c>
      <c r="K222" s="42">
        <f>+Acumulado!R222</f>
        <v>0</v>
      </c>
      <c r="L222" s="74">
        <f t="shared" si="12"/>
        <v>0</v>
      </c>
      <c r="M222" s="75">
        <f>+Acumulado!K222</f>
        <v>8</v>
      </c>
      <c r="N222" s="76">
        <f>+Ene!M222+Feb!L222+Mar!L222+Abr!L222+May!L222+Jun!L222+Jul!L222+Ago!L222+Set!L222+Oct!L222+Nov!L222+Dic!L222</f>
        <v>0</v>
      </c>
      <c r="O222" s="74">
        <f t="shared" si="14"/>
        <v>0</v>
      </c>
      <c r="P222" s="75">
        <v>30.835820865646372</v>
      </c>
      <c r="Q222" s="76">
        <f>+Acumulado!X222</f>
        <v>1</v>
      </c>
      <c r="R222" s="74">
        <f t="shared" si="13"/>
        <v>3.2429816101120301</v>
      </c>
      <c r="S222" s="75">
        <v>22.835820865646376</v>
      </c>
      <c r="T222" s="76">
        <f>+Acumulado!AP222+Acumulado!AR222</f>
        <v>5</v>
      </c>
      <c r="U222" s="74">
        <f t="shared" si="15"/>
        <v>21.895424865247005</v>
      </c>
    </row>
    <row r="223" spans="1:21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75">
        <f>+Acumulado!J223</f>
        <v>4</v>
      </c>
      <c r="K223" s="42">
        <f>+Acumulado!R223</f>
        <v>0</v>
      </c>
      <c r="L223" s="74">
        <f t="shared" si="12"/>
        <v>0</v>
      </c>
      <c r="M223" s="75">
        <f>+Acumulado!K223</f>
        <v>4</v>
      </c>
      <c r="N223" s="76">
        <f>+Ene!M223+Feb!L223+Mar!L223+Abr!L223+May!L223+Jun!L223+Jul!L223+Ago!L223+Set!L223+Oct!L223+Nov!L223+Dic!L223</f>
        <v>1</v>
      </c>
      <c r="O223" s="74">
        <f t="shared" si="14"/>
        <v>25</v>
      </c>
      <c r="P223" s="75">
        <v>26.638784209741441</v>
      </c>
      <c r="Q223" s="76">
        <f>+Acumulado!X223</f>
        <v>1</v>
      </c>
      <c r="R223" s="74">
        <f t="shared" si="13"/>
        <v>3.7539250745321691</v>
      </c>
      <c r="S223" s="75">
        <v>22.638784209741441</v>
      </c>
      <c r="T223" s="76">
        <f>+Acumulado!AP223+Acumulado!AR223</f>
        <v>0</v>
      </c>
      <c r="U223" s="74">
        <f t="shared" si="15"/>
        <v>0</v>
      </c>
    </row>
    <row r="224" spans="1:21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75">
        <f>+Acumulado!J224</f>
        <v>4</v>
      </c>
      <c r="K224" s="42">
        <f>+Acumulado!R224</f>
        <v>0</v>
      </c>
      <c r="L224" s="74">
        <f t="shared" si="12"/>
        <v>0</v>
      </c>
      <c r="M224" s="75">
        <f>+Acumulado!K224</f>
        <v>4</v>
      </c>
      <c r="N224" s="76">
        <f>+Ene!M224+Feb!L224+Mar!L224+Abr!L224+May!L224+Jun!L224+Jul!L224+Ago!L224+Set!L224+Oct!L224+Nov!L224+Dic!L224</f>
        <v>0</v>
      </c>
      <c r="O224" s="74">
        <f t="shared" si="14"/>
        <v>0</v>
      </c>
      <c r="P224" s="75">
        <v>23.591255566122399</v>
      </c>
      <c r="Q224" s="76">
        <f>+Acumulado!X224</f>
        <v>0</v>
      </c>
      <c r="R224" s="74">
        <f t="shared" si="13"/>
        <v>0</v>
      </c>
      <c r="S224" s="75">
        <v>19.591255566122399</v>
      </c>
      <c r="T224" s="76">
        <f>+Acumulado!AP224+Acumulado!AR224</f>
        <v>0</v>
      </c>
      <c r="U224" s="74">
        <f t="shared" si="15"/>
        <v>0</v>
      </c>
    </row>
    <row r="225" spans="1:21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590</v>
      </c>
      <c r="J225" s="75">
        <f>+Acumulado!J225</f>
        <v>4</v>
      </c>
      <c r="K225" s="42">
        <f>+Acumulado!R225</f>
        <v>0</v>
      </c>
      <c r="L225" s="74">
        <f t="shared" si="12"/>
        <v>0</v>
      </c>
      <c r="M225" s="75">
        <f>+Acumulado!K225</f>
        <v>4</v>
      </c>
      <c r="N225" s="76">
        <f>+Ene!M225+Feb!L225+Mar!L225+Abr!L225+May!L225+Jun!L225+Jul!L225+Ago!L225+Set!L225+Oct!L225+Nov!L225+Dic!L225</f>
        <v>0</v>
      </c>
      <c r="O225" s="74">
        <f t="shared" si="14"/>
        <v>0</v>
      </c>
      <c r="P225" s="75">
        <v>16.964606733637797</v>
      </c>
      <c r="Q225" s="76">
        <f>+Acumulado!X225</f>
        <v>0</v>
      </c>
      <c r="R225" s="74">
        <f t="shared" si="13"/>
        <v>0</v>
      </c>
      <c r="S225" s="75">
        <v>12.964606733637797</v>
      </c>
      <c r="T225" s="76">
        <f>+Acumulado!AP225+Acumulado!AR225</f>
        <v>0</v>
      </c>
      <c r="U225" s="74">
        <f t="shared" si="15"/>
        <v>0</v>
      </c>
    </row>
    <row r="226" spans="1:21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75">
        <f>+Acumulado!J226</f>
        <v>5</v>
      </c>
      <c r="K226" s="42">
        <f>+Acumulado!R226</f>
        <v>0</v>
      </c>
      <c r="L226" s="74">
        <f t="shared" si="12"/>
        <v>0</v>
      </c>
      <c r="M226" s="75">
        <f>+Acumulado!K226</f>
        <v>5</v>
      </c>
      <c r="N226" s="76">
        <f>+Ene!M226+Feb!L226+Mar!L226+Abr!L226+May!L226+Jun!L226+Jul!L226+Ago!L226+Set!L226+Oct!L226+Nov!L226+Dic!L226</f>
        <v>2</v>
      </c>
      <c r="O226" s="74">
        <f t="shared" si="14"/>
        <v>40</v>
      </c>
      <c r="P226" s="75">
        <v>28.074145444544143</v>
      </c>
      <c r="Q226" s="76">
        <f>+Acumulado!X226</f>
        <v>2</v>
      </c>
      <c r="R226" s="74">
        <f t="shared" si="13"/>
        <v>7.1239924433342798</v>
      </c>
      <c r="S226" s="75">
        <v>23.074145444544143</v>
      </c>
      <c r="T226" s="76">
        <f>+Acumulado!AP226+Acumulado!AR226</f>
        <v>0</v>
      </c>
      <c r="U226" s="74">
        <f t="shared" si="15"/>
        <v>0</v>
      </c>
    </row>
    <row r="227" spans="1:21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75">
        <f>+Acumulado!J227</f>
        <v>5</v>
      </c>
      <c r="K227" s="42">
        <f>+Acumulado!R227</f>
        <v>0</v>
      </c>
      <c r="L227" s="74">
        <f t="shared" si="12"/>
        <v>0</v>
      </c>
      <c r="M227" s="75">
        <f>+Acumulado!K227</f>
        <v>5</v>
      </c>
      <c r="N227" s="76">
        <f>+Ene!M227+Feb!L227+Mar!L227+Abr!L227+May!L227+Jun!L227+Jul!L227+Ago!L227+Set!L227+Oct!L227+Nov!L227+Dic!L227</f>
        <v>0</v>
      </c>
      <c r="O227" s="74">
        <f t="shared" si="14"/>
        <v>0</v>
      </c>
      <c r="P227" s="75">
        <v>27.638784209741441</v>
      </c>
      <c r="Q227" s="76">
        <f>+Acumulado!X227</f>
        <v>0</v>
      </c>
      <c r="R227" s="74">
        <f t="shared" si="13"/>
        <v>0</v>
      </c>
      <c r="S227" s="75">
        <v>22.638784209741441</v>
      </c>
      <c r="T227" s="76">
        <f>+Acumulado!AP227+Acumulado!AR227</f>
        <v>0</v>
      </c>
      <c r="U227" s="74">
        <f t="shared" si="15"/>
        <v>0</v>
      </c>
    </row>
    <row r="228" spans="1:21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591</v>
      </c>
      <c r="J228" s="75">
        <f>+Acumulado!J228</f>
        <v>3</v>
      </c>
      <c r="K228" s="42">
        <f>+Acumulado!R228</f>
        <v>1</v>
      </c>
      <c r="L228" s="74">
        <f t="shared" si="12"/>
        <v>33.333333333333329</v>
      </c>
      <c r="M228" s="75">
        <f>+Acumulado!K228</f>
        <v>3</v>
      </c>
      <c r="N228" s="76">
        <f>+Ene!M228+Feb!L228+Mar!L228+Abr!L228+May!L228+Jun!L228+Jul!L228+Ago!L228+Set!L228+Oct!L228+Nov!L228+Dic!L228</f>
        <v>0</v>
      </c>
      <c r="O228" s="74">
        <f t="shared" si="14"/>
        <v>0</v>
      </c>
      <c r="P228" s="75">
        <v>13.003831493429857</v>
      </c>
      <c r="Q228" s="76">
        <f>+Acumulado!X228</f>
        <v>0</v>
      </c>
      <c r="R228" s="74">
        <f t="shared" si="13"/>
        <v>0</v>
      </c>
      <c r="S228" s="75">
        <v>10.003831493429857</v>
      </c>
      <c r="T228" s="76">
        <f>+Acumulado!AP228+Acumulado!AR228</f>
        <v>0</v>
      </c>
      <c r="U228" s="74">
        <f t="shared" si="15"/>
        <v>0</v>
      </c>
    </row>
    <row r="229" spans="1:21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75">
        <f>+Acumulado!J229</f>
        <v>5</v>
      </c>
      <c r="K229" s="42">
        <f>+Acumulado!R229</f>
        <v>0</v>
      </c>
      <c r="L229" s="74">
        <f t="shared" si="12"/>
        <v>0</v>
      </c>
      <c r="M229" s="75">
        <f>+Acumulado!K229</f>
        <v>5</v>
      </c>
      <c r="N229" s="76">
        <f>+Ene!M229+Feb!L229+Mar!L229+Abr!L229+May!L229+Jun!L229+Jul!L229+Ago!L229+Set!L229+Oct!L229+Nov!L229+Dic!L229</f>
        <v>0</v>
      </c>
      <c r="O229" s="74">
        <f t="shared" si="14"/>
        <v>0</v>
      </c>
      <c r="P229" s="75">
        <v>27.203422974938697</v>
      </c>
      <c r="Q229" s="76">
        <f>+Acumulado!X229</f>
        <v>0</v>
      </c>
      <c r="R229" s="74">
        <f t="shared" si="13"/>
        <v>0</v>
      </c>
      <c r="S229" s="75">
        <v>22.203422974938697</v>
      </c>
      <c r="T229" s="76">
        <f>+Acumulado!AP229+Acumulado!AR229</f>
        <v>0</v>
      </c>
      <c r="U229" s="74">
        <f t="shared" si="15"/>
        <v>0</v>
      </c>
    </row>
    <row r="230" spans="1:21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75">
        <f>+Acumulado!J230</f>
        <v>30</v>
      </c>
      <c r="K230" s="42">
        <f>+Acumulado!R230</f>
        <v>0</v>
      </c>
      <c r="L230" s="74">
        <f t="shared" si="12"/>
        <v>0</v>
      </c>
      <c r="M230" s="75">
        <f>+Acumulado!K230</f>
        <v>30</v>
      </c>
      <c r="N230" s="76">
        <f>+Ene!M230+Feb!L230+Mar!L230+Abr!L230+May!L230+Jun!L230+Jul!L230+Ago!L230+Set!L230+Oct!L230+Nov!L230+Dic!L230</f>
        <v>0</v>
      </c>
      <c r="O230" s="74">
        <f t="shared" si="14"/>
        <v>0</v>
      </c>
      <c r="P230" s="75">
        <v>160.62200099426184</v>
      </c>
      <c r="Q230" s="76">
        <f>+Acumulado!X230</f>
        <v>1</v>
      </c>
      <c r="R230" s="74">
        <f t="shared" si="13"/>
        <v>0.62257971747950314</v>
      </c>
      <c r="S230" s="75">
        <v>130.62200099426184</v>
      </c>
      <c r="T230" s="76">
        <f>+Acumulado!AP230+Acumulado!AR230</f>
        <v>13</v>
      </c>
      <c r="U230" s="74">
        <f t="shared" si="15"/>
        <v>9.9523816057381342</v>
      </c>
    </row>
    <row r="231" spans="1:21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592</v>
      </c>
      <c r="J231" s="75">
        <f>+Acumulado!J231</f>
        <v>3</v>
      </c>
      <c r="K231" s="42">
        <f>+Acumulado!R231</f>
        <v>0</v>
      </c>
      <c r="L231" s="74">
        <f t="shared" si="12"/>
        <v>0</v>
      </c>
      <c r="M231" s="75">
        <f>+Acumulado!K231</f>
        <v>3</v>
      </c>
      <c r="N231" s="76">
        <f>+Ene!M231+Feb!L231+Mar!L231+Abr!L231+May!L231+Jun!L231+Jul!L231+Ago!L231+Set!L231+Oct!L231+Nov!L231+Dic!L231</f>
        <v>0</v>
      </c>
      <c r="O231" s="74">
        <f t="shared" si="14"/>
        <v>0</v>
      </c>
      <c r="P231" s="75">
        <v>12.045844944200956</v>
      </c>
      <c r="Q231" s="76">
        <f>+Acumulado!X231</f>
        <v>0</v>
      </c>
      <c r="R231" s="74">
        <f t="shared" si="13"/>
        <v>0</v>
      </c>
      <c r="S231" s="75">
        <v>9.0458449442009563</v>
      </c>
      <c r="T231" s="76">
        <f>+Acumulado!AP231+Acumulado!AR231</f>
        <v>0</v>
      </c>
      <c r="U231" s="74">
        <f t="shared" si="15"/>
        <v>0</v>
      </c>
    </row>
    <row r="232" spans="1:21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75">
        <f>+Acumulado!J232</f>
        <v>150</v>
      </c>
      <c r="K232" s="42">
        <f>+Acumulado!R232</f>
        <v>16</v>
      </c>
      <c r="L232" s="74">
        <f t="shared" si="12"/>
        <v>10.666666666666668</v>
      </c>
      <c r="M232" s="75">
        <f>+Acumulado!K232</f>
        <v>150</v>
      </c>
      <c r="N232" s="76">
        <f>+Ene!M232+Feb!L232+Mar!L232+Abr!L232+May!L232+Jun!L232+Jul!L232+Ago!L232+Set!L232+Oct!L232+Nov!L232+Dic!L232</f>
        <v>14</v>
      </c>
      <c r="O232" s="74">
        <f t="shared" si="14"/>
        <v>9.3333333333333339</v>
      </c>
      <c r="P232" s="75">
        <v>589.20000000000005</v>
      </c>
      <c r="Q232" s="76">
        <f>+Acumulado!X232</f>
        <v>37</v>
      </c>
      <c r="R232" s="74">
        <f t="shared" si="13"/>
        <v>6.2797012898845885</v>
      </c>
      <c r="S232" s="75">
        <v>439.2</v>
      </c>
      <c r="T232" s="76">
        <f>+Acumulado!AP232+Acumulado!AR232</f>
        <v>11</v>
      </c>
      <c r="U232" s="74">
        <f t="shared" si="15"/>
        <v>2.5045537340619308</v>
      </c>
    </row>
    <row r="233" spans="1:21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75">
        <f>+Acumulado!J233</f>
        <v>4</v>
      </c>
      <c r="K233" s="42">
        <f>+Acumulado!R233</f>
        <v>0</v>
      </c>
      <c r="L233" s="74">
        <f t="shared" si="12"/>
        <v>0</v>
      </c>
      <c r="M233" s="75">
        <f>+Acumulado!K233</f>
        <v>4</v>
      </c>
      <c r="N233" s="76">
        <f>+Ene!M233+Feb!L233+Mar!L233+Abr!L233+May!L233+Jun!L233+Jul!L233+Ago!L233+Set!L233+Oct!L233+Nov!L233+Dic!L233</f>
        <v>0</v>
      </c>
      <c r="O233" s="74">
        <f t="shared" si="14"/>
        <v>0</v>
      </c>
      <c r="P233" s="75">
        <v>21.664211089205111</v>
      </c>
      <c r="Q233" s="76">
        <f>+Acumulado!X233</f>
        <v>0</v>
      </c>
      <c r="R233" s="74">
        <f t="shared" si="13"/>
        <v>0</v>
      </c>
      <c r="S233" s="75">
        <v>17.664211089205111</v>
      </c>
      <c r="T233" s="76">
        <f>+Acumulado!AP233+Acumulado!AR233</f>
        <v>0</v>
      </c>
      <c r="U233" s="74">
        <f t="shared" si="15"/>
        <v>0</v>
      </c>
    </row>
    <row r="234" spans="1:21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75">
        <f>+Acumulado!J234</f>
        <v>15</v>
      </c>
      <c r="K234" s="42">
        <f>+Acumulado!R234</f>
        <v>0</v>
      </c>
      <c r="L234" s="74">
        <f t="shared" si="12"/>
        <v>0</v>
      </c>
      <c r="M234" s="75">
        <f>+Acumulado!K234</f>
        <v>15</v>
      </c>
      <c r="N234" s="76">
        <f>+Ene!M234+Feb!L234+Mar!L234+Abr!L234+May!L234+Jun!L234+Jul!L234+Ago!L234+Set!L234+Oct!L234+Nov!L234+Dic!L234</f>
        <v>0</v>
      </c>
      <c r="O234" s="74">
        <f t="shared" si="14"/>
        <v>0</v>
      </c>
      <c r="P234" s="75">
        <v>85.43542521450189</v>
      </c>
      <c r="Q234" s="76">
        <f>+Acumulado!X234</f>
        <v>0</v>
      </c>
      <c r="R234" s="74">
        <f t="shared" si="13"/>
        <v>0</v>
      </c>
      <c r="S234" s="75">
        <v>70.43542521450189</v>
      </c>
      <c r="T234" s="76">
        <f>+Acumulado!AP234+Acumulado!AR234</f>
        <v>4</v>
      </c>
      <c r="U234" s="74">
        <f t="shared" si="15"/>
        <v>5.6789605341609315</v>
      </c>
    </row>
    <row r="235" spans="1:21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573</v>
      </c>
      <c r="H235" s="19">
        <v>14253</v>
      </c>
      <c r="I235" s="18" t="s">
        <v>386</v>
      </c>
      <c r="J235" s="75">
        <f>+Acumulado!J235</f>
        <v>15</v>
      </c>
      <c r="K235" s="42">
        <f>+Acumulado!R235</f>
        <v>1</v>
      </c>
      <c r="L235" s="74">
        <f t="shared" si="12"/>
        <v>6.666666666666667</v>
      </c>
      <c r="M235" s="75">
        <f>+Acumulado!K235</f>
        <v>15</v>
      </c>
      <c r="N235" s="76">
        <f>+Ene!M235+Feb!L235+Mar!L235+Abr!L235+May!L235+Jun!L235+Jul!L235+Ago!L235+Set!L235+Oct!L235+Nov!L235+Dic!L235</f>
        <v>2</v>
      </c>
      <c r="O235" s="74">
        <f t="shared" si="14"/>
        <v>13.333333333333334</v>
      </c>
      <c r="P235" s="75">
        <v>48.686507711283511</v>
      </c>
      <c r="Q235" s="76">
        <f>+Acumulado!X235</f>
        <v>5</v>
      </c>
      <c r="R235" s="74">
        <f t="shared" si="13"/>
        <v>10.269785686109516</v>
      </c>
      <c r="S235" s="75">
        <v>33.686507711283511</v>
      </c>
      <c r="T235" s="76">
        <f>+Acumulado!AP235+Acumulado!AR235</f>
        <v>5</v>
      </c>
      <c r="U235" s="74">
        <f t="shared" si="15"/>
        <v>14.842737759738799</v>
      </c>
    </row>
    <row r="236" spans="1:21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593</v>
      </c>
      <c r="J236" s="75">
        <f>+Acumulado!J236</f>
        <v>3</v>
      </c>
      <c r="K236" s="42">
        <f>+Acumulado!R236</f>
        <v>0</v>
      </c>
      <c r="L236" s="74">
        <f t="shared" si="12"/>
        <v>0</v>
      </c>
      <c r="M236" s="75">
        <f>+Acumulado!K236</f>
        <v>3</v>
      </c>
      <c r="N236" s="76">
        <f>+Ene!M236+Feb!L236+Mar!L236+Abr!L236+May!L236+Jun!L236+Jul!L236+Ago!L236+Set!L236+Oct!L236+Nov!L236+Dic!L236</f>
        <v>0</v>
      </c>
      <c r="O236" s="74">
        <f t="shared" si="14"/>
        <v>0</v>
      </c>
      <c r="P236" s="75">
        <v>11.146010046546738</v>
      </c>
      <c r="Q236" s="76">
        <f>+Acumulado!X236</f>
        <v>0</v>
      </c>
      <c r="R236" s="74">
        <f t="shared" si="13"/>
        <v>0</v>
      </c>
      <c r="S236" s="75">
        <v>8.1460100465467384</v>
      </c>
      <c r="T236" s="76">
        <f>+Acumulado!AP236+Acumulado!AR236</f>
        <v>1</v>
      </c>
      <c r="U236" s="74">
        <f t="shared" si="15"/>
        <v>12.275948523092243</v>
      </c>
    </row>
    <row r="237" spans="1:21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573</v>
      </c>
      <c r="H237" s="19">
        <v>170</v>
      </c>
      <c r="I237" s="18" t="s">
        <v>54</v>
      </c>
      <c r="J237" s="75">
        <f>+Acumulado!J237</f>
        <v>20</v>
      </c>
      <c r="K237" s="42">
        <f>+Acumulado!R237</f>
        <v>1</v>
      </c>
      <c r="L237" s="74">
        <f t="shared" si="12"/>
        <v>5</v>
      </c>
      <c r="M237" s="75">
        <f>+Acumulado!K237</f>
        <v>20</v>
      </c>
      <c r="N237" s="76">
        <f>+Ene!M237+Feb!L237+Mar!L237+Abr!L237+May!L237+Jun!L237+Jul!L237+Ago!L237+Set!L237+Oct!L237+Nov!L237+Dic!L237</f>
        <v>0</v>
      </c>
      <c r="O237" s="74">
        <f t="shared" si="14"/>
        <v>0</v>
      </c>
      <c r="P237" s="75">
        <v>90.193181818181813</v>
      </c>
      <c r="Q237" s="76">
        <f>+Acumulado!X237</f>
        <v>2</v>
      </c>
      <c r="R237" s="74">
        <f t="shared" si="13"/>
        <v>2.2174625173239262</v>
      </c>
      <c r="S237" s="75">
        <v>70.193181818181813</v>
      </c>
      <c r="T237" s="76">
        <f>+Acumulado!AP237+Acumulado!AR237</f>
        <v>3</v>
      </c>
      <c r="U237" s="74">
        <f t="shared" si="15"/>
        <v>4.2739193783390004</v>
      </c>
    </row>
    <row r="238" spans="1:21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75">
        <f>+Acumulado!J238</f>
        <v>3</v>
      </c>
      <c r="K238" s="42">
        <f>+Acumulado!R238</f>
        <v>0</v>
      </c>
      <c r="L238" s="74">
        <f t="shared" si="12"/>
        <v>0</v>
      </c>
      <c r="M238" s="75">
        <f>+Acumulado!K238</f>
        <v>3</v>
      </c>
      <c r="N238" s="76">
        <f>+Ene!M238+Feb!L238+Mar!L238+Abr!L238+May!L238+Jun!L238+Jul!L238+Ago!L238+Set!L238+Oct!L238+Nov!L238+Dic!L238</f>
        <v>0</v>
      </c>
      <c r="O238" s="74">
        <f t="shared" si="14"/>
        <v>0</v>
      </c>
      <c r="P238" s="75">
        <v>16.806818181818194</v>
      </c>
      <c r="Q238" s="76">
        <f>+Acumulado!X238</f>
        <v>0</v>
      </c>
      <c r="R238" s="74">
        <f t="shared" si="13"/>
        <v>0</v>
      </c>
      <c r="S238" s="75">
        <v>13.806818181818194</v>
      </c>
      <c r="T238" s="76">
        <f>+Acumulado!AP238+Acumulado!AR238</f>
        <v>0</v>
      </c>
      <c r="U238" s="74">
        <f t="shared" si="15"/>
        <v>0</v>
      </c>
    </row>
    <row r="239" spans="1:21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594</v>
      </c>
      <c r="J239" s="75">
        <f>+Acumulado!J239</f>
        <v>3</v>
      </c>
      <c r="K239" s="42">
        <f>+Acumulado!R239</f>
        <v>0</v>
      </c>
      <c r="L239" s="74">
        <f t="shared" si="12"/>
        <v>0</v>
      </c>
      <c r="M239" s="75">
        <f>+Acumulado!K239</f>
        <v>3</v>
      </c>
      <c r="N239" s="76">
        <f>+Ene!M239+Feb!L239+Mar!L239+Abr!L239+May!L239+Jun!L239+Jul!L239+Ago!L239+Set!L239+Oct!L239+Nov!L239+Dic!L239</f>
        <v>0</v>
      </c>
      <c r="O239" s="74">
        <f t="shared" si="14"/>
        <v>0</v>
      </c>
      <c r="P239" s="75">
        <v>12.958971262517617</v>
      </c>
      <c r="Q239" s="76">
        <f>+Acumulado!X239</f>
        <v>0</v>
      </c>
      <c r="R239" s="74">
        <f t="shared" si="13"/>
        <v>0</v>
      </c>
      <c r="S239" s="75">
        <v>9.9589712625176166</v>
      </c>
      <c r="T239" s="76">
        <f>+Acumulado!AP239+Acumulado!AR239</f>
        <v>0</v>
      </c>
      <c r="U239" s="74">
        <f t="shared" si="15"/>
        <v>0</v>
      </c>
    </row>
    <row r="240" spans="1:21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75">
        <f>+Acumulado!J240</f>
        <v>50</v>
      </c>
      <c r="K240" s="42">
        <f>+Acumulado!R240</f>
        <v>6</v>
      </c>
      <c r="L240" s="74">
        <f t="shared" si="12"/>
        <v>12</v>
      </c>
      <c r="M240" s="75">
        <f>+Acumulado!K240</f>
        <v>50</v>
      </c>
      <c r="N240" s="76">
        <f>+Ene!M240+Feb!L240+Mar!L240+Abr!L240+May!L240+Jun!L240+Jul!L240+Ago!L240+Set!L240+Oct!L240+Nov!L240+Dic!L240</f>
        <v>1</v>
      </c>
      <c r="O240" s="74">
        <f t="shared" si="14"/>
        <v>2</v>
      </c>
      <c r="P240" s="75">
        <v>179.80650678493907</v>
      </c>
      <c r="Q240" s="76">
        <f>+Acumulado!X240</f>
        <v>6</v>
      </c>
      <c r="R240" s="74">
        <f t="shared" si="13"/>
        <v>3.3369203969778534</v>
      </c>
      <c r="S240" s="75">
        <v>129.80650678493907</v>
      </c>
      <c r="T240" s="76">
        <f>+Acumulado!AP240+Acumulado!AR240</f>
        <v>0</v>
      </c>
      <c r="U240" s="74">
        <f t="shared" si="15"/>
        <v>0</v>
      </c>
    </row>
    <row r="241" spans="1:21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75">
        <f>+Acumulado!J241</f>
        <v>13</v>
      </c>
      <c r="K241" s="42">
        <f>+Acumulado!R241</f>
        <v>1</v>
      </c>
      <c r="L241" s="74">
        <f t="shared" si="12"/>
        <v>7.6923076923076925</v>
      </c>
      <c r="M241" s="75">
        <f>+Acumulado!K241</f>
        <v>13</v>
      </c>
      <c r="N241" s="76">
        <f>+Ene!M241+Feb!L241+Mar!L241+Abr!L241+May!L241+Jun!L241+Jul!L241+Ago!L241+Set!L241+Oct!L241+Nov!L241+Dic!L241</f>
        <v>0</v>
      </c>
      <c r="O241" s="74">
        <f t="shared" si="14"/>
        <v>0</v>
      </c>
      <c r="P241" s="75">
        <v>43.654984809419943</v>
      </c>
      <c r="Q241" s="76">
        <f>+Acumulado!X241</f>
        <v>4</v>
      </c>
      <c r="R241" s="74">
        <f t="shared" si="13"/>
        <v>9.1627565957527803</v>
      </c>
      <c r="S241" s="75">
        <v>30.654984809419943</v>
      </c>
      <c r="T241" s="76">
        <f>+Acumulado!AP241+Acumulado!AR241</f>
        <v>1</v>
      </c>
      <c r="U241" s="74">
        <f t="shared" si="15"/>
        <v>3.2621122020347921</v>
      </c>
    </row>
    <row r="242" spans="1:21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75">
        <f>+Acumulado!J242</f>
        <v>15</v>
      </c>
      <c r="K242" s="42">
        <f>+Acumulado!R242</f>
        <v>2</v>
      </c>
      <c r="L242" s="74">
        <f t="shared" si="12"/>
        <v>13.333333333333334</v>
      </c>
      <c r="M242" s="75">
        <f>+Acumulado!K242</f>
        <v>15</v>
      </c>
      <c r="N242" s="76">
        <f>+Ene!M242+Feb!L242+Mar!L242+Abr!L242+May!L242+Jun!L242+Jul!L242+Ago!L242+Set!L242+Oct!L242+Nov!L242+Dic!L242</f>
        <v>5</v>
      </c>
      <c r="O242" s="74">
        <f t="shared" si="14"/>
        <v>33.333333333333329</v>
      </c>
      <c r="P242" s="75">
        <v>41.492255602541896</v>
      </c>
      <c r="Q242" s="76">
        <f>+Acumulado!X242</f>
        <v>6</v>
      </c>
      <c r="R242" s="74">
        <f t="shared" si="13"/>
        <v>14.460529833505673</v>
      </c>
      <c r="S242" s="75">
        <v>26.492255602541896</v>
      </c>
      <c r="T242" s="76">
        <f>+Acumulado!AP242+Acumulado!AR242</f>
        <v>0</v>
      </c>
      <c r="U242" s="74">
        <f t="shared" si="15"/>
        <v>0</v>
      </c>
    </row>
    <row r="243" spans="1:21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75">
        <f>+Acumulado!J243</f>
        <v>6</v>
      </c>
      <c r="K243" s="42">
        <f>+Acumulado!R243</f>
        <v>0</v>
      </c>
      <c r="L243" s="74">
        <f t="shared" si="12"/>
        <v>0</v>
      </c>
      <c r="M243" s="75">
        <f>+Acumulado!K243</f>
        <v>6</v>
      </c>
      <c r="N243" s="76">
        <f>+Ene!M243+Feb!L243+Mar!L243+Abr!L243+May!L243+Jun!L243+Jul!L243+Ago!L243+Set!L243+Oct!L243+Nov!L243+Dic!L243</f>
        <v>0</v>
      </c>
      <c r="O243" s="74">
        <f t="shared" si="14"/>
        <v>0</v>
      </c>
      <c r="P243" s="75">
        <v>30.599385746491336</v>
      </c>
      <c r="Q243" s="76">
        <f>+Acumulado!X243</f>
        <v>2</v>
      </c>
      <c r="R243" s="74">
        <f t="shared" si="13"/>
        <v>6.5360789153400862</v>
      </c>
      <c r="S243" s="75">
        <v>24.599385746491336</v>
      </c>
      <c r="T243" s="76">
        <f>+Acumulado!AP243+Acumulado!AR243</f>
        <v>0</v>
      </c>
      <c r="U243" s="74">
        <f t="shared" si="15"/>
        <v>0</v>
      </c>
    </row>
    <row r="244" spans="1:21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75">
        <f>+Acumulado!J244</f>
        <v>15</v>
      </c>
      <c r="K244" s="42">
        <f>+Acumulado!R244</f>
        <v>3</v>
      </c>
      <c r="L244" s="74">
        <f t="shared" si="12"/>
        <v>20</v>
      </c>
      <c r="M244" s="75">
        <f>+Acumulado!K244</f>
        <v>15</v>
      </c>
      <c r="N244" s="76">
        <f>+Ene!M244+Feb!L244+Mar!L244+Abr!L244+May!L244+Jun!L244+Jul!L244+Ago!L244+Set!L244+Oct!L244+Nov!L244+Dic!L244</f>
        <v>1</v>
      </c>
      <c r="O244" s="74">
        <f t="shared" si="14"/>
        <v>6.666666666666667</v>
      </c>
      <c r="P244" s="75">
        <v>37.944614518720918</v>
      </c>
      <c r="Q244" s="76">
        <f>+Acumulado!X244</f>
        <v>2</v>
      </c>
      <c r="R244" s="74">
        <f t="shared" si="13"/>
        <v>5.2708402111009729</v>
      </c>
      <c r="S244" s="75">
        <v>22.944614518720918</v>
      </c>
      <c r="T244" s="76">
        <f>+Acumulado!AP244+Acumulado!AR244</f>
        <v>0</v>
      </c>
      <c r="U244" s="74">
        <f t="shared" si="15"/>
        <v>0</v>
      </c>
    </row>
    <row r="245" spans="1:21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75">
        <f>+Acumulado!J245</f>
        <v>17</v>
      </c>
      <c r="K245" s="42">
        <f>+Acumulado!R245</f>
        <v>1</v>
      </c>
      <c r="L245" s="74">
        <f t="shared" si="12"/>
        <v>5.8823529411764701</v>
      </c>
      <c r="M245" s="75">
        <f>+Acumulado!K245</f>
        <v>17</v>
      </c>
      <c r="N245" s="76">
        <f>+Ene!M245+Feb!L245+Mar!L245+Abr!L245+May!L245+Jun!L245+Jul!L245+Ago!L245+Set!L245+Oct!L245+Nov!L245+Dic!L245</f>
        <v>3</v>
      </c>
      <c r="O245" s="74">
        <f t="shared" si="14"/>
        <v>17.647058823529413</v>
      </c>
      <c r="P245" s="75">
        <v>52.551851453495118</v>
      </c>
      <c r="Q245" s="76">
        <f>+Acumulado!X245</f>
        <v>6</v>
      </c>
      <c r="R245" s="74">
        <f t="shared" si="13"/>
        <v>11.4172951742901</v>
      </c>
      <c r="S245" s="75">
        <v>35.551851453495118</v>
      </c>
      <c r="T245" s="76">
        <f>+Acumulado!AP245+Acumulado!AR245</f>
        <v>0</v>
      </c>
      <c r="U245" s="74">
        <f t="shared" si="15"/>
        <v>0</v>
      </c>
    </row>
    <row r="246" spans="1:21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75">
        <f>+Acumulado!J246</f>
        <v>4</v>
      </c>
      <c r="K246" s="42">
        <f>+Acumulado!R246</f>
        <v>0</v>
      </c>
      <c r="L246" s="74">
        <f t="shared" si="12"/>
        <v>0</v>
      </c>
      <c r="M246" s="75">
        <f>+Acumulado!K246</f>
        <v>4</v>
      </c>
      <c r="N246" s="76">
        <f>+Ene!M246+Feb!L246+Mar!L246+Abr!L246+May!L246+Jun!L246+Jul!L246+Ago!L246+Set!L246+Oct!L246+Nov!L246+Dic!L246</f>
        <v>2</v>
      </c>
      <c r="O246" s="74">
        <f t="shared" si="14"/>
        <v>50</v>
      </c>
      <c r="P246" s="75">
        <v>34.615301704706589</v>
      </c>
      <c r="Q246" s="76">
        <f>+Acumulado!X246</f>
        <v>3</v>
      </c>
      <c r="R246" s="74">
        <f t="shared" si="13"/>
        <v>8.6666874250935528</v>
      </c>
      <c r="S246" s="75">
        <v>30.615301704706589</v>
      </c>
      <c r="T246" s="76">
        <f>+Acumulado!AP246+Acumulado!AR246</f>
        <v>4</v>
      </c>
      <c r="U246" s="74">
        <f t="shared" si="15"/>
        <v>13.06536201596559</v>
      </c>
    </row>
    <row r="247" spans="1:21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595</v>
      </c>
      <c r="J247" s="75">
        <f>+Acumulado!J247</f>
        <v>2</v>
      </c>
      <c r="K247" s="42">
        <f>+Acumulado!R247</f>
        <v>0</v>
      </c>
      <c r="L247" s="74">
        <f t="shared" si="12"/>
        <v>0</v>
      </c>
      <c r="M247" s="75">
        <f>+Acumulado!K247</f>
        <v>2</v>
      </c>
      <c r="N247" s="76">
        <f>+Ene!M247+Feb!L247+Mar!L247+Abr!L247+May!L247+Jun!L247+Jul!L247+Ago!L247+Set!L247+Oct!L247+Nov!L247+Dic!L247</f>
        <v>0</v>
      </c>
      <c r="O247" s="74">
        <f t="shared" si="14"/>
        <v>0</v>
      </c>
      <c r="P247" s="75">
        <v>18.154511249529172</v>
      </c>
      <c r="Q247" s="76">
        <f>+Acumulado!X247</f>
        <v>0</v>
      </c>
      <c r="R247" s="74">
        <f t="shared" si="13"/>
        <v>0</v>
      </c>
      <c r="S247" s="75">
        <v>16.154511249529172</v>
      </c>
      <c r="T247" s="76">
        <f>+Acumulado!AP247+Acumulado!AR247</f>
        <v>0</v>
      </c>
      <c r="U247" s="74">
        <f t="shared" si="15"/>
        <v>0</v>
      </c>
    </row>
    <row r="248" spans="1:21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75">
        <f>+Acumulado!J248</f>
        <v>22</v>
      </c>
      <c r="K248" s="42">
        <f>+Acumulado!R248</f>
        <v>3</v>
      </c>
      <c r="L248" s="74">
        <f t="shared" si="12"/>
        <v>13.636363636363635</v>
      </c>
      <c r="M248" s="75">
        <f>+Acumulado!K248</f>
        <v>22</v>
      </c>
      <c r="N248" s="76">
        <f>+Ene!M248+Feb!L248+Mar!L248+Abr!L248+May!L248+Jun!L248+Jul!L248+Ago!L248+Set!L248+Oct!L248+Nov!L248+Dic!L248</f>
        <v>2</v>
      </c>
      <c r="O248" s="74">
        <f t="shared" si="14"/>
        <v>9.0909090909090917</v>
      </c>
      <c r="P248" s="75">
        <v>75.53471331009851</v>
      </c>
      <c r="Q248" s="76">
        <f>+Acumulado!X248</f>
        <v>3</v>
      </c>
      <c r="R248" s="74">
        <f t="shared" si="13"/>
        <v>3.9716838371833991</v>
      </c>
      <c r="S248" s="75">
        <v>53.53471331009851</v>
      </c>
      <c r="T248" s="76">
        <f>+Acumulado!AP248+Acumulado!AR248</f>
        <v>0</v>
      </c>
      <c r="U248" s="74">
        <f t="shared" si="15"/>
        <v>0</v>
      </c>
    </row>
    <row r="249" spans="1:21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75">
        <f>+Acumulado!J249</f>
        <v>17</v>
      </c>
      <c r="K249" s="42">
        <f>+Acumulado!R249</f>
        <v>1</v>
      </c>
      <c r="L249" s="74">
        <f t="shared" si="12"/>
        <v>5.8823529411764701</v>
      </c>
      <c r="M249" s="75">
        <f>+Acumulado!K249</f>
        <v>17</v>
      </c>
      <c r="N249" s="76">
        <f>+Ene!M249+Feb!L249+Mar!L249+Abr!L249+May!L249+Jun!L249+Jul!L249+Ago!L249+Set!L249+Oct!L249+Nov!L249+Dic!L249</f>
        <v>1</v>
      </c>
      <c r="O249" s="74">
        <f t="shared" si="14"/>
        <v>5.8823529411764701</v>
      </c>
      <c r="P249" s="75">
        <v>62.413031780881525</v>
      </c>
      <c r="Q249" s="76">
        <f>+Acumulado!X249</f>
        <v>4</v>
      </c>
      <c r="R249" s="74">
        <f t="shared" si="13"/>
        <v>6.4089179548962205</v>
      </c>
      <c r="S249" s="75">
        <v>45.413031780881525</v>
      </c>
      <c r="T249" s="76">
        <f>+Acumulado!AP249+Acumulado!AR249</f>
        <v>0</v>
      </c>
      <c r="U249" s="74">
        <f t="shared" si="15"/>
        <v>0</v>
      </c>
    </row>
    <row r="250" spans="1:21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75">
        <f>+Acumulado!J250</f>
        <v>30</v>
      </c>
      <c r="K250" s="42">
        <f>+Acumulado!R250</f>
        <v>7</v>
      </c>
      <c r="L250" s="74">
        <f t="shared" si="12"/>
        <v>23.333333333333332</v>
      </c>
      <c r="M250" s="75">
        <f>+Acumulado!K250</f>
        <v>30</v>
      </c>
      <c r="N250" s="76">
        <f>+Ene!M250+Feb!L250+Mar!L250+Abr!L250+May!L250+Jun!L250+Jul!L250+Ago!L250+Set!L250+Oct!L250+Nov!L250+Dic!L250</f>
        <v>3</v>
      </c>
      <c r="O250" s="74">
        <f t="shared" si="14"/>
        <v>10</v>
      </c>
      <c r="P250" s="75">
        <v>146.27863605959161</v>
      </c>
      <c r="Q250" s="76">
        <f>+Acumulado!X250</f>
        <v>9</v>
      </c>
      <c r="R250" s="74">
        <f t="shared" si="13"/>
        <v>6.1526414536252183</v>
      </c>
      <c r="S250" s="75">
        <v>116.27863605959161</v>
      </c>
      <c r="T250" s="76">
        <f>+Acumulado!AP250+Acumulado!AR250</f>
        <v>0</v>
      </c>
      <c r="U250" s="74">
        <f t="shared" si="15"/>
        <v>0</v>
      </c>
    </row>
    <row r="251" spans="1:21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75">
        <f>+Acumulado!J251</f>
        <v>11</v>
      </c>
      <c r="K251" s="42">
        <f>+Acumulado!R251</f>
        <v>0</v>
      </c>
      <c r="L251" s="74">
        <f t="shared" si="12"/>
        <v>0</v>
      </c>
      <c r="M251" s="75">
        <f>+Acumulado!K251</f>
        <v>11</v>
      </c>
      <c r="N251" s="76">
        <f>+Ene!M251+Feb!L251+Mar!L251+Abr!L251+May!L251+Jun!L251+Jul!L251+Ago!L251+Set!L251+Oct!L251+Nov!L251+Dic!L251</f>
        <v>0</v>
      </c>
      <c r="O251" s="74">
        <f t="shared" si="14"/>
        <v>0</v>
      </c>
      <c r="P251" s="75">
        <v>61.105329494306659</v>
      </c>
      <c r="Q251" s="76">
        <f>+Acumulado!X251</f>
        <v>6</v>
      </c>
      <c r="R251" s="74">
        <f t="shared" si="13"/>
        <v>9.8191107873152639</v>
      </c>
      <c r="S251" s="75">
        <v>50.105329494306659</v>
      </c>
      <c r="T251" s="76">
        <f>+Acumulado!AP251+Acumulado!AR251</f>
        <v>0</v>
      </c>
      <c r="U251" s="74">
        <f t="shared" si="15"/>
        <v>0</v>
      </c>
    </row>
    <row r="252" spans="1:21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75">
        <f>+Acumulado!J252</f>
        <v>2</v>
      </c>
      <c r="K252" s="42">
        <f>+Acumulado!R252</f>
        <v>0</v>
      </c>
      <c r="L252" s="74">
        <f t="shared" si="12"/>
        <v>0</v>
      </c>
      <c r="M252" s="75">
        <f>+Acumulado!K252</f>
        <v>2</v>
      </c>
      <c r="N252" s="76">
        <f>+Ene!M252+Feb!L252+Mar!L252+Abr!L252+May!L252+Jun!L252+Jul!L252+Ago!L252+Set!L252+Oct!L252+Nov!L252+Dic!L252</f>
        <v>0</v>
      </c>
      <c r="O252" s="74">
        <f t="shared" si="14"/>
        <v>0</v>
      </c>
      <c r="P252" s="75">
        <v>36.897080225724693</v>
      </c>
      <c r="Q252" s="76">
        <f>+Acumulado!X252</f>
        <v>2</v>
      </c>
      <c r="R252" s="74">
        <f t="shared" si="13"/>
        <v>5.4204831053422957</v>
      </c>
      <c r="S252" s="75">
        <v>34.897080225724693</v>
      </c>
      <c r="T252" s="76">
        <f>+Acumulado!AP252+Acumulado!AR252</f>
        <v>0</v>
      </c>
      <c r="U252" s="74">
        <f t="shared" si="15"/>
        <v>0</v>
      </c>
    </row>
    <row r="253" spans="1:21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573</v>
      </c>
      <c r="H253" s="19">
        <v>181</v>
      </c>
      <c r="I253" s="18" t="s">
        <v>402</v>
      </c>
      <c r="J253" s="75">
        <f>+Acumulado!J253</f>
        <v>6</v>
      </c>
      <c r="K253" s="42">
        <f>+Acumulado!R253</f>
        <v>0</v>
      </c>
      <c r="L253" s="74">
        <f t="shared" si="12"/>
        <v>0</v>
      </c>
      <c r="M253" s="75">
        <f>+Acumulado!K253</f>
        <v>6</v>
      </c>
      <c r="N253" s="76">
        <f>+Ene!M253+Feb!L253+Mar!L253+Abr!L253+May!L253+Jun!L253+Jul!L253+Ago!L253+Set!L253+Oct!L253+Nov!L253+Dic!L253</f>
        <v>0</v>
      </c>
      <c r="O253" s="74">
        <f t="shared" si="14"/>
        <v>0</v>
      </c>
      <c r="P253" s="75">
        <v>45.496323584449684</v>
      </c>
      <c r="Q253" s="76">
        <f>+Acumulado!X253</f>
        <v>1</v>
      </c>
      <c r="R253" s="74">
        <f t="shared" si="13"/>
        <v>2.1979797953208529</v>
      </c>
      <c r="S253" s="75">
        <v>39.496323584449684</v>
      </c>
      <c r="T253" s="76">
        <f>+Acumulado!AP253+Acumulado!AR253</f>
        <v>0</v>
      </c>
      <c r="U253" s="74">
        <f t="shared" si="15"/>
        <v>0</v>
      </c>
    </row>
    <row r="254" spans="1:21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75">
        <f>+Acumulado!J254</f>
        <v>10</v>
      </c>
      <c r="K254" s="42">
        <f>+Acumulado!R254</f>
        <v>1</v>
      </c>
      <c r="L254" s="74">
        <f t="shared" si="12"/>
        <v>10</v>
      </c>
      <c r="M254" s="75">
        <f>+Acumulado!K254</f>
        <v>10</v>
      </c>
      <c r="N254" s="76">
        <f>+Ene!M254+Feb!L254+Mar!L254+Abr!L254+May!L254+Jun!L254+Jul!L254+Ago!L254+Set!L254+Oct!L254+Nov!L254+Dic!L254</f>
        <v>0</v>
      </c>
      <c r="O254" s="74">
        <f t="shared" si="14"/>
        <v>0</v>
      </c>
      <c r="P254" s="75">
        <v>28.4554736751032</v>
      </c>
      <c r="Q254" s="76">
        <f>+Acumulado!X254</f>
        <v>3</v>
      </c>
      <c r="R254" s="74">
        <f t="shared" si="13"/>
        <v>10.542787072368494</v>
      </c>
      <c r="S254" s="75">
        <v>18.4554736751032</v>
      </c>
      <c r="T254" s="76">
        <f>+Acumulado!AP254+Acumulado!AR254</f>
        <v>2</v>
      </c>
      <c r="U254" s="74">
        <f t="shared" si="15"/>
        <v>10.836893353206316</v>
      </c>
    </row>
    <row r="255" spans="1:21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75">
        <f>+Acumulado!J255</f>
        <v>35</v>
      </c>
      <c r="K255" s="42">
        <f>+Acumulado!R255</f>
        <v>3</v>
      </c>
      <c r="L255" s="74">
        <f t="shared" si="12"/>
        <v>8.5714285714285712</v>
      </c>
      <c r="M255" s="75">
        <f>+Acumulado!K255</f>
        <v>35</v>
      </c>
      <c r="N255" s="76">
        <f>+Ene!M255+Feb!L255+Mar!L255+Abr!L255+May!L255+Jun!L255+Jul!L255+Ago!L255+Set!L255+Oct!L255+Nov!L255+Dic!L255</f>
        <v>1</v>
      </c>
      <c r="O255" s="74">
        <f t="shared" si="14"/>
        <v>2.8571428571428572</v>
      </c>
      <c r="P255" s="75">
        <v>100.32378877943222</v>
      </c>
      <c r="Q255" s="76">
        <f>+Acumulado!X255</f>
        <v>1</v>
      </c>
      <c r="R255" s="74">
        <f t="shared" si="13"/>
        <v>0.99677256228685607</v>
      </c>
      <c r="S255" s="75">
        <v>65.323788779432221</v>
      </c>
      <c r="T255" s="76">
        <f>+Acumulado!AP255+Acumulado!AR255</f>
        <v>0</v>
      </c>
      <c r="U255" s="74">
        <f t="shared" si="15"/>
        <v>0</v>
      </c>
    </row>
    <row r="256" spans="1:21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596</v>
      </c>
      <c r="J256" s="75">
        <f>+Acumulado!J256</f>
        <v>9</v>
      </c>
      <c r="K256" s="42">
        <f>+Acumulado!R256</f>
        <v>0</v>
      </c>
      <c r="L256" s="74">
        <f t="shared" si="12"/>
        <v>0</v>
      </c>
      <c r="M256" s="75">
        <f>+Acumulado!K256</f>
        <v>9</v>
      </c>
      <c r="N256" s="76">
        <f>+Ene!M256+Feb!L256+Mar!L256+Abr!L256+May!L256+Jun!L256+Jul!L256+Ago!L256+Set!L256+Oct!L256+Nov!L256+Dic!L256</f>
        <v>0</v>
      </c>
      <c r="O256" s="74">
        <f t="shared" si="14"/>
        <v>0</v>
      </c>
      <c r="P256" s="75">
        <v>19.981964904112619</v>
      </c>
      <c r="Q256" s="76">
        <f>+Acumulado!X256</f>
        <v>0</v>
      </c>
      <c r="R256" s="74">
        <f t="shared" si="13"/>
        <v>0</v>
      </c>
      <c r="S256" s="75">
        <v>10.981964904112619</v>
      </c>
      <c r="T256" s="76">
        <f>+Acumulado!AP256+Acumulado!AR256</f>
        <v>0</v>
      </c>
      <c r="U256" s="74">
        <f t="shared" si="15"/>
        <v>0</v>
      </c>
    </row>
    <row r="257" spans="1:21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75">
        <f>+Acumulado!J257</f>
        <v>16</v>
      </c>
      <c r="K257" s="42">
        <f>+Acumulado!R257</f>
        <v>2</v>
      </c>
      <c r="L257" s="74">
        <f t="shared" si="12"/>
        <v>12.5</v>
      </c>
      <c r="M257" s="75">
        <f>+Acumulado!K257</f>
        <v>16</v>
      </c>
      <c r="N257" s="76">
        <f>+Ene!M257+Feb!L257+Mar!L257+Abr!L257+May!L257+Jun!L257+Jul!L257+Ago!L257+Set!L257+Oct!L257+Nov!L257+Dic!L257</f>
        <v>0</v>
      </c>
      <c r="O257" s="74">
        <f t="shared" si="14"/>
        <v>0</v>
      </c>
      <c r="P257" s="75">
        <v>62.565971556658894</v>
      </c>
      <c r="Q257" s="76">
        <f>+Acumulado!X257</f>
        <v>0</v>
      </c>
      <c r="R257" s="74">
        <f t="shared" si="13"/>
        <v>0</v>
      </c>
      <c r="S257" s="75">
        <v>46.565971556658894</v>
      </c>
      <c r="T257" s="76">
        <f>+Acumulado!AP257+Acumulado!AR257</f>
        <v>0</v>
      </c>
      <c r="U257" s="74">
        <f t="shared" si="15"/>
        <v>0</v>
      </c>
    </row>
    <row r="258" spans="1:21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75">
        <f>+Acumulado!J258</f>
        <v>12</v>
      </c>
      <c r="K258" s="42">
        <f>+Acumulado!R258</f>
        <v>0</v>
      </c>
      <c r="L258" s="74">
        <f t="shared" si="12"/>
        <v>0</v>
      </c>
      <c r="M258" s="75">
        <f>+Acumulado!K258</f>
        <v>12</v>
      </c>
      <c r="N258" s="76">
        <f>+Ene!M258+Feb!L258+Mar!L258+Abr!L258+May!L258+Jun!L258+Jul!L258+Ago!L258+Set!L258+Oct!L258+Nov!L258+Dic!L258</f>
        <v>0</v>
      </c>
      <c r="O258" s="74">
        <f t="shared" si="14"/>
        <v>0</v>
      </c>
      <c r="P258" s="75">
        <v>51.221303228973639</v>
      </c>
      <c r="Q258" s="76">
        <f>+Acumulado!X258</f>
        <v>2</v>
      </c>
      <c r="R258" s="74">
        <f t="shared" si="13"/>
        <v>3.9046253685882166</v>
      </c>
      <c r="S258" s="75">
        <v>39.221303228973639</v>
      </c>
      <c r="T258" s="76">
        <f>+Acumulado!AP258+Acumulado!AR258</f>
        <v>0</v>
      </c>
      <c r="U258" s="74">
        <f t="shared" si="15"/>
        <v>0</v>
      </c>
    </row>
    <row r="259" spans="1:21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75">
        <f>+Acumulado!J259</f>
        <v>5</v>
      </c>
      <c r="K259" s="42">
        <f>+Acumulado!R259</f>
        <v>0</v>
      </c>
      <c r="L259" s="74">
        <f t="shared" si="12"/>
        <v>0</v>
      </c>
      <c r="M259" s="75">
        <f>+Acumulado!K259</f>
        <v>5</v>
      </c>
      <c r="N259" s="76">
        <f>+Ene!M259+Feb!L259+Mar!L259+Abr!L259+May!L259+Jun!L259+Jul!L259+Ago!L259+Set!L259+Oct!L259+Nov!L259+Dic!L259</f>
        <v>1</v>
      </c>
      <c r="O259" s="74">
        <f t="shared" si="14"/>
        <v>20</v>
      </c>
      <c r="P259" s="75">
        <v>27.007283171473489</v>
      </c>
      <c r="Q259" s="76">
        <f>+Acumulado!X259</f>
        <v>1</v>
      </c>
      <c r="R259" s="74">
        <f t="shared" si="13"/>
        <v>3.7027049098231859</v>
      </c>
      <c r="S259" s="75">
        <v>22.007283171473489</v>
      </c>
      <c r="T259" s="76">
        <f>+Acumulado!AP259+Acumulado!AR259</f>
        <v>0</v>
      </c>
      <c r="U259" s="74">
        <f t="shared" si="15"/>
        <v>0</v>
      </c>
    </row>
    <row r="260" spans="1:21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75">
        <f>+Acumulado!J260</f>
        <v>6</v>
      </c>
      <c r="K260" s="42">
        <f>+Acumulado!R260</f>
        <v>0</v>
      </c>
      <c r="L260" s="74">
        <f t="shared" si="12"/>
        <v>0</v>
      </c>
      <c r="M260" s="75">
        <f>+Acumulado!K260</f>
        <v>6</v>
      </c>
      <c r="N260" s="76">
        <f>+Ene!M260+Feb!L260+Mar!L260+Abr!L260+May!L260+Jun!L260+Jul!L260+Ago!L260+Set!L260+Oct!L260+Nov!L260+Dic!L260</f>
        <v>0</v>
      </c>
      <c r="O260" s="74">
        <f t="shared" si="14"/>
        <v>0</v>
      </c>
      <c r="P260" s="75">
        <v>36.494232107383965</v>
      </c>
      <c r="Q260" s="76">
        <f>+Acumulado!X260</f>
        <v>0</v>
      </c>
      <c r="R260" s="74">
        <f t="shared" si="13"/>
        <v>0</v>
      </c>
      <c r="S260" s="75">
        <v>30.494232107383965</v>
      </c>
      <c r="T260" s="76">
        <f>+Acumulado!AP260+Acumulado!AR260</f>
        <v>0</v>
      </c>
      <c r="U260" s="74">
        <f t="shared" si="15"/>
        <v>0</v>
      </c>
    </row>
    <row r="261" spans="1:21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75">
        <f>+Acumulado!J261</f>
        <v>5</v>
      </c>
      <c r="K261" s="42">
        <f>+Acumulado!R261</f>
        <v>1</v>
      </c>
      <c r="L261" s="74">
        <f t="shared" ref="L261:L324" si="16">IFERROR(K261/J261,0)*100</f>
        <v>20</v>
      </c>
      <c r="M261" s="75">
        <f>+Acumulado!K261</f>
        <v>5</v>
      </c>
      <c r="N261" s="76">
        <f>+Ene!M261+Feb!L261+Mar!L261+Abr!L261+May!L261+Jun!L261+Jul!L261+Ago!L261+Set!L261+Oct!L261+Nov!L261+Dic!L261</f>
        <v>0</v>
      </c>
      <c r="O261" s="74">
        <f t="shared" si="14"/>
        <v>0</v>
      </c>
      <c r="P261" s="75">
        <v>45.38231217585561</v>
      </c>
      <c r="Q261" s="76">
        <f>+Acumulado!X261</f>
        <v>0</v>
      </c>
      <c r="R261" s="74">
        <f t="shared" ref="R261:R324" si="17">IFERROR(Q261/P261,0)*100</f>
        <v>0</v>
      </c>
      <c r="S261" s="75">
        <v>40.38231217585561</v>
      </c>
      <c r="T261" s="76">
        <f>+Acumulado!AP261+Acumulado!AR261</f>
        <v>0</v>
      </c>
      <c r="U261" s="74">
        <f t="shared" si="15"/>
        <v>0</v>
      </c>
    </row>
    <row r="262" spans="1:21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75">
        <f>+Acumulado!J262</f>
        <v>7</v>
      </c>
      <c r="K262" s="42">
        <f>+Acumulado!R262</f>
        <v>0</v>
      </c>
      <c r="L262" s="74">
        <f t="shared" si="16"/>
        <v>0</v>
      </c>
      <c r="M262" s="75">
        <f>+Acumulado!K262</f>
        <v>7</v>
      </c>
      <c r="N262" s="76">
        <f>+Ene!M262+Feb!L262+Mar!L262+Abr!L262+May!L262+Jun!L262+Jul!L262+Ago!L262+Set!L262+Oct!L262+Nov!L262+Dic!L262</f>
        <v>0</v>
      </c>
      <c r="O262" s="74">
        <f t="shared" ref="O262:O325" si="18">IFERROR(N262/M262,0)*100</f>
        <v>0</v>
      </c>
      <c r="P262" s="75">
        <v>29.62314407610959</v>
      </c>
      <c r="Q262" s="76">
        <f>+Acumulado!X262</f>
        <v>0</v>
      </c>
      <c r="R262" s="74">
        <f t="shared" si="17"/>
        <v>0</v>
      </c>
      <c r="S262" s="75">
        <v>22.62314407610959</v>
      </c>
      <c r="T262" s="76">
        <f>+Acumulado!AP262+Acumulado!AR262</f>
        <v>0</v>
      </c>
      <c r="U262" s="74">
        <f t="shared" ref="U262:U325" si="19">IFERROR(T262/S262,0)*100</f>
        <v>0</v>
      </c>
    </row>
    <row r="263" spans="1:21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75">
        <f>+Acumulado!J263</f>
        <v>430</v>
      </c>
      <c r="K263" s="42">
        <f>+Acumulado!R263</f>
        <v>44</v>
      </c>
      <c r="L263" s="74">
        <f t="shared" si="16"/>
        <v>10.232558139534884</v>
      </c>
      <c r="M263" s="75">
        <f>+Acumulado!K263</f>
        <v>430</v>
      </c>
      <c r="N263" s="76">
        <f>+Ene!M263+Feb!L263+Mar!L263+Abr!L263+May!L263+Jun!L263+Jul!L263+Ago!L263+Set!L263+Oct!L263+Nov!L263+Dic!L263</f>
        <v>40</v>
      </c>
      <c r="O263" s="74">
        <f t="shared" si="18"/>
        <v>9.3023255813953494</v>
      </c>
      <c r="P263" s="75">
        <v>1379.1534957597064</v>
      </c>
      <c r="Q263" s="76">
        <f>+Acumulado!X263</f>
        <v>76</v>
      </c>
      <c r="R263" s="74">
        <f t="shared" si="17"/>
        <v>5.5106266440731035</v>
      </c>
      <c r="S263" s="75">
        <v>949.15349575970663</v>
      </c>
      <c r="T263" s="76">
        <f>+Acumulado!AP263+Acumulado!AR263</f>
        <v>75</v>
      </c>
      <c r="U263" s="74">
        <f t="shared" si="19"/>
        <v>7.9017777772571627</v>
      </c>
    </row>
    <row r="264" spans="1:21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75">
        <f>+Acumulado!J264</f>
        <v>8</v>
      </c>
      <c r="K264" s="42">
        <f>+Acumulado!R264</f>
        <v>0</v>
      </c>
      <c r="L264" s="74">
        <f t="shared" si="16"/>
        <v>0</v>
      </c>
      <c r="M264" s="75">
        <f>+Acumulado!K264</f>
        <v>8</v>
      </c>
      <c r="N264" s="76">
        <f>+Ene!M264+Feb!L264+Mar!L264+Abr!L264+May!L264+Jun!L264+Jul!L264+Ago!L264+Set!L264+Oct!L264+Nov!L264+Dic!L264</f>
        <v>0</v>
      </c>
      <c r="O264" s="74">
        <f t="shared" si="18"/>
        <v>0</v>
      </c>
      <c r="P264" s="75">
        <v>50.822760741745029</v>
      </c>
      <c r="Q264" s="76">
        <f>+Acumulado!X264</f>
        <v>0</v>
      </c>
      <c r="R264" s="74">
        <f t="shared" si="17"/>
        <v>0</v>
      </c>
      <c r="S264" s="75">
        <v>42.822760741745029</v>
      </c>
      <c r="T264" s="76">
        <f>+Acumulado!AP264+Acumulado!AR264</f>
        <v>0</v>
      </c>
      <c r="U264" s="74">
        <f t="shared" si="19"/>
        <v>0</v>
      </c>
    </row>
    <row r="265" spans="1:21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75">
        <f>+Acumulado!J265</f>
        <v>3</v>
      </c>
      <c r="K265" s="42">
        <f>+Acumulado!R265</f>
        <v>0</v>
      </c>
      <c r="L265" s="74">
        <f t="shared" si="16"/>
        <v>0</v>
      </c>
      <c r="M265" s="75">
        <f>+Acumulado!K265</f>
        <v>3</v>
      </c>
      <c r="N265" s="76">
        <f>+Ene!M265+Feb!L265+Mar!L265+Abr!L265+May!L265+Jun!L265+Jul!L265+Ago!L265+Set!L265+Oct!L265+Nov!L265+Dic!L265</f>
        <v>0</v>
      </c>
      <c r="O265" s="74">
        <f t="shared" si="18"/>
        <v>0</v>
      </c>
      <c r="P265" s="75">
        <v>24.898384316562947</v>
      </c>
      <c r="Q265" s="76">
        <f>+Acumulado!X265</f>
        <v>0</v>
      </c>
      <c r="R265" s="74">
        <f t="shared" si="17"/>
        <v>0</v>
      </c>
      <c r="S265" s="75">
        <v>21.898384316562947</v>
      </c>
      <c r="T265" s="76">
        <f>+Acumulado!AP265+Acumulado!AR265</f>
        <v>0</v>
      </c>
      <c r="U265" s="74">
        <f t="shared" si="19"/>
        <v>0</v>
      </c>
    </row>
    <row r="266" spans="1:21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75">
        <f>+Acumulado!J266</f>
        <v>10</v>
      </c>
      <c r="K266" s="42">
        <f>+Acumulado!R266</f>
        <v>0</v>
      </c>
      <c r="L266" s="74">
        <f t="shared" si="16"/>
        <v>0</v>
      </c>
      <c r="M266" s="75">
        <f>+Acumulado!K266</f>
        <v>10</v>
      </c>
      <c r="N266" s="76">
        <f>+Ene!M266+Feb!L266+Mar!L266+Abr!L266+May!L266+Jun!L266+Jul!L266+Ago!L266+Set!L266+Oct!L266+Nov!L266+Dic!L266</f>
        <v>0</v>
      </c>
      <c r="O266" s="74">
        <f t="shared" si="18"/>
        <v>0</v>
      </c>
      <c r="P266" s="75">
        <v>84.125359181985303</v>
      </c>
      <c r="Q266" s="76">
        <f>+Acumulado!X266</f>
        <v>0</v>
      </c>
      <c r="R266" s="74">
        <f t="shared" si="17"/>
        <v>0</v>
      </c>
      <c r="S266" s="75">
        <v>74.125359181985303</v>
      </c>
      <c r="T266" s="76">
        <f>+Acumulado!AP266+Acumulado!AR266</f>
        <v>0</v>
      </c>
      <c r="U266" s="74">
        <f t="shared" si="19"/>
        <v>0</v>
      </c>
    </row>
    <row r="267" spans="1:21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75">
        <f>+Acumulado!J267</f>
        <v>55</v>
      </c>
      <c r="K267" s="42">
        <f>+Acumulado!R267</f>
        <v>9</v>
      </c>
      <c r="L267" s="74">
        <f t="shared" si="16"/>
        <v>16.363636363636363</v>
      </c>
      <c r="M267" s="75">
        <f>+Acumulado!K267</f>
        <v>55</v>
      </c>
      <c r="N267" s="76">
        <f>+Ene!M267+Feb!L267+Mar!L267+Abr!L267+May!L267+Jun!L267+Jul!L267+Ago!L267+Set!L267+Oct!L267+Nov!L267+Dic!L267</f>
        <v>3</v>
      </c>
      <c r="O267" s="74">
        <f t="shared" si="18"/>
        <v>5.4545454545454541</v>
      </c>
      <c r="P267" s="75">
        <v>260.60000000000002</v>
      </c>
      <c r="Q267" s="76">
        <f>+Acumulado!X267</f>
        <v>21</v>
      </c>
      <c r="R267" s="74">
        <f t="shared" si="17"/>
        <v>8.0583269378357638</v>
      </c>
      <c r="S267" s="75">
        <v>205.6</v>
      </c>
      <c r="T267" s="76">
        <f>+Acumulado!AP267+Acumulado!AR267</f>
        <v>23</v>
      </c>
      <c r="U267" s="74">
        <f t="shared" si="19"/>
        <v>11.186770428015565</v>
      </c>
    </row>
    <row r="268" spans="1:21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75">
        <f>+Acumulado!J268</f>
        <v>8</v>
      </c>
      <c r="K268" s="42">
        <f>+Acumulado!R268</f>
        <v>0</v>
      </c>
      <c r="L268" s="74">
        <f t="shared" si="16"/>
        <v>0</v>
      </c>
      <c r="M268" s="75">
        <f>+Acumulado!K268</f>
        <v>8</v>
      </c>
      <c r="N268" s="76">
        <f>+Ene!M268+Feb!L268+Mar!L268+Abr!L268+May!L268+Jun!L268+Jul!L268+Ago!L268+Set!L268+Oct!L268+Nov!L268+Dic!L268</f>
        <v>1</v>
      </c>
      <c r="O268" s="74">
        <f t="shared" si="18"/>
        <v>12.5</v>
      </c>
      <c r="P268" s="75">
        <v>29.241358143103771</v>
      </c>
      <c r="Q268" s="76">
        <f>+Acumulado!X268</f>
        <v>4</v>
      </c>
      <c r="R268" s="74">
        <f t="shared" si="17"/>
        <v>13.679255185154087</v>
      </c>
      <c r="S268" s="75">
        <v>21.241358143103774</v>
      </c>
      <c r="T268" s="76">
        <f>+Acumulado!AP268+Acumulado!AR268</f>
        <v>0</v>
      </c>
      <c r="U268" s="74">
        <f t="shared" si="19"/>
        <v>0</v>
      </c>
    </row>
    <row r="269" spans="1:21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75">
        <f>+Acumulado!J269</f>
        <v>5</v>
      </c>
      <c r="K269" s="42">
        <f>+Acumulado!R269</f>
        <v>0</v>
      </c>
      <c r="L269" s="74">
        <f t="shared" si="16"/>
        <v>0</v>
      </c>
      <c r="M269" s="75">
        <f>+Acumulado!K269</f>
        <v>5</v>
      </c>
      <c r="N269" s="76">
        <f>+Ene!M269+Feb!L269+Mar!L269+Abr!L269+May!L269+Jun!L269+Jul!L269+Ago!L269+Set!L269+Oct!L269+Nov!L269+Dic!L269</f>
        <v>0</v>
      </c>
      <c r="O269" s="74">
        <f t="shared" si="18"/>
        <v>0</v>
      </c>
      <c r="P269" s="75">
        <v>38.383157490888173</v>
      </c>
      <c r="Q269" s="76">
        <f>+Acumulado!X269</f>
        <v>0</v>
      </c>
      <c r="R269" s="74">
        <f t="shared" si="17"/>
        <v>0</v>
      </c>
      <c r="S269" s="75">
        <v>33.383157490888173</v>
      </c>
      <c r="T269" s="76">
        <f>+Acumulado!AP269+Acumulado!AR269</f>
        <v>0</v>
      </c>
      <c r="U269" s="74">
        <f t="shared" si="19"/>
        <v>0</v>
      </c>
    </row>
    <row r="270" spans="1:21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573</v>
      </c>
      <c r="H270" s="19">
        <v>155</v>
      </c>
      <c r="I270" s="18" t="s">
        <v>351</v>
      </c>
      <c r="J270" s="75">
        <f>+Acumulado!J270</f>
        <v>18</v>
      </c>
      <c r="K270" s="42">
        <f>+Acumulado!R270</f>
        <v>3</v>
      </c>
      <c r="L270" s="74">
        <f t="shared" si="16"/>
        <v>16.666666666666664</v>
      </c>
      <c r="M270" s="75">
        <f>+Acumulado!K270</f>
        <v>18</v>
      </c>
      <c r="N270" s="76">
        <f>+Ene!M270+Feb!L270+Mar!L270+Abr!L270+May!L270+Jun!L270+Jul!L270+Ago!L270+Set!L270+Oct!L270+Nov!L270+Dic!L270</f>
        <v>2</v>
      </c>
      <c r="O270" s="74">
        <f t="shared" si="18"/>
        <v>11.111111111111111</v>
      </c>
      <c r="P270" s="75">
        <v>66.540034529061984</v>
      </c>
      <c r="Q270" s="76">
        <f>+Acumulado!X270</f>
        <v>5</v>
      </c>
      <c r="R270" s="74">
        <f t="shared" si="17"/>
        <v>7.5142732272196273</v>
      </c>
      <c r="S270" s="75">
        <v>48.540034529061977</v>
      </c>
      <c r="T270" s="76">
        <f>+Acumulado!AP270+Acumulado!AR270</f>
        <v>0</v>
      </c>
      <c r="U270" s="74">
        <f t="shared" si="19"/>
        <v>0</v>
      </c>
    </row>
    <row r="271" spans="1:21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75">
        <f>+Acumulado!J271</f>
        <v>7</v>
      </c>
      <c r="K271" s="42">
        <f>+Acumulado!R271</f>
        <v>0</v>
      </c>
      <c r="L271" s="74">
        <f t="shared" si="16"/>
        <v>0</v>
      </c>
      <c r="M271" s="75">
        <f>+Acumulado!K271</f>
        <v>7</v>
      </c>
      <c r="N271" s="76">
        <f>+Ene!M271+Feb!L271+Mar!L271+Abr!L271+May!L271+Jun!L271+Jul!L271+Ago!L271+Set!L271+Oct!L271+Nov!L271+Dic!L271</f>
        <v>0</v>
      </c>
      <c r="O271" s="74">
        <f t="shared" si="18"/>
        <v>0</v>
      </c>
      <c r="P271" s="75">
        <v>45.435449836946091</v>
      </c>
      <c r="Q271" s="76">
        <f>+Acumulado!X271</f>
        <v>0</v>
      </c>
      <c r="R271" s="74">
        <f t="shared" si="17"/>
        <v>0</v>
      </c>
      <c r="S271" s="75">
        <v>38.435449836946091</v>
      </c>
      <c r="T271" s="76">
        <f>+Acumulado!AP271+Acumulado!AR271</f>
        <v>0</v>
      </c>
      <c r="U271" s="74">
        <f t="shared" si="19"/>
        <v>0</v>
      </c>
    </row>
    <row r="272" spans="1:21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75">
        <f>+Acumulado!J272</f>
        <v>30</v>
      </c>
      <c r="K272" s="42">
        <f>+Acumulado!R272</f>
        <v>6</v>
      </c>
      <c r="L272" s="74">
        <f t="shared" si="16"/>
        <v>20</v>
      </c>
      <c r="M272" s="75">
        <f>+Acumulado!K272</f>
        <v>30</v>
      </c>
      <c r="N272" s="76">
        <f>+Ene!M272+Feb!L272+Mar!L272+Abr!L272+May!L272+Jun!L272+Jul!L272+Ago!L272+Set!L272+Oct!L272+Nov!L272+Dic!L272</f>
        <v>3</v>
      </c>
      <c r="O272" s="74">
        <f t="shared" si="18"/>
        <v>10</v>
      </c>
      <c r="P272" s="75">
        <v>88.506868147056664</v>
      </c>
      <c r="Q272" s="76">
        <f>+Acumulado!X272</f>
        <v>7</v>
      </c>
      <c r="R272" s="74">
        <f t="shared" si="17"/>
        <v>7.9089907332042326</v>
      </c>
      <c r="S272" s="75">
        <v>58.506868147056664</v>
      </c>
      <c r="T272" s="76">
        <f>+Acumulado!AP272+Acumulado!AR272</f>
        <v>1</v>
      </c>
      <c r="U272" s="74">
        <f t="shared" si="19"/>
        <v>1.7092010419810986</v>
      </c>
    </row>
    <row r="273" spans="1:21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75">
        <f>+Acumulado!J273</f>
        <v>3</v>
      </c>
      <c r="K273" s="42">
        <f>+Acumulado!R273</f>
        <v>0</v>
      </c>
      <c r="L273" s="74">
        <f t="shared" si="16"/>
        <v>0</v>
      </c>
      <c r="M273" s="75">
        <f>+Acumulado!K273</f>
        <v>3</v>
      </c>
      <c r="N273" s="76">
        <f>+Ene!M273+Feb!L273+Mar!L273+Abr!L273+May!L273+Jun!L273+Jul!L273+Ago!L273+Set!L273+Oct!L273+Nov!L273+Dic!L273</f>
        <v>0</v>
      </c>
      <c r="O273" s="74">
        <f t="shared" si="18"/>
        <v>0</v>
      </c>
      <c r="P273" s="75">
        <v>40.635139008702232</v>
      </c>
      <c r="Q273" s="76">
        <f>+Acumulado!X273</f>
        <v>0</v>
      </c>
      <c r="R273" s="74">
        <f t="shared" si="17"/>
        <v>0</v>
      </c>
      <c r="S273" s="75">
        <v>37.635139008702232</v>
      </c>
      <c r="T273" s="76">
        <f>+Acumulado!AP273+Acumulado!AR273</f>
        <v>0</v>
      </c>
      <c r="U273" s="74">
        <f t="shared" si="19"/>
        <v>0</v>
      </c>
    </row>
    <row r="274" spans="1:21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75">
        <f>+Acumulado!J274</f>
        <v>2</v>
      </c>
      <c r="K274" s="42">
        <f>+Acumulado!R274</f>
        <v>0</v>
      </c>
      <c r="L274" s="74">
        <f t="shared" si="16"/>
        <v>0</v>
      </c>
      <c r="M274" s="75">
        <f>+Acumulado!K274</f>
        <v>2</v>
      </c>
      <c r="N274" s="76">
        <f>+Ene!M274+Feb!L274+Mar!L274+Abr!L274+May!L274+Jun!L274+Jul!L274+Ago!L274+Set!L274+Oct!L274+Nov!L274+Dic!L274</f>
        <v>0</v>
      </c>
      <c r="O274" s="74">
        <f t="shared" si="18"/>
        <v>0</v>
      </c>
      <c r="P274" s="75">
        <v>38.828147723915258</v>
      </c>
      <c r="Q274" s="76">
        <f>+Acumulado!X274</f>
        <v>0</v>
      </c>
      <c r="R274" s="74">
        <f t="shared" si="17"/>
        <v>0</v>
      </c>
      <c r="S274" s="75">
        <v>36.828147723915258</v>
      </c>
      <c r="T274" s="76">
        <f>+Acumulado!AP274+Acumulado!AR274</f>
        <v>0</v>
      </c>
      <c r="U274" s="74">
        <f t="shared" si="19"/>
        <v>0</v>
      </c>
    </row>
    <row r="275" spans="1:21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75">
        <f>+Acumulado!J275</f>
        <v>3</v>
      </c>
      <c r="K275" s="42">
        <f>+Acumulado!R275</f>
        <v>0</v>
      </c>
      <c r="L275" s="74">
        <f t="shared" si="16"/>
        <v>0</v>
      </c>
      <c r="M275" s="75">
        <f>+Acumulado!K275</f>
        <v>3</v>
      </c>
      <c r="N275" s="76">
        <f>+Ene!M275+Feb!L275+Mar!L275+Abr!L275+May!L275+Jun!L275+Jul!L275+Ago!L275+Set!L275+Oct!L275+Nov!L275+Dic!L275</f>
        <v>0</v>
      </c>
      <c r="O275" s="74">
        <f t="shared" si="18"/>
        <v>0</v>
      </c>
      <c r="P275" s="75">
        <v>35.756509877944531</v>
      </c>
      <c r="Q275" s="76">
        <f>+Acumulado!X275</f>
        <v>2</v>
      </c>
      <c r="R275" s="74">
        <f t="shared" si="17"/>
        <v>5.5933870694512269</v>
      </c>
      <c r="S275" s="75">
        <v>32.756509877944531</v>
      </c>
      <c r="T275" s="76">
        <f>+Acumulado!AP275+Acumulado!AR275</f>
        <v>0</v>
      </c>
      <c r="U275" s="74">
        <f t="shared" si="19"/>
        <v>0</v>
      </c>
    </row>
    <row r="276" spans="1:21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75">
        <f>+Acumulado!J276</f>
        <v>2</v>
      </c>
      <c r="K276" s="42">
        <f>+Acumulado!R276</f>
        <v>0</v>
      </c>
      <c r="L276" s="74">
        <f t="shared" si="16"/>
        <v>0</v>
      </c>
      <c r="M276" s="75">
        <f>+Acumulado!K276</f>
        <v>2</v>
      </c>
      <c r="N276" s="76">
        <f>+Ene!M276+Feb!L276+Mar!L276+Abr!L276+May!L276+Jun!L276+Jul!L276+Ago!L276+Set!L276+Oct!L276+Nov!L276+Dic!L276</f>
        <v>0</v>
      </c>
      <c r="O276" s="74">
        <f t="shared" si="18"/>
        <v>0</v>
      </c>
      <c r="P276" s="75">
        <v>33.032483042263259</v>
      </c>
      <c r="Q276" s="76">
        <f>+Acumulado!X276</f>
        <v>0</v>
      </c>
      <c r="R276" s="74">
        <f t="shared" si="17"/>
        <v>0</v>
      </c>
      <c r="S276" s="75">
        <v>31.032483042263259</v>
      </c>
      <c r="T276" s="76">
        <f>+Acumulado!AP276+Acumulado!AR276</f>
        <v>0</v>
      </c>
      <c r="U276" s="74">
        <f t="shared" si="19"/>
        <v>0</v>
      </c>
    </row>
    <row r="277" spans="1:21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573</v>
      </c>
      <c r="H277" s="19">
        <v>129</v>
      </c>
      <c r="I277" s="18" t="s">
        <v>354</v>
      </c>
      <c r="J277" s="75">
        <f>+Acumulado!J277</f>
        <v>12</v>
      </c>
      <c r="K277" s="42">
        <f>+Acumulado!R277</f>
        <v>1</v>
      </c>
      <c r="L277" s="74">
        <f t="shared" si="16"/>
        <v>8.3333333333333321</v>
      </c>
      <c r="M277" s="75">
        <f>+Acumulado!K277</f>
        <v>12</v>
      </c>
      <c r="N277" s="76">
        <f>+Ene!M277+Feb!L277+Mar!L277+Abr!L277+May!L277+Jun!L277+Jul!L277+Ago!L277+Set!L277+Oct!L277+Nov!L277+Dic!L277</f>
        <v>0</v>
      </c>
      <c r="O277" s="74">
        <f t="shared" si="18"/>
        <v>0</v>
      </c>
      <c r="P277" s="75">
        <v>165.73384689299124</v>
      </c>
      <c r="Q277" s="76">
        <f>+Acumulado!X277</f>
        <v>1</v>
      </c>
      <c r="R277" s="74">
        <f t="shared" si="17"/>
        <v>0.60337705227204819</v>
      </c>
      <c r="S277" s="75">
        <v>153.73384689299124</v>
      </c>
      <c r="T277" s="76">
        <f>+Acumulado!AP277+Acumulado!AR277</f>
        <v>4</v>
      </c>
      <c r="U277" s="74">
        <f t="shared" si="19"/>
        <v>2.6018993740423735</v>
      </c>
    </row>
    <row r="278" spans="1:21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75">
        <f>+Acumulado!J278</f>
        <v>6</v>
      </c>
      <c r="K278" s="42">
        <f>+Acumulado!R278</f>
        <v>0</v>
      </c>
      <c r="L278" s="74">
        <f t="shared" si="16"/>
        <v>0</v>
      </c>
      <c r="M278" s="75">
        <f>+Acumulado!K278</f>
        <v>6</v>
      </c>
      <c r="N278" s="76">
        <f>+Ene!M278+Feb!L278+Mar!L278+Abr!L278+May!L278+Jun!L278+Jul!L278+Ago!L278+Set!L278+Oct!L278+Nov!L278+Dic!L278</f>
        <v>0</v>
      </c>
      <c r="O278" s="74">
        <f t="shared" si="18"/>
        <v>0</v>
      </c>
      <c r="P278" s="75">
        <v>24.095300482984705</v>
      </c>
      <c r="Q278" s="76">
        <f>+Acumulado!X278</f>
        <v>0</v>
      </c>
      <c r="R278" s="74">
        <f t="shared" si="17"/>
        <v>0</v>
      </c>
      <c r="S278" s="75">
        <v>18.095300482984705</v>
      </c>
      <c r="T278" s="76">
        <f>+Acumulado!AP278+Acumulado!AR278</f>
        <v>0</v>
      </c>
      <c r="U278" s="74">
        <f t="shared" si="19"/>
        <v>0</v>
      </c>
    </row>
    <row r="279" spans="1:21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75">
        <f>+Acumulado!J279</f>
        <v>3</v>
      </c>
      <c r="K279" s="42">
        <f>+Acumulado!R279</f>
        <v>0</v>
      </c>
      <c r="L279" s="74">
        <f t="shared" si="16"/>
        <v>0</v>
      </c>
      <c r="M279" s="75">
        <f>+Acumulado!K279</f>
        <v>3</v>
      </c>
      <c r="N279" s="76">
        <f>+Ene!M279+Feb!L279+Mar!L279+Abr!L279+May!L279+Jun!L279+Jul!L279+Ago!L279+Set!L279+Oct!L279+Nov!L279+Dic!L279</f>
        <v>0</v>
      </c>
      <c r="O279" s="74">
        <f t="shared" si="18"/>
        <v>0</v>
      </c>
      <c r="P279" s="75">
        <v>62.066153107008773</v>
      </c>
      <c r="Q279" s="76">
        <f>+Acumulado!X279</f>
        <v>0</v>
      </c>
      <c r="R279" s="74">
        <f t="shared" si="17"/>
        <v>0</v>
      </c>
      <c r="S279" s="75">
        <v>59.066153107008773</v>
      </c>
      <c r="T279" s="76">
        <f>+Acumulado!AP279+Acumulado!AR279</f>
        <v>0</v>
      </c>
      <c r="U279" s="74">
        <f t="shared" si="19"/>
        <v>0</v>
      </c>
    </row>
    <row r="280" spans="1:21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75">
        <f>+Acumulado!J280</f>
        <v>5</v>
      </c>
      <c r="K280" s="42">
        <f>+Acumulado!R280</f>
        <v>2</v>
      </c>
      <c r="L280" s="74">
        <f t="shared" si="16"/>
        <v>40</v>
      </c>
      <c r="M280" s="75">
        <f>+Acumulado!K280</f>
        <v>5</v>
      </c>
      <c r="N280" s="76">
        <f>+Ene!M280+Feb!L280+Mar!L280+Abr!L280+May!L280+Jun!L280+Jul!L280+Ago!L280+Set!L280+Oct!L280+Nov!L280+Dic!L280</f>
        <v>1</v>
      </c>
      <c r="O280" s="74">
        <f t="shared" si="18"/>
        <v>20</v>
      </c>
      <c r="P280" s="75">
        <v>32.748387096774195</v>
      </c>
      <c r="Q280" s="76">
        <f>+Acumulado!X280</f>
        <v>0</v>
      </c>
      <c r="R280" s="74">
        <f t="shared" si="17"/>
        <v>0</v>
      </c>
      <c r="S280" s="75">
        <v>27.748387096774195</v>
      </c>
      <c r="T280" s="76">
        <f>+Acumulado!AP280+Acumulado!AR280</f>
        <v>4</v>
      </c>
      <c r="U280" s="74">
        <f t="shared" si="19"/>
        <v>14.415252266914672</v>
      </c>
    </row>
    <row r="281" spans="1:21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75">
        <f>+Acumulado!J281</f>
        <v>2</v>
      </c>
      <c r="K281" s="42">
        <f>+Acumulado!R281</f>
        <v>0</v>
      </c>
      <c r="L281" s="74">
        <f t="shared" si="16"/>
        <v>0</v>
      </c>
      <c r="M281" s="75">
        <f>+Acumulado!K281</f>
        <v>2</v>
      </c>
      <c r="N281" s="76">
        <f>+Ene!M281+Feb!L281+Mar!L281+Abr!L281+May!L281+Jun!L281+Jul!L281+Ago!L281+Set!L281+Oct!L281+Nov!L281+Dic!L281</f>
        <v>0</v>
      </c>
      <c r="O281" s="74">
        <f t="shared" si="18"/>
        <v>0</v>
      </c>
      <c r="P281" s="75">
        <v>11.051612903225804</v>
      </c>
      <c r="Q281" s="76">
        <f>+Acumulado!X281</f>
        <v>0</v>
      </c>
      <c r="R281" s="74">
        <f t="shared" si="17"/>
        <v>0</v>
      </c>
      <c r="S281" s="75">
        <v>9.0516129032258039</v>
      </c>
      <c r="T281" s="76">
        <f>+Acumulado!AP281+Acumulado!AR281</f>
        <v>0</v>
      </c>
      <c r="U281" s="74">
        <f t="shared" si="19"/>
        <v>0</v>
      </c>
    </row>
    <row r="282" spans="1:21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75">
        <f>+Acumulado!J282</f>
        <v>70</v>
      </c>
      <c r="K282" s="42">
        <f>+Acumulado!R282</f>
        <v>4</v>
      </c>
      <c r="L282" s="74">
        <f t="shared" si="16"/>
        <v>5.7142857142857144</v>
      </c>
      <c r="M282" s="75">
        <f>+Acumulado!K282</f>
        <v>70</v>
      </c>
      <c r="N282" s="76">
        <f>+Ene!M282+Feb!L282+Mar!L282+Abr!L282+May!L282+Jun!L282+Jul!L282+Ago!L282+Set!L282+Oct!L282+Nov!L282+Dic!L282</f>
        <v>3</v>
      </c>
      <c r="O282" s="74">
        <f t="shared" si="18"/>
        <v>4.2857142857142856</v>
      </c>
      <c r="P282" s="75">
        <v>153.26995910663732</v>
      </c>
      <c r="Q282" s="76">
        <f>+Acumulado!X282</f>
        <v>14</v>
      </c>
      <c r="R282" s="74">
        <f t="shared" si="17"/>
        <v>9.1342100445525176</v>
      </c>
      <c r="S282" s="75">
        <v>83.26995910663733</v>
      </c>
      <c r="T282" s="76">
        <f>+Acumulado!AP282+Acumulado!AR282</f>
        <v>29</v>
      </c>
      <c r="U282" s="74">
        <f t="shared" si="19"/>
        <v>34.826485218831401</v>
      </c>
    </row>
    <row r="283" spans="1:21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75">
        <f>+Acumulado!J283</f>
        <v>18</v>
      </c>
      <c r="K283" s="42">
        <f>+Acumulado!R283</f>
        <v>0</v>
      </c>
      <c r="L283" s="74">
        <f t="shared" si="16"/>
        <v>0</v>
      </c>
      <c r="M283" s="75">
        <f>+Acumulado!K283</f>
        <v>18</v>
      </c>
      <c r="N283" s="76">
        <f>+Ene!M283+Feb!L283+Mar!L283+Abr!L283+May!L283+Jun!L283+Jul!L283+Ago!L283+Set!L283+Oct!L283+Nov!L283+Dic!L283</f>
        <v>2</v>
      </c>
      <c r="O283" s="74">
        <f t="shared" si="18"/>
        <v>11.111111111111111</v>
      </c>
      <c r="P283" s="75">
        <v>54.33406731676628</v>
      </c>
      <c r="Q283" s="76">
        <f>+Acumulado!X283</f>
        <v>2</v>
      </c>
      <c r="R283" s="74">
        <f t="shared" si="17"/>
        <v>3.6809318697605482</v>
      </c>
      <c r="S283" s="75">
        <v>36.33406731676628</v>
      </c>
      <c r="T283" s="76">
        <f>+Acumulado!AP283+Acumulado!AR283</f>
        <v>0</v>
      </c>
      <c r="U283" s="74">
        <f t="shared" si="19"/>
        <v>0</v>
      </c>
    </row>
    <row r="284" spans="1:21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75">
        <f>+Acumulado!J284</f>
        <v>34</v>
      </c>
      <c r="K284" s="42">
        <f>+Acumulado!R284</f>
        <v>7</v>
      </c>
      <c r="L284" s="74">
        <f t="shared" si="16"/>
        <v>20.588235294117645</v>
      </c>
      <c r="M284" s="75">
        <f>+Acumulado!K284</f>
        <v>34</v>
      </c>
      <c r="N284" s="76">
        <f>+Ene!M284+Feb!L284+Mar!L284+Abr!L284+May!L284+Jun!L284+Jul!L284+Ago!L284+Set!L284+Oct!L284+Nov!L284+Dic!L284</f>
        <v>3</v>
      </c>
      <c r="O284" s="74">
        <f t="shared" si="18"/>
        <v>8.8235294117647065</v>
      </c>
      <c r="P284" s="75">
        <v>94.837621893677252</v>
      </c>
      <c r="Q284" s="76">
        <f>+Acumulado!X284</f>
        <v>7</v>
      </c>
      <c r="R284" s="74">
        <f t="shared" si="17"/>
        <v>7.3810370401819245</v>
      </c>
      <c r="S284" s="75">
        <v>60.837621893677252</v>
      </c>
      <c r="T284" s="76">
        <f>+Acumulado!AP284+Acumulado!AR284</f>
        <v>0</v>
      </c>
      <c r="U284" s="74">
        <f t="shared" si="19"/>
        <v>0</v>
      </c>
    </row>
    <row r="285" spans="1:21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75">
        <f>+Acumulado!J285</f>
        <v>21</v>
      </c>
      <c r="K285" s="42">
        <f>+Acumulado!R285</f>
        <v>1</v>
      </c>
      <c r="L285" s="74">
        <f t="shared" si="16"/>
        <v>4.7619047619047619</v>
      </c>
      <c r="M285" s="75">
        <f>+Acumulado!K285</f>
        <v>21</v>
      </c>
      <c r="N285" s="76">
        <f>+Ene!M285+Feb!L285+Mar!L285+Abr!L285+May!L285+Jun!L285+Jul!L285+Ago!L285+Set!L285+Oct!L285+Nov!L285+Dic!L285</f>
        <v>0</v>
      </c>
      <c r="O285" s="74">
        <f t="shared" si="18"/>
        <v>0</v>
      </c>
      <c r="P285" s="75">
        <v>63.758351682919155</v>
      </c>
      <c r="Q285" s="76">
        <f>+Acumulado!X285</f>
        <v>0</v>
      </c>
      <c r="R285" s="74">
        <f t="shared" si="17"/>
        <v>0</v>
      </c>
      <c r="S285" s="75">
        <v>42.758351682919148</v>
      </c>
      <c r="T285" s="76">
        <f>+Acumulado!AP285+Acumulado!AR285</f>
        <v>0</v>
      </c>
      <c r="U285" s="74">
        <f t="shared" si="19"/>
        <v>0</v>
      </c>
    </row>
    <row r="286" spans="1:21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75">
        <f>+Acumulado!J286</f>
        <v>10</v>
      </c>
      <c r="K286" s="42">
        <f>+Acumulado!R286</f>
        <v>1</v>
      </c>
      <c r="L286" s="74">
        <f t="shared" si="16"/>
        <v>10</v>
      </c>
      <c r="M286" s="75">
        <f>+Acumulado!K286</f>
        <v>10</v>
      </c>
      <c r="N286" s="76">
        <f>+Ene!M286+Feb!L286+Mar!L286+Abr!L286+May!L286+Jun!L286+Jul!L286+Ago!L286+Set!L286+Oct!L286+Nov!L286+Dic!L286</f>
        <v>2</v>
      </c>
      <c r="O286" s="74">
        <f t="shared" si="18"/>
        <v>20</v>
      </c>
      <c r="P286" s="75">
        <v>34.139518080705486</v>
      </c>
      <c r="Q286" s="76">
        <f>+Acumulado!X286</f>
        <v>2</v>
      </c>
      <c r="R286" s="74">
        <f t="shared" si="17"/>
        <v>5.858313510085349</v>
      </c>
      <c r="S286" s="75">
        <v>24.139518080705489</v>
      </c>
      <c r="T286" s="76">
        <f>+Acumulado!AP286+Acumulado!AR286</f>
        <v>0</v>
      </c>
      <c r="U286" s="74">
        <f t="shared" si="19"/>
        <v>0</v>
      </c>
    </row>
    <row r="287" spans="1:21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75">
        <f>+Acumulado!J287</f>
        <v>8</v>
      </c>
      <c r="K287" s="42">
        <f>+Acumulado!R287</f>
        <v>0</v>
      </c>
      <c r="L287" s="74">
        <f t="shared" si="16"/>
        <v>0</v>
      </c>
      <c r="M287" s="75">
        <f>+Acumulado!K287</f>
        <v>8</v>
      </c>
      <c r="N287" s="76">
        <f>+Ene!M287+Feb!L287+Mar!L287+Abr!L287+May!L287+Jun!L287+Jul!L287+Ago!L287+Set!L287+Oct!L287+Nov!L287+Dic!L287</f>
        <v>0</v>
      </c>
      <c r="O287" s="74">
        <f t="shared" si="18"/>
        <v>0</v>
      </c>
      <c r="P287" s="75">
        <v>23.408203030237559</v>
      </c>
      <c r="Q287" s="76">
        <f>+Acumulado!X287</f>
        <v>0</v>
      </c>
      <c r="R287" s="74">
        <f t="shared" si="17"/>
        <v>0</v>
      </c>
      <c r="S287" s="75">
        <v>15.408203030237559</v>
      </c>
      <c r="T287" s="76">
        <f>+Acumulado!AP287+Acumulado!AR287</f>
        <v>0</v>
      </c>
      <c r="U287" s="74">
        <f t="shared" si="19"/>
        <v>0</v>
      </c>
    </row>
    <row r="288" spans="1:21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75">
        <f>+Acumulado!J288</f>
        <v>18</v>
      </c>
      <c r="K288" s="42">
        <f>+Acumulado!R288</f>
        <v>2</v>
      </c>
      <c r="L288" s="74">
        <f t="shared" si="16"/>
        <v>11.111111111111111</v>
      </c>
      <c r="M288" s="75">
        <f>+Acumulado!K288</f>
        <v>18</v>
      </c>
      <c r="N288" s="76">
        <f>+Ene!M288+Feb!L288+Mar!L288+Abr!L288+May!L288+Jun!L288+Jul!L288+Ago!L288+Set!L288+Oct!L288+Nov!L288+Dic!L288</f>
        <v>1</v>
      </c>
      <c r="O288" s="74">
        <f t="shared" si="18"/>
        <v>5.5555555555555554</v>
      </c>
      <c r="P288" s="75">
        <v>53.218749783400114</v>
      </c>
      <c r="Q288" s="76">
        <f>+Acumulado!X288</f>
        <v>1</v>
      </c>
      <c r="R288" s="74">
        <f t="shared" si="17"/>
        <v>1.8790370011884758</v>
      </c>
      <c r="S288" s="75">
        <v>35.218749783400114</v>
      </c>
      <c r="T288" s="76">
        <f>+Acumulado!AP288+Acumulado!AR288</f>
        <v>0</v>
      </c>
      <c r="U288" s="74">
        <f t="shared" si="19"/>
        <v>0</v>
      </c>
    </row>
    <row r="289" spans="1:21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75">
        <f>+Acumulado!J289</f>
        <v>18</v>
      </c>
      <c r="K289" s="42">
        <f>+Acumulado!R289</f>
        <v>1</v>
      </c>
      <c r="L289" s="74">
        <f t="shared" si="16"/>
        <v>5.5555555555555554</v>
      </c>
      <c r="M289" s="75">
        <f>+Acumulado!K289</f>
        <v>18</v>
      </c>
      <c r="N289" s="76">
        <f>+Ene!M289+Feb!L289+Mar!L289+Abr!L289+May!L289+Jun!L289+Jul!L289+Ago!L289+Set!L289+Oct!L289+Nov!L289+Dic!L289</f>
        <v>1</v>
      </c>
      <c r="O289" s="74">
        <f t="shared" si="18"/>
        <v>5.5555555555555554</v>
      </c>
      <c r="P289" s="75">
        <v>51.274381305774924</v>
      </c>
      <c r="Q289" s="76">
        <f>+Acumulado!X289</f>
        <v>1</v>
      </c>
      <c r="R289" s="74">
        <f t="shared" si="17"/>
        <v>1.9502916944750579</v>
      </c>
      <c r="S289" s="75">
        <v>33.274381305774924</v>
      </c>
      <c r="T289" s="76">
        <f>+Acumulado!AP289+Acumulado!AR289</f>
        <v>0</v>
      </c>
      <c r="U289" s="74">
        <f t="shared" si="19"/>
        <v>0</v>
      </c>
    </row>
    <row r="290" spans="1:21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75">
        <f>+Acumulado!J290</f>
        <v>45</v>
      </c>
      <c r="K290" s="42">
        <f>+Acumulado!R290</f>
        <v>0</v>
      </c>
      <c r="L290" s="74">
        <f t="shared" si="16"/>
        <v>0</v>
      </c>
      <c r="M290" s="75">
        <f>+Acumulado!K290</f>
        <v>45</v>
      </c>
      <c r="N290" s="76">
        <f>+Ene!M290+Feb!L290+Mar!L290+Abr!L290+May!L290+Jun!L290+Jul!L290+Ago!L290+Set!L290+Oct!L290+Nov!L290+Dic!L290</f>
        <v>0</v>
      </c>
      <c r="O290" s="74">
        <f t="shared" si="18"/>
        <v>0</v>
      </c>
      <c r="P290" s="75">
        <v>216.29429623107029</v>
      </c>
      <c r="Q290" s="76">
        <f>+Acumulado!X290</f>
        <v>2</v>
      </c>
      <c r="R290" s="74">
        <f t="shared" si="17"/>
        <v>0.92466608452003352</v>
      </c>
      <c r="S290" s="75">
        <v>171.29429623107029</v>
      </c>
      <c r="T290" s="76">
        <f>+Acumulado!AP290+Acumulado!AR290</f>
        <v>4</v>
      </c>
      <c r="U290" s="74">
        <f t="shared" si="19"/>
        <v>2.3351624006231551</v>
      </c>
    </row>
    <row r="291" spans="1:21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75">
        <f>+Acumulado!J291</f>
        <v>12</v>
      </c>
      <c r="K291" s="42">
        <f>+Acumulado!R291</f>
        <v>0</v>
      </c>
      <c r="L291" s="74">
        <f t="shared" si="16"/>
        <v>0</v>
      </c>
      <c r="M291" s="75">
        <f>+Acumulado!K291</f>
        <v>12</v>
      </c>
      <c r="N291" s="76">
        <f>+Ene!M291+Feb!L291+Mar!L291+Abr!L291+May!L291+Jun!L291+Jul!L291+Ago!L291+Set!L291+Oct!L291+Nov!L291+Dic!L291</f>
        <v>0</v>
      </c>
      <c r="O291" s="74">
        <f t="shared" si="18"/>
        <v>0</v>
      </c>
      <c r="P291" s="75">
        <v>90.215559762803466</v>
      </c>
      <c r="Q291" s="76">
        <f>+Acumulado!X291</f>
        <v>0</v>
      </c>
      <c r="R291" s="74">
        <f t="shared" si="17"/>
        <v>0</v>
      </c>
      <c r="S291" s="75">
        <v>78.215559762803466</v>
      </c>
      <c r="T291" s="76">
        <f>+Acumulado!AP291+Acumulado!AR291</f>
        <v>0</v>
      </c>
      <c r="U291" s="74">
        <f t="shared" si="19"/>
        <v>0</v>
      </c>
    </row>
    <row r="292" spans="1:21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597</v>
      </c>
      <c r="J292" s="75">
        <f>+Acumulado!J292</f>
        <v>0</v>
      </c>
      <c r="K292" s="42">
        <f>+Acumulado!R292</f>
        <v>0</v>
      </c>
      <c r="L292" s="74">
        <f t="shared" si="16"/>
        <v>0</v>
      </c>
      <c r="M292" s="75">
        <f>+Acumulado!K292</f>
        <v>0</v>
      </c>
      <c r="N292" s="76">
        <f>+Ene!M292+Feb!L292+Mar!L292+Abr!L292+May!L292+Jun!L292+Jul!L292+Ago!L292+Set!L292+Oct!L292+Nov!L292+Dic!L292</f>
        <v>0</v>
      </c>
      <c r="O292" s="74">
        <f t="shared" si="18"/>
        <v>0</v>
      </c>
      <c r="P292" s="75">
        <v>0</v>
      </c>
      <c r="Q292" s="76">
        <f>+Acumulado!X292</f>
        <v>0</v>
      </c>
      <c r="R292" s="74">
        <f t="shared" si="17"/>
        <v>0</v>
      </c>
      <c r="S292" s="75">
        <v>0</v>
      </c>
      <c r="T292" s="76">
        <f>+Acumulado!AP292+Acumulado!AR292</f>
        <v>0</v>
      </c>
      <c r="U292" s="74">
        <f t="shared" si="19"/>
        <v>0</v>
      </c>
    </row>
    <row r="293" spans="1:21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75">
        <f>+Acumulado!J293</f>
        <v>2</v>
      </c>
      <c r="K293" s="42">
        <f>+Acumulado!R293</f>
        <v>0</v>
      </c>
      <c r="L293" s="74">
        <f t="shared" si="16"/>
        <v>0</v>
      </c>
      <c r="M293" s="75">
        <f>+Acumulado!K293</f>
        <v>2</v>
      </c>
      <c r="N293" s="76">
        <f>+Ene!M293+Feb!L293+Mar!L293+Abr!L293+May!L293+Jun!L293+Jul!L293+Ago!L293+Set!L293+Oct!L293+Nov!L293+Dic!L293</f>
        <v>0</v>
      </c>
      <c r="O293" s="74">
        <f t="shared" si="18"/>
        <v>0</v>
      </c>
      <c r="P293" s="75">
        <v>11.690144006126182</v>
      </c>
      <c r="Q293" s="76">
        <f>+Acumulado!X293</f>
        <v>0</v>
      </c>
      <c r="R293" s="74">
        <f t="shared" si="17"/>
        <v>0</v>
      </c>
      <c r="S293" s="75">
        <v>9.6901440061261823</v>
      </c>
      <c r="T293" s="76">
        <f>+Acumulado!AP293+Acumulado!AR293</f>
        <v>0</v>
      </c>
      <c r="U293" s="74">
        <f t="shared" si="19"/>
        <v>0</v>
      </c>
    </row>
    <row r="294" spans="1:21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75">
        <f>+Acumulado!J294</f>
        <v>18</v>
      </c>
      <c r="K294" s="42">
        <f>+Acumulado!R294</f>
        <v>2</v>
      </c>
      <c r="L294" s="74">
        <f t="shared" si="16"/>
        <v>11.111111111111111</v>
      </c>
      <c r="M294" s="75">
        <f>+Acumulado!K294</f>
        <v>18</v>
      </c>
      <c r="N294" s="76">
        <f>+Ene!M294+Feb!L294+Mar!L294+Abr!L294+May!L294+Jun!L294+Jul!L294+Ago!L294+Set!L294+Oct!L294+Nov!L294+Dic!L294</f>
        <v>2</v>
      </c>
      <c r="O294" s="74">
        <f t="shared" si="18"/>
        <v>11.111111111111111</v>
      </c>
      <c r="P294" s="75">
        <v>103.90265223848928</v>
      </c>
      <c r="Q294" s="76">
        <f>+Acumulado!X294</f>
        <v>7</v>
      </c>
      <c r="R294" s="74">
        <f t="shared" si="17"/>
        <v>6.7370753769911449</v>
      </c>
      <c r="S294" s="75">
        <v>85.902652238489281</v>
      </c>
      <c r="T294" s="76">
        <f>+Acumulado!AP294+Acumulado!AR294</f>
        <v>0</v>
      </c>
      <c r="U294" s="74">
        <f t="shared" si="19"/>
        <v>0</v>
      </c>
    </row>
    <row r="295" spans="1:21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75">
        <f>+Acumulado!J295</f>
        <v>5</v>
      </c>
      <c r="K295" s="42">
        <f>+Acumulado!R295</f>
        <v>0</v>
      </c>
      <c r="L295" s="74">
        <f t="shared" si="16"/>
        <v>0</v>
      </c>
      <c r="M295" s="75">
        <f>+Acumulado!K295</f>
        <v>5</v>
      </c>
      <c r="N295" s="76">
        <f>+Ene!M295+Feb!L295+Mar!L295+Abr!L295+May!L295+Jun!L295+Jul!L295+Ago!L295+Set!L295+Oct!L295+Nov!L295+Dic!L295</f>
        <v>0</v>
      </c>
      <c r="O295" s="74">
        <f t="shared" si="18"/>
        <v>0</v>
      </c>
      <c r="P295" s="75">
        <v>45.497347761510724</v>
      </c>
      <c r="Q295" s="76">
        <f>+Acumulado!X295</f>
        <v>0</v>
      </c>
      <c r="R295" s="74">
        <f t="shared" si="17"/>
        <v>0</v>
      </c>
      <c r="S295" s="75">
        <v>40.497347761510724</v>
      </c>
      <c r="T295" s="76">
        <f>+Acumulado!AP295+Acumulado!AR295</f>
        <v>0</v>
      </c>
      <c r="U295" s="74">
        <f t="shared" si="19"/>
        <v>0</v>
      </c>
    </row>
    <row r="296" spans="1:21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75">
        <f>+Acumulado!J296</f>
        <v>180</v>
      </c>
      <c r="K296" s="42">
        <f>+Acumulado!R296</f>
        <v>9</v>
      </c>
      <c r="L296" s="74">
        <f t="shared" si="16"/>
        <v>5</v>
      </c>
      <c r="M296" s="75">
        <f>+Acumulado!K296</f>
        <v>180</v>
      </c>
      <c r="N296" s="76">
        <f>+Ene!M296+Feb!L296+Mar!L296+Abr!L296+May!L296+Jun!L296+Jul!L296+Ago!L296+Set!L296+Oct!L296+Nov!L296+Dic!L296</f>
        <v>3</v>
      </c>
      <c r="O296" s="74">
        <f t="shared" si="18"/>
        <v>1.6666666666666667</v>
      </c>
      <c r="P296" s="75">
        <v>870.55661870264294</v>
      </c>
      <c r="Q296" s="76">
        <f>+Acumulado!X296</f>
        <v>4</v>
      </c>
      <c r="R296" s="74">
        <f t="shared" si="17"/>
        <v>0.45947614595832337</v>
      </c>
      <c r="S296" s="75">
        <v>690.55661870264294</v>
      </c>
      <c r="T296" s="76">
        <f>+Acumulado!AP296+Acumulado!AR296</f>
        <v>27</v>
      </c>
      <c r="U296" s="74">
        <f t="shared" si="19"/>
        <v>3.9098893948370557</v>
      </c>
    </row>
    <row r="297" spans="1:21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75">
        <f>+Acumulado!J297</f>
        <v>152</v>
      </c>
      <c r="K297" s="42">
        <f>+Acumulado!R297</f>
        <v>20</v>
      </c>
      <c r="L297" s="74">
        <f t="shared" si="16"/>
        <v>13.157894736842104</v>
      </c>
      <c r="M297" s="75">
        <f>+Acumulado!K297</f>
        <v>152</v>
      </c>
      <c r="N297" s="76">
        <f>+Ene!M297+Feb!L297+Mar!L297+Abr!L297+May!L297+Jun!L297+Jul!L297+Ago!L297+Set!L297+Oct!L297+Nov!L297+Dic!L297</f>
        <v>13</v>
      </c>
      <c r="O297" s="74">
        <f t="shared" si="18"/>
        <v>8.5526315789473681</v>
      </c>
      <c r="P297" s="75">
        <v>530.18134249426203</v>
      </c>
      <c r="Q297" s="76">
        <f>+Acumulado!X297</f>
        <v>26</v>
      </c>
      <c r="R297" s="74">
        <f t="shared" si="17"/>
        <v>4.9039824520572202</v>
      </c>
      <c r="S297" s="75">
        <v>378.18134249426203</v>
      </c>
      <c r="T297" s="76">
        <f>+Acumulado!AP297+Acumulado!AR297</f>
        <v>3</v>
      </c>
      <c r="U297" s="74">
        <f t="shared" si="19"/>
        <v>0.79327022856647611</v>
      </c>
    </row>
    <row r="298" spans="1:21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75">
        <f>+Acumulado!J298</f>
        <v>0</v>
      </c>
      <c r="K298" s="42">
        <f>+Acumulado!R298</f>
        <v>0</v>
      </c>
      <c r="L298" s="74">
        <f t="shared" si="16"/>
        <v>0</v>
      </c>
      <c r="M298" s="75">
        <f>+Acumulado!K298</f>
        <v>0</v>
      </c>
      <c r="N298" s="76">
        <f>+Ene!M298+Feb!L298+Mar!L298+Abr!L298+May!L298+Jun!L298+Jul!L298+Ago!L298+Set!L298+Oct!L298+Nov!L298+Dic!L298</f>
        <v>0</v>
      </c>
      <c r="O298" s="74">
        <f t="shared" si="18"/>
        <v>0</v>
      </c>
      <c r="P298" s="75">
        <v>0</v>
      </c>
      <c r="Q298" s="76">
        <f>+Acumulado!X298</f>
        <v>0</v>
      </c>
      <c r="R298" s="74">
        <f t="shared" si="17"/>
        <v>0</v>
      </c>
      <c r="S298" s="75">
        <v>0</v>
      </c>
      <c r="T298" s="76">
        <f>+Acumulado!AP298+Acumulado!AR298</f>
        <v>0</v>
      </c>
      <c r="U298" s="74">
        <f t="shared" si="19"/>
        <v>0</v>
      </c>
    </row>
    <row r="299" spans="1:21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75">
        <f>+Acumulado!J299</f>
        <v>5</v>
      </c>
      <c r="K299" s="42">
        <f>+Acumulado!R299</f>
        <v>0</v>
      </c>
      <c r="L299" s="74">
        <f t="shared" si="16"/>
        <v>0</v>
      </c>
      <c r="M299" s="75">
        <f>+Acumulado!K299</f>
        <v>5</v>
      </c>
      <c r="N299" s="76">
        <f>+Ene!M299+Feb!L299+Mar!L299+Abr!L299+May!L299+Jun!L299+Jul!L299+Ago!L299+Set!L299+Oct!L299+Nov!L299+Dic!L299</f>
        <v>0</v>
      </c>
      <c r="O299" s="74">
        <f t="shared" si="18"/>
        <v>0</v>
      </c>
      <c r="P299" s="75">
        <v>21.815386718425259</v>
      </c>
      <c r="Q299" s="76">
        <f>+Acumulado!X299</f>
        <v>0</v>
      </c>
      <c r="R299" s="74">
        <f t="shared" si="17"/>
        <v>0</v>
      </c>
      <c r="S299" s="75">
        <v>16.815386718425259</v>
      </c>
      <c r="T299" s="76">
        <f>+Acumulado!AP299+Acumulado!AR299</f>
        <v>0</v>
      </c>
      <c r="U299" s="74">
        <f t="shared" si="19"/>
        <v>0</v>
      </c>
    </row>
    <row r="300" spans="1:21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598</v>
      </c>
      <c r="J300" s="75">
        <f>+Acumulado!J300</f>
        <v>16</v>
      </c>
      <c r="K300" s="42">
        <f>+Acumulado!R300</f>
        <v>1</v>
      </c>
      <c r="L300" s="74">
        <f t="shared" si="16"/>
        <v>6.25</v>
      </c>
      <c r="M300" s="75">
        <f>+Acumulado!K300</f>
        <v>16</v>
      </c>
      <c r="N300" s="76">
        <f>+Ene!M300+Feb!L300+Mar!L300+Abr!L300+May!L300+Jun!L300+Jul!L300+Ago!L300+Set!L300+Oct!L300+Nov!L300+Dic!L300</f>
        <v>0</v>
      </c>
      <c r="O300" s="74">
        <f t="shared" si="18"/>
        <v>0</v>
      </c>
      <c r="P300" s="75">
        <v>53.421336210430027</v>
      </c>
      <c r="Q300" s="76">
        <f>+Acumulado!X300</f>
        <v>5</v>
      </c>
      <c r="R300" s="74">
        <f t="shared" si="17"/>
        <v>9.3595562273183948</v>
      </c>
      <c r="S300" s="75">
        <v>37.421336210430034</v>
      </c>
      <c r="T300" s="76">
        <f>+Acumulado!AP300+Acumulado!AR300</f>
        <v>0</v>
      </c>
      <c r="U300" s="74">
        <f t="shared" si="19"/>
        <v>0</v>
      </c>
    </row>
    <row r="301" spans="1:21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599</v>
      </c>
      <c r="J301" s="75">
        <f>+Acumulado!J301</f>
        <v>20</v>
      </c>
      <c r="K301" s="42">
        <f>+Acumulado!R301</f>
        <v>2</v>
      </c>
      <c r="L301" s="74">
        <f t="shared" si="16"/>
        <v>10</v>
      </c>
      <c r="M301" s="75">
        <f>+Acumulado!K301</f>
        <v>20</v>
      </c>
      <c r="N301" s="76">
        <f>+Ene!M301+Feb!L301+Mar!L301+Abr!L301+May!L301+Jun!L301+Jul!L301+Ago!L301+Set!L301+Oct!L301+Nov!L301+Dic!L301</f>
        <v>4</v>
      </c>
      <c r="O301" s="74">
        <f t="shared" si="18"/>
        <v>20</v>
      </c>
      <c r="P301" s="75">
        <v>64.719658924762356</v>
      </c>
      <c r="Q301" s="76">
        <f>+Acumulado!X301</f>
        <v>8</v>
      </c>
      <c r="R301" s="74">
        <f t="shared" si="17"/>
        <v>12.361004574050876</v>
      </c>
      <c r="S301" s="75">
        <v>44.719658924762356</v>
      </c>
      <c r="T301" s="76">
        <f>+Acumulado!AP301+Acumulado!AR301</f>
        <v>1</v>
      </c>
      <c r="U301" s="74">
        <f t="shared" si="19"/>
        <v>2.2361530119950799</v>
      </c>
    </row>
    <row r="302" spans="1:21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75">
        <f>+Acumulado!J302</f>
        <v>6</v>
      </c>
      <c r="K302" s="42">
        <f>+Acumulado!R302</f>
        <v>0</v>
      </c>
      <c r="L302" s="74">
        <f t="shared" si="16"/>
        <v>0</v>
      </c>
      <c r="M302" s="75">
        <f>+Acumulado!K302</f>
        <v>6</v>
      </c>
      <c r="N302" s="76">
        <f>+Ene!M302+Feb!L302+Mar!L302+Abr!L302+May!L302+Jun!L302+Jul!L302+Ago!L302+Set!L302+Oct!L302+Nov!L302+Dic!L302</f>
        <v>0</v>
      </c>
      <c r="O302" s="74">
        <f t="shared" si="18"/>
        <v>0</v>
      </c>
      <c r="P302" s="75">
        <v>40.306765370555752</v>
      </c>
      <c r="Q302" s="76">
        <f>+Acumulado!X302</f>
        <v>1</v>
      </c>
      <c r="R302" s="74">
        <f t="shared" si="17"/>
        <v>2.48097308431131</v>
      </c>
      <c r="S302" s="75">
        <v>34.306765370555752</v>
      </c>
      <c r="T302" s="76">
        <f>+Acumulado!AP302+Acumulado!AR302</f>
        <v>0</v>
      </c>
      <c r="U302" s="74">
        <f t="shared" si="19"/>
        <v>0</v>
      </c>
    </row>
    <row r="303" spans="1:21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75">
        <f>+Acumulado!J303</f>
        <v>3</v>
      </c>
      <c r="K303" s="42">
        <f>+Acumulado!R303</f>
        <v>0</v>
      </c>
      <c r="L303" s="74">
        <f t="shared" si="16"/>
        <v>0</v>
      </c>
      <c r="M303" s="75">
        <f>+Acumulado!K303</f>
        <v>3</v>
      </c>
      <c r="N303" s="76">
        <f>+Ene!M303+Feb!L303+Mar!L303+Abr!L303+May!L303+Jun!L303+Jul!L303+Ago!L303+Set!L303+Oct!L303+Nov!L303+Dic!L303</f>
        <v>0</v>
      </c>
      <c r="O303" s="74">
        <f t="shared" si="18"/>
        <v>0</v>
      </c>
      <c r="P303" s="75">
        <v>17.782589956418335</v>
      </c>
      <c r="Q303" s="76">
        <f>+Acumulado!X303</f>
        <v>0</v>
      </c>
      <c r="R303" s="74">
        <f t="shared" si="17"/>
        <v>0</v>
      </c>
      <c r="S303" s="75">
        <v>14.782589956418338</v>
      </c>
      <c r="T303" s="76">
        <f>+Acumulado!AP303+Acumulado!AR303</f>
        <v>0</v>
      </c>
      <c r="U303" s="74">
        <f t="shared" si="19"/>
        <v>0</v>
      </c>
    </row>
    <row r="304" spans="1:21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75">
        <f>+Acumulado!J304</f>
        <v>10</v>
      </c>
      <c r="K304" s="42">
        <f>+Acumulado!R304</f>
        <v>0</v>
      </c>
      <c r="L304" s="74">
        <f t="shared" si="16"/>
        <v>0</v>
      </c>
      <c r="M304" s="75">
        <f>+Acumulado!K304</f>
        <v>10</v>
      </c>
      <c r="N304" s="76">
        <f>+Ene!M304+Feb!L304+Mar!L304+Abr!L304+May!L304+Jun!L304+Jul!L304+Ago!L304+Set!L304+Oct!L304+Nov!L304+Dic!L304</f>
        <v>0</v>
      </c>
      <c r="O304" s="74">
        <f t="shared" si="18"/>
        <v>0</v>
      </c>
      <c r="P304" s="75">
        <v>48.211600453383241</v>
      </c>
      <c r="Q304" s="76">
        <f>+Acumulado!X304</f>
        <v>4</v>
      </c>
      <c r="R304" s="74">
        <f t="shared" si="17"/>
        <v>8.2967583784481072</v>
      </c>
      <c r="S304" s="75">
        <v>38.211600453383241</v>
      </c>
      <c r="T304" s="76">
        <f>+Acumulado!AP304+Acumulado!AR304</f>
        <v>0</v>
      </c>
      <c r="U304" s="74">
        <f t="shared" si="19"/>
        <v>0</v>
      </c>
    </row>
    <row r="305" spans="1:21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600</v>
      </c>
      <c r="J305" s="75">
        <f>+Acumulado!J305</f>
        <v>12</v>
      </c>
      <c r="K305" s="42">
        <f>+Acumulado!R305</f>
        <v>1</v>
      </c>
      <c r="L305" s="74">
        <f t="shared" si="16"/>
        <v>8.3333333333333321</v>
      </c>
      <c r="M305" s="75">
        <f>+Acumulado!K305</f>
        <v>12</v>
      </c>
      <c r="N305" s="76">
        <f>+Ene!M305+Feb!L305+Mar!L305+Abr!L305+May!L305+Jun!L305+Jul!L305+Ago!L305+Set!L305+Oct!L305+Nov!L305+Dic!L305</f>
        <v>0</v>
      </c>
      <c r="O305" s="74">
        <f t="shared" si="18"/>
        <v>0</v>
      </c>
      <c r="P305" s="75">
        <v>40.728429537945075</v>
      </c>
      <c r="Q305" s="76">
        <f>+Acumulado!X305</f>
        <v>0</v>
      </c>
      <c r="R305" s="74">
        <f t="shared" si="17"/>
        <v>0</v>
      </c>
      <c r="S305" s="75">
        <v>28.728429537945075</v>
      </c>
      <c r="T305" s="76">
        <f>+Acumulado!AP305+Acumulado!AR305</f>
        <v>1</v>
      </c>
      <c r="U305" s="74">
        <f t="shared" si="19"/>
        <v>3.4808724879276132</v>
      </c>
    </row>
    <row r="306" spans="1:21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601</v>
      </c>
      <c r="J306" s="75">
        <f>+Acumulado!J306</f>
        <v>12</v>
      </c>
      <c r="K306" s="42">
        <f>+Acumulado!R306</f>
        <v>2</v>
      </c>
      <c r="L306" s="74">
        <f t="shared" si="16"/>
        <v>16.666666666666664</v>
      </c>
      <c r="M306" s="75">
        <f>+Acumulado!K306</f>
        <v>12</v>
      </c>
      <c r="N306" s="76">
        <f>+Ene!M306+Feb!L306+Mar!L306+Abr!L306+May!L306+Jun!L306+Jul!L306+Ago!L306+Set!L306+Oct!L306+Nov!L306+Dic!L306</f>
        <v>1</v>
      </c>
      <c r="O306" s="74">
        <f t="shared" si="18"/>
        <v>8.3333333333333321</v>
      </c>
      <c r="P306" s="75">
        <v>37.334941906440221</v>
      </c>
      <c r="Q306" s="76">
        <f>+Acumulado!X306</f>
        <v>5</v>
      </c>
      <c r="R306" s="74">
        <f t="shared" si="17"/>
        <v>13.392280112634936</v>
      </c>
      <c r="S306" s="75">
        <v>25.334941906440221</v>
      </c>
      <c r="T306" s="76">
        <f>+Acumulado!AP306+Acumulado!AR306</f>
        <v>0</v>
      </c>
      <c r="U306" s="74">
        <f t="shared" si="19"/>
        <v>0</v>
      </c>
    </row>
    <row r="307" spans="1:21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75">
        <f>+Acumulado!J307</f>
        <v>14</v>
      </c>
      <c r="K307" s="42">
        <f>+Acumulado!R307</f>
        <v>2</v>
      </c>
      <c r="L307" s="74">
        <f t="shared" si="16"/>
        <v>14.285714285714285</v>
      </c>
      <c r="M307" s="75">
        <f>+Acumulado!K307</f>
        <v>14</v>
      </c>
      <c r="N307" s="76">
        <f>+Ene!M307+Feb!L307+Mar!L307+Abr!L307+May!L307+Jun!L307+Jul!L307+Ago!L307+Set!L307+Oct!L307+Nov!L307+Dic!L307</f>
        <v>1</v>
      </c>
      <c r="O307" s="74">
        <f t="shared" si="18"/>
        <v>7.1428571428571423</v>
      </c>
      <c r="P307" s="75">
        <v>48.213793106678935</v>
      </c>
      <c r="Q307" s="76">
        <f>+Acumulado!X307</f>
        <v>0</v>
      </c>
      <c r="R307" s="74">
        <f t="shared" si="17"/>
        <v>0</v>
      </c>
      <c r="S307" s="75">
        <v>34.213793106678935</v>
      </c>
      <c r="T307" s="76">
        <f>+Acumulado!AP307+Acumulado!AR307</f>
        <v>0</v>
      </c>
      <c r="U307" s="74">
        <f t="shared" si="19"/>
        <v>0</v>
      </c>
    </row>
    <row r="308" spans="1:21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75">
        <f>+Acumulado!J308</f>
        <v>9</v>
      </c>
      <c r="K308" s="42">
        <f>+Acumulado!R308</f>
        <v>2</v>
      </c>
      <c r="L308" s="74">
        <f t="shared" si="16"/>
        <v>22.222222222222221</v>
      </c>
      <c r="M308" s="75">
        <f>+Acumulado!K308</f>
        <v>9</v>
      </c>
      <c r="N308" s="76">
        <f>+Ene!M308+Feb!L308+Mar!L308+Abr!L308+May!L308+Jun!L308+Jul!L308+Ago!L308+Set!L308+Oct!L308+Nov!L308+Dic!L308</f>
        <v>2</v>
      </c>
      <c r="O308" s="74">
        <f t="shared" si="18"/>
        <v>22.222222222222221</v>
      </c>
      <c r="P308" s="75">
        <v>34.892775489701293</v>
      </c>
      <c r="Q308" s="76">
        <f>+Acumulado!X308</f>
        <v>1</v>
      </c>
      <c r="R308" s="74">
        <f t="shared" si="17"/>
        <v>2.8659227761779884</v>
      </c>
      <c r="S308" s="75">
        <v>25.8927754897013</v>
      </c>
      <c r="T308" s="76">
        <f>+Acumulado!AP308+Acumulado!AR308</f>
        <v>0</v>
      </c>
      <c r="U308" s="74">
        <f t="shared" si="19"/>
        <v>0</v>
      </c>
    </row>
    <row r="309" spans="1:21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75">
        <f>+Acumulado!J309</f>
        <v>9</v>
      </c>
      <c r="K309" s="42">
        <f>+Acumulado!R309</f>
        <v>0</v>
      </c>
      <c r="L309" s="74">
        <f t="shared" si="16"/>
        <v>0</v>
      </c>
      <c r="M309" s="75">
        <f>+Acumulado!K309</f>
        <v>9</v>
      </c>
      <c r="N309" s="76">
        <f>+Ene!M309+Feb!L309+Mar!L309+Abr!L309+May!L309+Jun!L309+Jul!L309+Ago!L309+Set!L309+Oct!L309+Nov!L309+Dic!L309</f>
        <v>1</v>
      </c>
      <c r="O309" s="74">
        <f t="shared" si="18"/>
        <v>11.111111111111111</v>
      </c>
      <c r="P309" s="75">
        <v>41.203537249490893</v>
      </c>
      <c r="Q309" s="76">
        <f>+Acumulado!X309</f>
        <v>3</v>
      </c>
      <c r="R309" s="74">
        <f t="shared" si="17"/>
        <v>7.2809282898085828</v>
      </c>
      <c r="S309" s="75">
        <v>32.203537249490886</v>
      </c>
      <c r="T309" s="76">
        <f>+Acumulado!AP309+Acumulado!AR309</f>
        <v>0</v>
      </c>
      <c r="U309" s="74">
        <f t="shared" si="19"/>
        <v>0</v>
      </c>
    </row>
    <row r="310" spans="1:21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75">
        <f>+Acumulado!J310</f>
        <v>8</v>
      </c>
      <c r="K310" s="42">
        <f>+Acumulado!R310</f>
        <v>1</v>
      </c>
      <c r="L310" s="74">
        <f t="shared" si="16"/>
        <v>12.5</v>
      </c>
      <c r="M310" s="75">
        <f>+Acumulado!K310</f>
        <v>8</v>
      </c>
      <c r="N310" s="76">
        <f>+Ene!M310+Feb!L310+Mar!L310+Abr!L310+May!L310+Jun!L310+Jul!L310+Ago!L310+Set!L310+Oct!L310+Nov!L310+Dic!L310</f>
        <v>1</v>
      </c>
      <c r="O310" s="74">
        <f t="shared" si="18"/>
        <v>12.5</v>
      </c>
      <c r="P310" s="75">
        <v>32.392262589272114</v>
      </c>
      <c r="Q310" s="76">
        <f>+Acumulado!X310</f>
        <v>2</v>
      </c>
      <c r="R310" s="74">
        <f t="shared" si="17"/>
        <v>6.1743139877557462</v>
      </c>
      <c r="S310" s="75">
        <v>24.392262589272114</v>
      </c>
      <c r="T310" s="76">
        <f>+Acumulado!AP310+Acumulado!AR310</f>
        <v>0</v>
      </c>
      <c r="U310" s="74">
        <f t="shared" si="19"/>
        <v>0</v>
      </c>
    </row>
    <row r="311" spans="1:21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75">
        <f>+Acumulado!J311</f>
        <v>270</v>
      </c>
      <c r="K311" s="42">
        <f>+Acumulado!R311</f>
        <v>27</v>
      </c>
      <c r="L311" s="74">
        <f t="shared" si="16"/>
        <v>10</v>
      </c>
      <c r="M311" s="75">
        <f>+Acumulado!K311</f>
        <v>270</v>
      </c>
      <c r="N311" s="76">
        <f>+Ene!M311+Feb!L311+Mar!L311+Abr!L311+May!L311+Jun!L311+Jul!L311+Ago!L311+Set!L311+Oct!L311+Nov!L311+Dic!L311</f>
        <v>22</v>
      </c>
      <c r="O311" s="74">
        <f t="shared" si="18"/>
        <v>8.1481481481481488</v>
      </c>
      <c r="P311" s="75">
        <v>859.9515799787614</v>
      </c>
      <c r="Q311" s="76">
        <f>+Acumulado!X311</f>
        <v>60</v>
      </c>
      <c r="R311" s="74">
        <f t="shared" si="17"/>
        <v>6.9771370152586787</v>
      </c>
      <c r="S311" s="75">
        <v>589.9515799787614</v>
      </c>
      <c r="T311" s="76">
        <f>+Acumulado!AP311+Acumulado!AR311</f>
        <v>58</v>
      </c>
      <c r="U311" s="74">
        <f t="shared" si="19"/>
        <v>9.8313153093153893</v>
      </c>
    </row>
    <row r="312" spans="1:21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75">
        <f>+Acumulado!J312</f>
        <v>20</v>
      </c>
      <c r="K312" s="42">
        <f>+Acumulado!R312</f>
        <v>0</v>
      </c>
      <c r="L312" s="74">
        <f t="shared" si="16"/>
        <v>0</v>
      </c>
      <c r="M312" s="75">
        <f>+Acumulado!K312</f>
        <v>20</v>
      </c>
      <c r="N312" s="76">
        <f>+Ene!M312+Feb!L312+Mar!L312+Abr!L312+May!L312+Jun!L312+Jul!L312+Ago!L312+Set!L312+Oct!L312+Nov!L312+Dic!L312</f>
        <v>2</v>
      </c>
      <c r="O312" s="74">
        <f t="shared" si="18"/>
        <v>10</v>
      </c>
      <c r="P312" s="75">
        <v>60.925328587894697</v>
      </c>
      <c r="Q312" s="76">
        <f>+Acumulado!X312</f>
        <v>5</v>
      </c>
      <c r="R312" s="74">
        <f t="shared" si="17"/>
        <v>8.2067673919668511</v>
      </c>
      <c r="S312" s="75">
        <v>40.92532858789469</v>
      </c>
      <c r="T312" s="76">
        <f>+Acumulado!AP312+Acumulado!AR312</f>
        <v>10</v>
      </c>
      <c r="U312" s="74">
        <f t="shared" si="19"/>
        <v>24.434745779800291</v>
      </c>
    </row>
    <row r="313" spans="1:21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602</v>
      </c>
      <c r="H313" s="19">
        <v>7326</v>
      </c>
      <c r="I313" s="18" t="s">
        <v>603</v>
      </c>
      <c r="J313" s="75">
        <f>+Acumulado!J313</f>
        <v>150</v>
      </c>
      <c r="K313" s="42">
        <f>+Acumulado!R313</f>
        <v>22</v>
      </c>
      <c r="L313" s="74">
        <f t="shared" si="16"/>
        <v>14.666666666666666</v>
      </c>
      <c r="M313" s="75">
        <f>+Acumulado!K313</f>
        <v>150</v>
      </c>
      <c r="N313" s="76">
        <f>+Ene!M313+Feb!L313+Mar!L313+Abr!L313+May!L313+Jun!L313+Jul!L313+Ago!L313+Set!L313+Oct!L313+Nov!L313+Dic!L313</f>
        <v>15</v>
      </c>
      <c r="O313" s="74">
        <f t="shared" si="18"/>
        <v>10</v>
      </c>
      <c r="P313" s="75">
        <v>440.23806203938818</v>
      </c>
      <c r="Q313" s="76">
        <f>+Acumulado!X313</f>
        <v>39</v>
      </c>
      <c r="R313" s="74">
        <f t="shared" si="17"/>
        <v>8.8588432856836139</v>
      </c>
      <c r="S313" s="75">
        <v>290.23806203938813</v>
      </c>
      <c r="T313" s="76">
        <f>+Acumulado!AP313+Acumulado!AR313</f>
        <v>26</v>
      </c>
      <c r="U313" s="74">
        <f t="shared" si="19"/>
        <v>8.9581634528939027</v>
      </c>
    </row>
    <row r="314" spans="1:21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604</v>
      </c>
      <c r="J314" s="75">
        <f>+Acumulado!J314</f>
        <v>18</v>
      </c>
      <c r="K314" s="42">
        <f>+Acumulado!R314</f>
        <v>4</v>
      </c>
      <c r="L314" s="74">
        <f t="shared" si="16"/>
        <v>22.222222222222221</v>
      </c>
      <c r="M314" s="75">
        <f>+Acumulado!K314</f>
        <v>18</v>
      </c>
      <c r="N314" s="76">
        <f>+Ene!M314+Feb!L314+Mar!L314+Abr!L314+May!L314+Jun!L314+Jul!L314+Ago!L314+Set!L314+Oct!L314+Nov!L314+Dic!L314</f>
        <v>3</v>
      </c>
      <c r="O314" s="74">
        <f t="shared" si="18"/>
        <v>16.666666666666664</v>
      </c>
      <c r="P314" s="75">
        <v>55.331183805585418</v>
      </c>
      <c r="Q314" s="76">
        <f>+Acumulado!X314</f>
        <v>5</v>
      </c>
      <c r="R314" s="74">
        <f t="shared" si="17"/>
        <v>9.0364956180374971</v>
      </c>
      <c r="S314" s="75">
        <v>37.331183805585418</v>
      </c>
      <c r="T314" s="76">
        <f>+Acumulado!AP314+Acumulado!AR314</f>
        <v>0</v>
      </c>
      <c r="U314" s="74">
        <f t="shared" si="19"/>
        <v>0</v>
      </c>
    </row>
    <row r="315" spans="1:21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75">
        <f>+Acumulado!J315</f>
        <v>40</v>
      </c>
      <c r="K315" s="42">
        <f>+Acumulado!R315</f>
        <v>6</v>
      </c>
      <c r="L315" s="74">
        <f t="shared" si="16"/>
        <v>15</v>
      </c>
      <c r="M315" s="75">
        <f>+Acumulado!K315</f>
        <v>40</v>
      </c>
      <c r="N315" s="76">
        <f>+Ene!M315+Feb!L315+Mar!L315+Abr!L315+May!L315+Jun!L315+Jul!L315+Ago!L315+Set!L315+Oct!L315+Nov!L315+Dic!L315</f>
        <v>5</v>
      </c>
      <c r="O315" s="74">
        <f t="shared" si="18"/>
        <v>12.5</v>
      </c>
      <c r="P315" s="75">
        <v>135.43602886958129</v>
      </c>
      <c r="Q315" s="76">
        <f>+Acumulado!X315</f>
        <v>15</v>
      </c>
      <c r="R315" s="74">
        <f t="shared" si="17"/>
        <v>11.07533949806245</v>
      </c>
      <c r="S315" s="75">
        <v>95.436028869581293</v>
      </c>
      <c r="T315" s="76">
        <f>+Acumulado!AP315+Acumulado!AR315</f>
        <v>5</v>
      </c>
      <c r="U315" s="74">
        <f t="shared" si="19"/>
        <v>5.2391115380888085</v>
      </c>
    </row>
    <row r="316" spans="1:21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75">
        <f>+Acumulado!J316</f>
        <v>8</v>
      </c>
      <c r="K316" s="42">
        <f>+Acumulado!R316</f>
        <v>0</v>
      </c>
      <c r="L316" s="74">
        <f t="shared" si="16"/>
        <v>0</v>
      </c>
      <c r="M316" s="75">
        <f>+Acumulado!K316</f>
        <v>8</v>
      </c>
      <c r="N316" s="76">
        <f>+Ene!M316+Feb!L316+Mar!L316+Abr!L316+May!L316+Jun!L316+Jul!L316+Ago!L316+Set!L316+Oct!L316+Nov!L316+Dic!L316</f>
        <v>0</v>
      </c>
      <c r="O316" s="74">
        <f t="shared" si="18"/>
        <v>0</v>
      </c>
      <c r="P316" s="75">
        <v>38.727333211297221</v>
      </c>
      <c r="Q316" s="76">
        <f>+Acumulado!X316</f>
        <v>0</v>
      </c>
      <c r="R316" s="74">
        <f t="shared" si="17"/>
        <v>0</v>
      </c>
      <c r="S316" s="75">
        <v>30.727333211297214</v>
      </c>
      <c r="T316" s="76">
        <f>+Acumulado!AP316+Acumulado!AR316</f>
        <v>0</v>
      </c>
      <c r="U316" s="74">
        <f t="shared" si="19"/>
        <v>0</v>
      </c>
    </row>
    <row r="317" spans="1:21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75">
        <f>+Acumulado!J317</f>
        <v>12</v>
      </c>
      <c r="K317" s="42">
        <f>+Acumulado!R317</f>
        <v>0</v>
      </c>
      <c r="L317" s="74">
        <f t="shared" si="16"/>
        <v>0</v>
      </c>
      <c r="M317" s="75">
        <f>+Acumulado!K317</f>
        <v>12</v>
      </c>
      <c r="N317" s="76">
        <f>+Ene!M317+Feb!L317+Mar!L317+Abr!L317+May!L317+Jun!L317+Jul!L317+Ago!L317+Set!L317+Oct!L317+Nov!L317+Dic!L317</f>
        <v>0</v>
      </c>
      <c r="O317" s="74">
        <f t="shared" si="18"/>
        <v>0</v>
      </c>
      <c r="P317" s="75">
        <v>44.95866754434148</v>
      </c>
      <c r="Q317" s="76">
        <f>+Acumulado!X317</f>
        <v>4</v>
      </c>
      <c r="R317" s="74">
        <f t="shared" si="17"/>
        <v>8.8970608304948353</v>
      </c>
      <c r="S317" s="75">
        <v>32.95866754434148</v>
      </c>
      <c r="T317" s="76">
        <f>+Acumulado!AP317+Acumulado!AR317</f>
        <v>6</v>
      </c>
      <c r="U317" s="74">
        <f t="shared" si="19"/>
        <v>18.204619443209598</v>
      </c>
    </row>
    <row r="318" spans="1:21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75">
        <f>+Acumulado!J318</f>
        <v>31</v>
      </c>
      <c r="K318" s="42">
        <f>+Acumulado!R318</f>
        <v>8</v>
      </c>
      <c r="L318" s="74">
        <f t="shared" si="16"/>
        <v>25.806451612903224</v>
      </c>
      <c r="M318" s="75">
        <f>+Acumulado!K318</f>
        <v>31</v>
      </c>
      <c r="N318" s="76">
        <f>+Ene!M318+Feb!L318+Mar!L318+Abr!L318+May!L318+Jun!L318+Jul!L318+Ago!L318+Set!L318+Oct!L318+Nov!L318+Dic!L318</f>
        <v>6</v>
      </c>
      <c r="O318" s="74">
        <f t="shared" si="18"/>
        <v>19.35483870967742</v>
      </c>
      <c r="P318" s="75">
        <v>58.659248503361333</v>
      </c>
      <c r="Q318" s="76">
        <f>+Acumulado!X318</f>
        <v>19</v>
      </c>
      <c r="R318" s="74">
        <f t="shared" si="17"/>
        <v>32.390459279257982</v>
      </c>
      <c r="S318" s="75">
        <v>27.659248503361333</v>
      </c>
      <c r="T318" s="76">
        <f>+Acumulado!AP318+Acumulado!AR318</f>
        <v>2</v>
      </c>
      <c r="U318" s="74">
        <f t="shared" si="19"/>
        <v>7.2308544455101407</v>
      </c>
    </row>
    <row r="319" spans="1:21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605</v>
      </c>
      <c r="J319" s="75">
        <f>+Acumulado!J319</f>
        <v>9</v>
      </c>
      <c r="K319" s="42">
        <f>+Acumulado!R319</f>
        <v>0</v>
      </c>
      <c r="L319" s="74">
        <f t="shared" si="16"/>
        <v>0</v>
      </c>
      <c r="M319" s="75">
        <f>+Acumulado!K319</f>
        <v>9</v>
      </c>
      <c r="N319" s="76">
        <f>+Ene!M319+Feb!L319+Mar!L319+Abr!L319+May!L319+Jun!L319+Jul!L319+Ago!L319+Set!L319+Oct!L319+Nov!L319+Dic!L319</f>
        <v>0</v>
      </c>
      <c r="O319" s="74">
        <f t="shared" si="18"/>
        <v>0</v>
      </c>
      <c r="P319" s="75">
        <v>30.290648427797464</v>
      </c>
      <c r="Q319" s="76">
        <f>+Acumulado!X319</f>
        <v>0</v>
      </c>
      <c r="R319" s="74">
        <f t="shared" si="17"/>
        <v>0</v>
      </c>
      <c r="S319" s="75">
        <v>21.290648427797464</v>
      </c>
      <c r="T319" s="76">
        <f>+Acumulado!AP319+Acumulado!AR319</f>
        <v>0</v>
      </c>
      <c r="U319" s="74">
        <f t="shared" si="19"/>
        <v>0</v>
      </c>
    </row>
    <row r="320" spans="1:21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606</v>
      </c>
      <c r="J320" s="75">
        <f>+Acumulado!J320</f>
        <v>46</v>
      </c>
      <c r="K320" s="42">
        <f>+Acumulado!R320</f>
        <v>8</v>
      </c>
      <c r="L320" s="74">
        <f t="shared" si="16"/>
        <v>17.391304347826086</v>
      </c>
      <c r="M320" s="75">
        <f>+Acumulado!K320</f>
        <v>46</v>
      </c>
      <c r="N320" s="76">
        <f>+Ene!M320+Feb!L320+Mar!L320+Abr!L320+May!L320+Jun!L320+Jul!L320+Ago!L320+Set!L320+Oct!L320+Nov!L320+Dic!L320</f>
        <v>6</v>
      </c>
      <c r="O320" s="74">
        <f t="shared" si="18"/>
        <v>13.043478260869565</v>
      </c>
      <c r="P320" s="75">
        <v>114.05698364980077</v>
      </c>
      <c r="Q320" s="76">
        <f>+Acumulado!X320</f>
        <v>11</v>
      </c>
      <c r="R320" s="74">
        <f t="shared" si="17"/>
        <v>9.6443020392107428</v>
      </c>
      <c r="S320" s="75">
        <v>68.05698364980077</v>
      </c>
      <c r="T320" s="76">
        <f>+Acumulado!AP320+Acumulado!AR320</f>
        <v>0</v>
      </c>
      <c r="U320" s="74">
        <f t="shared" si="19"/>
        <v>0</v>
      </c>
    </row>
    <row r="321" spans="1:21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75">
        <f>+Acumulado!J321</f>
        <v>15</v>
      </c>
      <c r="K321" s="42">
        <f>+Acumulado!R321</f>
        <v>2</v>
      </c>
      <c r="L321" s="74">
        <f t="shared" si="16"/>
        <v>13.333333333333334</v>
      </c>
      <c r="M321" s="75">
        <f>+Acumulado!K321</f>
        <v>15</v>
      </c>
      <c r="N321" s="76">
        <f>+Ene!M321+Feb!L321+Mar!L321+Abr!L321+May!L321+Jun!L321+Jul!L321+Ago!L321+Set!L321+Oct!L321+Nov!L321+Dic!L321</f>
        <v>3</v>
      </c>
      <c r="O321" s="74">
        <f t="shared" si="18"/>
        <v>20</v>
      </c>
      <c r="P321" s="75">
        <v>51.478543236293206</v>
      </c>
      <c r="Q321" s="76">
        <f>+Acumulado!X321</f>
        <v>7</v>
      </c>
      <c r="R321" s="74">
        <f t="shared" si="17"/>
        <v>13.597898386263749</v>
      </c>
      <c r="S321" s="75">
        <v>36.478543236293206</v>
      </c>
      <c r="T321" s="76">
        <f>+Acumulado!AP321+Acumulado!AR321</f>
        <v>2</v>
      </c>
      <c r="U321" s="74">
        <f t="shared" si="19"/>
        <v>5.4826750811972156</v>
      </c>
    </row>
    <row r="322" spans="1:21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75">
        <f>+Acumulado!J322</f>
        <v>19</v>
      </c>
      <c r="K322" s="42">
        <f>+Acumulado!R322</f>
        <v>0</v>
      </c>
      <c r="L322" s="74">
        <f t="shared" si="16"/>
        <v>0</v>
      </c>
      <c r="M322" s="75">
        <f>+Acumulado!K322</f>
        <v>19</v>
      </c>
      <c r="N322" s="76">
        <f>+Ene!M322+Feb!L322+Mar!L322+Abr!L322+May!L322+Jun!L322+Jul!L322+Ago!L322+Set!L322+Oct!L322+Nov!L322+Dic!L322</f>
        <v>1</v>
      </c>
      <c r="O322" s="74">
        <f t="shared" si="18"/>
        <v>5.2631578947368416</v>
      </c>
      <c r="P322" s="75">
        <v>64.684397056679444</v>
      </c>
      <c r="Q322" s="76">
        <f>+Acumulado!X322</f>
        <v>3</v>
      </c>
      <c r="R322" s="74">
        <f t="shared" si="17"/>
        <v>4.637903631336723</v>
      </c>
      <c r="S322" s="75">
        <v>45.684397056679444</v>
      </c>
      <c r="T322" s="76">
        <f>+Acumulado!AP322+Acumulado!AR322</f>
        <v>0</v>
      </c>
      <c r="U322" s="74">
        <f t="shared" si="19"/>
        <v>0</v>
      </c>
    </row>
    <row r="323" spans="1:21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607</v>
      </c>
      <c r="J323" s="75">
        <f>+Acumulado!J323</f>
        <v>9</v>
      </c>
      <c r="K323" s="42">
        <f>+Acumulado!R323</f>
        <v>0</v>
      </c>
      <c r="L323" s="74">
        <f t="shared" si="16"/>
        <v>0</v>
      </c>
      <c r="M323" s="75">
        <f>+Acumulado!K323</f>
        <v>9</v>
      </c>
      <c r="N323" s="76">
        <f>+Ene!M323+Feb!L323+Mar!L323+Abr!L323+May!L323+Jun!L323+Jul!L323+Ago!L323+Set!L323+Oct!L323+Nov!L323+Dic!L323</f>
        <v>0</v>
      </c>
      <c r="O323" s="74">
        <f t="shared" si="18"/>
        <v>0</v>
      </c>
      <c r="P323" s="75">
        <v>35.338052672472884</v>
      </c>
      <c r="Q323" s="76">
        <f>+Acumulado!X323</f>
        <v>2</v>
      </c>
      <c r="R323" s="74">
        <f t="shared" si="17"/>
        <v>5.6596214243518022</v>
      </c>
      <c r="S323" s="75">
        <v>26.338052672472887</v>
      </c>
      <c r="T323" s="76">
        <f>+Acumulado!AP323+Acumulado!AR323</f>
        <v>0</v>
      </c>
      <c r="U323" s="74">
        <f t="shared" si="19"/>
        <v>0</v>
      </c>
    </row>
    <row r="324" spans="1:21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75">
        <f>+Acumulado!J324</f>
        <v>170</v>
      </c>
      <c r="K324" s="42">
        <f>+Acumulado!R324</f>
        <v>16</v>
      </c>
      <c r="L324" s="74">
        <f t="shared" si="16"/>
        <v>9.4117647058823533</v>
      </c>
      <c r="M324" s="75">
        <f>+Acumulado!K324</f>
        <v>170</v>
      </c>
      <c r="N324" s="76">
        <f>+Ene!M324+Feb!L324+Mar!L324+Abr!L324+May!L324+Jun!L324+Jul!L324+Ago!L324+Set!L324+Oct!L324+Nov!L324+Dic!L324</f>
        <v>4</v>
      </c>
      <c r="O324" s="74">
        <f t="shared" si="18"/>
        <v>2.3529411764705883</v>
      </c>
      <c r="P324" s="75">
        <v>638.79222237785939</v>
      </c>
      <c r="Q324" s="76">
        <f>+Acumulado!X324</f>
        <v>15</v>
      </c>
      <c r="R324" s="74">
        <f t="shared" si="17"/>
        <v>2.3481813764362296</v>
      </c>
      <c r="S324" s="75">
        <v>468.79222237785939</v>
      </c>
      <c r="T324" s="76">
        <f>+Acumulado!AP324+Acumulado!AR324</f>
        <v>9</v>
      </c>
      <c r="U324" s="74">
        <f t="shared" si="19"/>
        <v>1.9198270727166102</v>
      </c>
    </row>
    <row r="325" spans="1:21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75">
        <f>+Acumulado!J325</f>
        <v>5</v>
      </c>
      <c r="K325" s="42">
        <f>+Acumulado!R325</f>
        <v>0</v>
      </c>
      <c r="L325" s="74">
        <f t="shared" ref="L325:L388" si="20">IFERROR(K325/J325,0)*100</f>
        <v>0</v>
      </c>
      <c r="M325" s="75">
        <f>+Acumulado!K325</f>
        <v>5</v>
      </c>
      <c r="N325" s="76">
        <f>+Ene!M325+Feb!L325+Mar!L325+Abr!L325+May!L325+Jun!L325+Jul!L325+Ago!L325+Set!L325+Oct!L325+Nov!L325+Dic!L325</f>
        <v>1</v>
      </c>
      <c r="O325" s="74">
        <f t="shared" si="18"/>
        <v>20</v>
      </c>
      <c r="P325" s="75">
        <v>14.343712519622915</v>
      </c>
      <c r="Q325" s="76">
        <f>+Acumulado!X325</f>
        <v>4</v>
      </c>
      <c r="R325" s="74">
        <f t="shared" ref="R325:R388" si="21">IFERROR(Q325/P325,0)*100</f>
        <v>27.88678310812351</v>
      </c>
      <c r="S325" s="75">
        <v>9.3437125196229154</v>
      </c>
      <c r="T325" s="76">
        <f>+Acumulado!AP325+Acumulado!AR325</f>
        <v>0</v>
      </c>
      <c r="U325" s="74">
        <f t="shared" si="19"/>
        <v>0</v>
      </c>
    </row>
    <row r="326" spans="1:21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75">
        <f>+Acumulado!J326</f>
        <v>14</v>
      </c>
      <c r="K326" s="42">
        <f>+Acumulado!R326</f>
        <v>0</v>
      </c>
      <c r="L326" s="74">
        <f t="shared" si="20"/>
        <v>0</v>
      </c>
      <c r="M326" s="75">
        <f>+Acumulado!K326</f>
        <v>14</v>
      </c>
      <c r="N326" s="76">
        <f>+Ene!M326+Feb!L326+Mar!L326+Abr!L326+May!L326+Jun!L326+Jul!L326+Ago!L326+Set!L326+Oct!L326+Nov!L326+Dic!L326</f>
        <v>1</v>
      </c>
      <c r="O326" s="74">
        <f t="shared" ref="O326:O356" si="22">IFERROR(N326/M326,0)*100</f>
        <v>7.1428571428571423</v>
      </c>
      <c r="P326" s="75">
        <v>48.670939488695339</v>
      </c>
      <c r="Q326" s="76">
        <f>+Acumulado!X326</f>
        <v>2</v>
      </c>
      <c r="R326" s="74">
        <f t="shared" si="21"/>
        <v>4.1092282602527828</v>
      </c>
      <c r="S326" s="75">
        <v>34.670939488695339</v>
      </c>
      <c r="T326" s="76">
        <f>+Acumulado!AP326+Acumulado!AR326</f>
        <v>0</v>
      </c>
      <c r="U326" s="74">
        <f t="shared" ref="U326:U356" si="23">IFERROR(T326/S326,0)*100</f>
        <v>0</v>
      </c>
    </row>
    <row r="327" spans="1:21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75">
        <f>+Acumulado!J327</f>
        <v>4</v>
      </c>
      <c r="K327" s="42">
        <f>+Acumulado!R327</f>
        <v>0</v>
      </c>
      <c r="L327" s="74">
        <f t="shared" si="20"/>
        <v>0</v>
      </c>
      <c r="M327" s="75">
        <f>+Acumulado!K327</f>
        <v>4</v>
      </c>
      <c r="N327" s="76">
        <f>+Ene!M327+Feb!L327+Mar!L327+Abr!L327+May!L327+Jun!L327+Jul!L327+Ago!L327+Set!L327+Oct!L327+Nov!L327+Dic!L327</f>
        <v>0</v>
      </c>
      <c r="O327" s="74">
        <f t="shared" si="22"/>
        <v>0</v>
      </c>
      <c r="P327" s="75">
        <v>17.434492130204081</v>
      </c>
      <c r="Q327" s="76">
        <f>+Acumulado!X327</f>
        <v>0</v>
      </c>
      <c r="R327" s="74">
        <f t="shared" si="21"/>
        <v>0</v>
      </c>
      <c r="S327" s="75">
        <v>13.434492130204081</v>
      </c>
      <c r="T327" s="76">
        <f>+Acumulado!AP327+Acumulado!AR327</f>
        <v>0</v>
      </c>
      <c r="U327" s="74">
        <f t="shared" si="23"/>
        <v>0</v>
      </c>
    </row>
    <row r="328" spans="1:21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75">
        <f>+Acumulado!J328</f>
        <v>8</v>
      </c>
      <c r="K328" s="42">
        <f>+Acumulado!R328</f>
        <v>0</v>
      </c>
      <c r="L328" s="74">
        <f t="shared" si="20"/>
        <v>0</v>
      </c>
      <c r="M328" s="75">
        <f>+Acumulado!K328</f>
        <v>8</v>
      </c>
      <c r="N328" s="76">
        <f>+Ene!M328+Feb!L328+Mar!L328+Abr!L328+May!L328+Jun!L328+Jul!L328+Ago!L328+Set!L328+Oct!L328+Nov!L328+Dic!L328</f>
        <v>0</v>
      </c>
      <c r="O328" s="74">
        <f t="shared" si="22"/>
        <v>0</v>
      </c>
      <c r="P328" s="75">
        <v>27.756606073829527</v>
      </c>
      <c r="Q328" s="76">
        <f>+Acumulado!X328</f>
        <v>1</v>
      </c>
      <c r="R328" s="74">
        <f t="shared" si="21"/>
        <v>3.602745945740303</v>
      </c>
      <c r="S328" s="75">
        <v>19.756606073829523</v>
      </c>
      <c r="T328" s="76">
        <f>+Acumulado!AP328+Acumulado!AR328</f>
        <v>0</v>
      </c>
      <c r="U328" s="74">
        <f t="shared" si="23"/>
        <v>0</v>
      </c>
    </row>
    <row r="329" spans="1:21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608</v>
      </c>
      <c r="J329" s="75">
        <f>+Acumulado!J329</f>
        <v>80</v>
      </c>
      <c r="K329" s="42">
        <f>+Acumulado!R329</f>
        <v>11</v>
      </c>
      <c r="L329" s="74">
        <f t="shared" si="20"/>
        <v>13.750000000000002</v>
      </c>
      <c r="M329" s="75">
        <f>+Acumulado!K329</f>
        <v>80</v>
      </c>
      <c r="N329" s="76">
        <f>+Ene!M329+Feb!L329+Mar!L329+Abr!L329+May!L329+Jun!L329+Jul!L329+Ago!L329+Set!L329+Oct!L329+Nov!L329+Dic!L329</f>
        <v>12</v>
      </c>
      <c r="O329" s="74">
        <f t="shared" si="22"/>
        <v>15</v>
      </c>
      <c r="P329" s="75">
        <v>262.10333563700209</v>
      </c>
      <c r="Q329" s="76">
        <f>+Acumulado!X329</f>
        <v>19</v>
      </c>
      <c r="R329" s="74">
        <f t="shared" si="21"/>
        <v>7.2490492934107085</v>
      </c>
      <c r="S329" s="75">
        <v>182.10333563700209</v>
      </c>
      <c r="T329" s="76">
        <f>+Acumulado!AP329+Acumulado!AR329</f>
        <v>0</v>
      </c>
      <c r="U329" s="74">
        <f t="shared" si="23"/>
        <v>0</v>
      </c>
    </row>
    <row r="330" spans="1:21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75">
        <f>+Acumulado!J330</f>
        <v>19</v>
      </c>
      <c r="K330" s="42">
        <f>+Acumulado!R330</f>
        <v>2</v>
      </c>
      <c r="L330" s="74">
        <f t="shared" si="20"/>
        <v>10.526315789473683</v>
      </c>
      <c r="M330" s="75">
        <f>+Acumulado!K330</f>
        <v>19</v>
      </c>
      <c r="N330" s="76">
        <f>+Ene!M330+Feb!L330+Mar!L330+Abr!L330+May!L330+Jun!L330+Jul!L330+Ago!L330+Set!L330+Oct!L330+Nov!L330+Dic!L330</f>
        <v>4</v>
      </c>
      <c r="O330" s="74">
        <f t="shared" si="22"/>
        <v>21.052631578947366</v>
      </c>
      <c r="P330" s="75">
        <v>66.083082811590756</v>
      </c>
      <c r="Q330" s="76">
        <f>+Acumulado!X330</f>
        <v>7</v>
      </c>
      <c r="R330" s="74">
        <f t="shared" si="21"/>
        <v>10.592726159519033</v>
      </c>
      <c r="S330" s="75">
        <v>47.083082811590756</v>
      </c>
      <c r="T330" s="76">
        <f>+Acumulado!AP330+Acumulado!AR330</f>
        <v>1</v>
      </c>
      <c r="U330" s="74">
        <f t="shared" si="23"/>
        <v>2.1239051062175207</v>
      </c>
    </row>
    <row r="331" spans="1:21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609</v>
      </c>
      <c r="J331" s="75">
        <f>+Acumulado!J331</f>
        <v>17</v>
      </c>
      <c r="K331" s="42">
        <f>+Acumulado!R331</f>
        <v>2</v>
      </c>
      <c r="L331" s="74">
        <f t="shared" si="20"/>
        <v>11.76470588235294</v>
      </c>
      <c r="M331" s="75">
        <f>+Acumulado!K331</f>
        <v>17</v>
      </c>
      <c r="N331" s="76">
        <f>+Ene!M331+Feb!L331+Mar!L331+Abr!L331+May!L331+Jun!L331+Jul!L331+Ago!L331+Set!L331+Oct!L331+Nov!L331+Dic!L331</f>
        <v>1</v>
      </c>
      <c r="O331" s="74">
        <f t="shared" si="22"/>
        <v>5.8823529411764701</v>
      </c>
      <c r="P331" s="75">
        <v>40.904830841171133</v>
      </c>
      <c r="Q331" s="76">
        <f>+Acumulado!X331</f>
        <v>4</v>
      </c>
      <c r="R331" s="74">
        <f t="shared" si="21"/>
        <v>9.7787960926462461</v>
      </c>
      <c r="S331" s="75">
        <v>23.904830841171133</v>
      </c>
      <c r="T331" s="76">
        <f>+Acumulado!AP331+Acumulado!AR331</f>
        <v>0</v>
      </c>
      <c r="U331" s="74">
        <f t="shared" si="23"/>
        <v>0</v>
      </c>
    </row>
    <row r="332" spans="1:21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75">
        <f>+Acumulado!J332</f>
        <v>15</v>
      </c>
      <c r="K332" s="42">
        <f>+Acumulado!R332</f>
        <v>0</v>
      </c>
      <c r="L332" s="74">
        <f t="shared" si="20"/>
        <v>0</v>
      </c>
      <c r="M332" s="75">
        <f>+Acumulado!K332</f>
        <v>15</v>
      </c>
      <c r="N332" s="76">
        <f>+Ene!M332+Feb!L332+Mar!L332+Abr!L332+May!L332+Jun!L332+Jul!L332+Ago!L332+Set!L332+Oct!L332+Nov!L332+Dic!L332</f>
        <v>1</v>
      </c>
      <c r="O332" s="74">
        <f t="shared" si="22"/>
        <v>6.666666666666667</v>
      </c>
      <c r="P332" s="75">
        <v>41.369725850085672</v>
      </c>
      <c r="Q332" s="76">
        <f>+Acumulado!X332</f>
        <v>2</v>
      </c>
      <c r="R332" s="74">
        <f t="shared" si="21"/>
        <v>4.8344531149361201</v>
      </c>
      <c r="S332" s="75">
        <v>26.369725850085672</v>
      </c>
      <c r="T332" s="76">
        <f>+Acumulado!AP332+Acumulado!AR332</f>
        <v>0</v>
      </c>
      <c r="U332" s="74">
        <f t="shared" si="23"/>
        <v>0</v>
      </c>
    </row>
    <row r="333" spans="1:21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75">
        <f>+Acumulado!J333</f>
        <v>7</v>
      </c>
      <c r="K333" s="42">
        <f>+Acumulado!R333</f>
        <v>0</v>
      </c>
      <c r="L333" s="74">
        <f t="shared" si="20"/>
        <v>0</v>
      </c>
      <c r="M333" s="75">
        <f>+Acumulado!K333</f>
        <v>7</v>
      </c>
      <c r="N333" s="76">
        <f>+Ene!M333+Feb!L333+Mar!L333+Abr!L333+May!L333+Jun!L333+Jul!L333+Ago!L333+Set!L333+Oct!L333+Nov!L333+Dic!L333</f>
        <v>1</v>
      </c>
      <c r="O333" s="74">
        <f t="shared" si="22"/>
        <v>14.285714285714285</v>
      </c>
      <c r="P333" s="75">
        <v>25.230921575367859</v>
      </c>
      <c r="Q333" s="76">
        <f>+Acumulado!X333</f>
        <v>2</v>
      </c>
      <c r="R333" s="74">
        <f t="shared" si="21"/>
        <v>7.926781406005146</v>
      </c>
      <c r="S333" s="75">
        <v>18.230921575367859</v>
      </c>
      <c r="T333" s="76">
        <f>+Acumulado!AP333+Acumulado!AR333</f>
        <v>0</v>
      </c>
      <c r="U333" s="74">
        <f t="shared" si="23"/>
        <v>0</v>
      </c>
    </row>
    <row r="334" spans="1:21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75">
        <f>+Acumulado!J334</f>
        <v>5</v>
      </c>
      <c r="K334" s="42">
        <f>+Acumulado!R334</f>
        <v>2</v>
      </c>
      <c r="L334" s="74">
        <f t="shared" si="20"/>
        <v>40</v>
      </c>
      <c r="M334" s="75">
        <f>+Acumulado!K334</f>
        <v>5</v>
      </c>
      <c r="N334" s="76">
        <f>+Ene!M334+Feb!L334+Mar!L334+Abr!L334+May!L334+Jun!L334+Jul!L334+Ago!L334+Set!L334+Oct!L334+Nov!L334+Dic!L334</f>
        <v>0</v>
      </c>
      <c r="O334" s="74">
        <f t="shared" si="22"/>
        <v>0</v>
      </c>
      <c r="P334" s="75">
        <v>19.442479424718858</v>
      </c>
      <c r="Q334" s="76">
        <f>+Acumulado!X334</f>
        <v>0</v>
      </c>
      <c r="R334" s="74">
        <f t="shared" si="21"/>
        <v>0</v>
      </c>
      <c r="S334" s="75">
        <v>14.442479424718858</v>
      </c>
      <c r="T334" s="76">
        <f>+Acumulado!AP334+Acumulado!AR334</f>
        <v>0</v>
      </c>
      <c r="U334" s="74">
        <f t="shared" si="23"/>
        <v>0</v>
      </c>
    </row>
    <row r="335" spans="1:21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75">
        <f>+Acumulado!J335</f>
        <v>9</v>
      </c>
      <c r="K335" s="42">
        <f>+Acumulado!R335</f>
        <v>1</v>
      </c>
      <c r="L335" s="74">
        <f t="shared" si="20"/>
        <v>11.111111111111111</v>
      </c>
      <c r="M335" s="75">
        <f>+Acumulado!K335</f>
        <v>9</v>
      </c>
      <c r="N335" s="76">
        <f>+Ene!M335+Feb!L335+Mar!L335+Abr!L335+May!L335+Jun!L335+Jul!L335+Ago!L335+Set!L335+Oct!L335+Nov!L335+Dic!L335</f>
        <v>0</v>
      </c>
      <c r="O335" s="74">
        <f t="shared" si="22"/>
        <v>0</v>
      </c>
      <c r="P335" s="75">
        <v>24.134611026542444</v>
      </c>
      <c r="Q335" s="76">
        <f>+Acumulado!X335</f>
        <v>2</v>
      </c>
      <c r="R335" s="74">
        <f t="shared" si="21"/>
        <v>8.2868540860280131</v>
      </c>
      <c r="S335" s="75">
        <v>15.134611026542444</v>
      </c>
      <c r="T335" s="76">
        <f>+Acumulado!AP335+Acumulado!AR335</f>
        <v>0</v>
      </c>
      <c r="U335" s="74">
        <f t="shared" si="23"/>
        <v>0</v>
      </c>
    </row>
    <row r="336" spans="1:21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75">
        <f>+Acumulado!J336</f>
        <v>4</v>
      </c>
      <c r="K336" s="42">
        <f>+Acumulado!R336</f>
        <v>0</v>
      </c>
      <c r="L336" s="74">
        <f t="shared" si="20"/>
        <v>0</v>
      </c>
      <c r="M336" s="75">
        <f>+Acumulado!K336</f>
        <v>4</v>
      </c>
      <c r="N336" s="76">
        <f>+Ene!M336+Feb!L336+Mar!L336+Abr!L336+May!L336+Jun!L336+Jul!L336+Ago!L336+Set!L336+Oct!L336+Nov!L336+Dic!L336</f>
        <v>0</v>
      </c>
      <c r="O336" s="74">
        <f t="shared" si="22"/>
        <v>0</v>
      </c>
      <c r="P336" s="75">
        <v>16.737200151127741</v>
      </c>
      <c r="Q336" s="76">
        <f>+Acumulado!X336</f>
        <v>0</v>
      </c>
      <c r="R336" s="74">
        <f t="shared" si="21"/>
        <v>0</v>
      </c>
      <c r="S336" s="75">
        <v>12.737200151127741</v>
      </c>
      <c r="T336" s="76">
        <f>+Acumulado!AP336+Acumulado!AR336</f>
        <v>0</v>
      </c>
      <c r="U336" s="74">
        <f t="shared" si="23"/>
        <v>0</v>
      </c>
    </row>
    <row r="337" spans="1:21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75">
        <f>+Acumulado!J337</f>
        <v>3</v>
      </c>
      <c r="K337" s="42">
        <f>+Acumulado!R337</f>
        <v>0</v>
      </c>
      <c r="L337" s="74">
        <f t="shared" si="20"/>
        <v>0</v>
      </c>
      <c r="M337" s="75">
        <f>+Acumulado!K337</f>
        <v>3</v>
      </c>
      <c r="N337" s="76">
        <f>+Ene!M337+Feb!L337+Mar!L337+Abr!L337+May!L337+Jun!L337+Jul!L337+Ago!L337+Set!L337+Oct!L337+Nov!L337+Dic!L337</f>
        <v>0</v>
      </c>
      <c r="O337" s="74">
        <f t="shared" si="22"/>
        <v>0</v>
      </c>
      <c r="P337" s="75">
        <v>9.0677200787902201</v>
      </c>
      <c r="Q337" s="76">
        <f>+Acumulado!X337</f>
        <v>2</v>
      </c>
      <c r="R337" s="74">
        <f t="shared" si="21"/>
        <v>22.056260919192734</v>
      </c>
      <c r="S337" s="75">
        <v>6.0677200787902201</v>
      </c>
      <c r="T337" s="76">
        <f>+Acumulado!AP337+Acumulado!AR337</f>
        <v>0</v>
      </c>
      <c r="U337" s="74">
        <f t="shared" si="23"/>
        <v>0</v>
      </c>
    </row>
    <row r="338" spans="1:21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75">
        <f>+Acumulado!J338</f>
        <v>10</v>
      </c>
      <c r="K338" s="42">
        <f>+Acumulado!R338</f>
        <v>1</v>
      </c>
      <c r="L338" s="74">
        <f t="shared" si="20"/>
        <v>10</v>
      </c>
      <c r="M338" s="75">
        <f>+Acumulado!K338</f>
        <v>10</v>
      </c>
      <c r="N338" s="76">
        <f>+Ene!M338+Feb!L338+Mar!L338+Abr!L338+May!L338+Jun!L338+Jul!L338+Ago!L338+Set!L338+Oct!L338+Nov!L338+Dic!L338</f>
        <v>0</v>
      </c>
      <c r="O338" s="74">
        <f t="shared" si="22"/>
        <v>0</v>
      </c>
      <c r="P338" s="75">
        <v>14.752636999188637</v>
      </c>
      <c r="Q338" s="76">
        <f>+Acumulado!X338</f>
        <v>0</v>
      </c>
      <c r="R338" s="74">
        <f t="shared" si="21"/>
        <v>0</v>
      </c>
      <c r="S338" s="75">
        <v>4.7526369991886366</v>
      </c>
      <c r="T338" s="76">
        <f>+Acumulado!AP338+Acumulado!AR338</f>
        <v>0</v>
      </c>
      <c r="U338" s="74">
        <f t="shared" si="23"/>
        <v>0</v>
      </c>
    </row>
    <row r="339" spans="1:21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75">
        <f>+Acumulado!J339</f>
        <v>7</v>
      </c>
      <c r="K339" s="42">
        <f>+Acumulado!R339</f>
        <v>0</v>
      </c>
      <c r="L339" s="74">
        <f t="shared" si="20"/>
        <v>0</v>
      </c>
      <c r="M339" s="75">
        <f>+Acumulado!K339</f>
        <v>7</v>
      </c>
      <c r="N339" s="76">
        <f>+Ene!M339+Feb!L339+Mar!L339+Abr!L339+May!L339+Jun!L339+Jul!L339+Ago!L339+Set!L339+Oct!L339+Nov!L339+Dic!L339</f>
        <v>0</v>
      </c>
      <c r="O339" s="74">
        <f t="shared" si="22"/>
        <v>0</v>
      </c>
      <c r="P339" s="75">
        <v>15.088586957285496</v>
      </c>
      <c r="Q339" s="76">
        <f>+Acumulado!X339</f>
        <v>2</v>
      </c>
      <c r="R339" s="74">
        <f t="shared" si="21"/>
        <v>13.255051686826802</v>
      </c>
      <c r="S339" s="75">
        <v>8.0885869572854947</v>
      </c>
      <c r="T339" s="76">
        <f>+Acumulado!AP339+Acumulado!AR339</f>
        <v>0</v>
      </c>
      <c r="U339" s="74">
        <f t="shared" si="23"/>
        <v>0</v>
      </c>
    </row>
    <row r="340" spans="1:21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75">
        <f>+Acumulado!J340</f>
        <v>10</v>
      </c>
      <c r="K340" s="42">
        <f>+Acumulado!R340</f>
        <v>4</v>
      </c>
      <c r="L340" s="74">
        <f t="shared" si="20"/>
        <v>40</v>
      </c>
      <c r="M340" s="75">
        <f>+Acumulado!K340</f>
        <v>10</v>
      </c>
      <c r="N340" s="76">
        <f>+Ene!M340+Feb!L340+Mar!L340+Abr!L340+May!L340+Jun!L340+Jul!L340+Ago!L340+Set!L340+Oct!L340+Nov!L340+Dic!L340</f>
        <v>2</v>
      </c>
      <c r="O340" s="74">
        <f t="shared" si="22"/>
        <v>20</v>
      </c>
      <c r="P340" s="75">
        <v>16.511043419774239</v>
      </c>
      <c r="Q340" s="76">
        <f>+Acumulado!X340</f>
        <v>1</v>
      </c>
      <c r="R340" s="74">
        <f t="shared" si="21"/>
        <v>6.0565524211653567</v>
      </c>
      <c r="S340" s="75">
        <v>6.5110434197742393</v>
      </c>
      <c r="T340" s="76">
        <f>+Acumulado!AP340+Acumulado!AR340</f>
        <v>0</v>
      </c>
      <c r="U340" s="74">
        <f t="shared" si="23"/>
        <v>0</v>
      </c>
    </row>
    <row r="341" spans="1:21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610</v>
      </c>
      <c r="J341" s="75">
        <f>+Acumulado!J341</f>
        <v>5</v>
      </c>
      <c r="K341" s="42">
        <f>+Acumulado!R341</f>
        <v>1</v>
      </c>
      <c r="L341" s="74">
        <f t="shared" si="20"/>
        <v>20</v>
      </c>
      <c r="M341" s="75">
        <f>+Acumulado!K341</f>
        <v>5</v>
      </c>
      <c r="N341" s="76">
        <f>+Ene!M341+Feb!L341+Mar!L341+Abr!L341+May!L341+Jun!L341+Jul!L341+Ago!L341+Set!L341+Oct!L341+Nov!L341+Dic!L341</f>
        <v>0</v>
      </c>
      <c r="O341" s="74">
        <f t="shared" si="22"/>
        <v>0</v>
      </c>
      <c r="P341" s="75">
        <v>16.261653651235655</v>
      </c>
      <c r="Q341" s="76">
        <f>+Acumulado!X341</f>
        <v>0</v>
      </c>
      <c r="R341" s="74">
        <f t="shared" si="21"/>
        <v>0</v>
      </c>
      <c r="S341" s="75">
        <v>11.261653651235653</v>
      </c>
      <c r="T341" s="76">
        <f>+Acumulado!AP341+Acumulado!AR341</f>
        <v>2</v>
      </c>
      <c r="U341" s="74">
        <f t="shared" si="23"/>
        <v>17.759381188042092</v>
      </c>
    </row>
    <row r="342" spans="1:21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611</v>
      </c>
      <c r="J342" s="75">
        <f>+Acumulado!J342</f>
        <v>2</v>
      </c>
      <c r="K342" s="42">
        <f>+Acumulado!R342</f>
        <v>2</v>
      </c>
      <c r="L342" s="74">
        <f t="shared" si="20"/>
        <v>100</v>
      </c>
      <c r="M342" s="75">
        <f>+Acumulado!K342</f>
        <v>2</v>
      </c>
      <c r="N342" s="76">
        <f>+Ene!M342+Feb!L342+Mar!L342+Abr!L342+May!L342+Jun!L342+Jul!L342+Ago!L342+Set!L342+Oct!L342+Nov!L342+Dic!L342</f>
        <v>0</v>
      </c>
      <c r="O342" s="74">
        <f t="shared" si="22"/>
        <v>0</v>
      </c>
      <c r="P342" s="75">
        <v>8.9761179497581125</v>
      </c>
      <c r="Q342" s="76">
        <f>+Acumulado!X342</f>
        <v>1</v>
      </c>
      <c r="R342" s="74">
        <f t="shared" si="21"/>
        <v>11.140673569546264</v>
      </c>
      <c r="S342" s="75">
        <v>6.9761179497581125</v>
      </c>
      <c r="T342" s="76">
        <f>+Acumulado!AP342+Acumulado!AR342</f>
        <v>0</v>
      </c>
      <c r="U342" s="74">
        <f t="shared" si="23"/>
        <v>0</v>
      </c>
    </row>
    <row r="343" spans="1:21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75">
        <f>+Acumulado!J343</f>
        <v>8</v>
      </c>
      <c r="K343" s="42">
        <f>+Acumulado!R343</f>
        <v>1</v>
      </c>
      <c r="L343" s="74">
        <f t="shared" si="20"/>
        <v>12.5</v>
      </c>
      <c r="M343" s="75">
        <f>+Acumulado!K343</f>
        <v>8</v>
      </c>
      <c r="N343" s="76">
        <f>+Ene!M343+Feb!L343+Mar!L343+Abr!L343+May!L343+Jun!L343+Jul!L343+Ago!L343+Set!L343+Oct!L343+Nov!L343+Dic!L343</f>
        <v>2</v>
      </c>
      <c r="O343" s="74">
        <f t="shared" si="22"/>
        <v>25</v>
      </c>
      <c r="P343" s="75">
        <v>13.580894359806489</v>
      </c>
      <c r="Q343" s="76">
        <f>+Acumulado!X343</f>
        <v>7</v>
      </c>
      <c r="R343" s="74">
        <f t="shared" si="21"/>
        <v>51.542997202871554</v>
      </c>
      <c r="S343" s="75">
        <v>5.5808943598064893</v>
      </c>
      <c r="T343" s="76">
        <f>+Acumulado!AP343+Acumulado!AR343</f>
        <v>0</v>
      </c>
      <c r="U343" s="74">
        <f t="shared" si="23"/>
        <v>0</v>
      </c>
    </row>
    <row r="344" spans="1:21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75">
        <f>+Acumulado!J344</f>
        <v>70</v>
      </c>
      <c r="K344" s="42">
        <f>+Acumulado!R344</f>
        <v>8</v>
      </c>
      <c r="L344" s="74">
        <f t="shared" si="20"/>
        <v>11.428571428571429</v>
      </c>
      <c r="M344" s="75">
        <f>+Acumulado!K344</f>
        <v>70</v>
      </c>
      <c r="N344" s="76">
        <f>+Ene!M344+Feb!L344+Mar!L344+Abr!L344+May!L344+Jun!L344+Jul!L344+Ago!L344+Set!L344+Oct!L344+Nov!L344+Dic!L344</f>
        <v>7</v>
      </c>
      <c r="O344" s="74">
        <f t="shared" si="22"/>
        <v>10</v>
      </c>
      <c r="P344" s="75">
        <v>88.54578707671574</v>
      </c>
      <c r="Q344" s="76">
        <f>+Acumulado!X344</f>
        <v>21</v>
      </c>
      <c r="R344" s="74">
        <f t="shared" si="21"/>
        <v>23.716543376372812</v>
      </c>
      <c r="S344" s="75">
        <v>18.54578707671574</v>
      </c>
      <c r="T344" s="76">
        <f>+Acumulado!AP344+Acumulado!AR344</f>
        <v>3</v>
      </c>
      <c r="U344" s="74">
        <f t="shared" si="23"/>
        <v>16.1761805394957</v>
      </c>
    </row>
    <row r="345" spans="1:21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75">
        <f>+Acumulado!J345</f>
        <v>48</v>
      </c>
      <c r="K345" s="42">
        <f>+Acumulado!R345</f>
        <v>7</v>
      </c>
      <c r="L345" s="74">
        <f t="shared" si="20"/>
        <v>14.583333333333334</v>
      </c>
      <c r="M345" s="75">
        <f>+Acumulado!K345</f>
        <v>48</v>
      </c>
      <c r="N345" s="76">
        <f>+Ene!M345+Feb!L345+Mar!L345+Abr!L345+May!L345+Jun!L345+Jul!L345+Ago!L345+Set!L345+Oct!L345+Nov!L345+Dic!L345</f>
        <v>7</v>
      </c>
      <c r="O345" s="74">
        <f t="shared" si="22"/>
        <v>14.583333333333334</v>
      </c>
      <c r="P345" s="75">
        <v>116.49390968050812</v>
      </c>
      <c r="Q345" s="76">
        <f>+Acumulado!X345</f>
        <v>11</v>
      </c>
      <c r="R345" s="74">
        <f t="shared" si="21"/>
        <v>9.442553718188524</v>
      </c>
      <c r="S345" s="75">
        <v>68.493909680508125</v>
      </c>
      <c r="T345" s="76">
        <f>+Acumulado!AP345+Acumulado!AR345</f>
        <v>0</v>
      </c>
      <c r="U345" s="74">
        <f t="shared" si="23"/>
        <v>0</v>
      </c>
    </row>
    <row r="346" spans="1:21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75">
        <f>+Acumulado!J346</f>
        <v>5</v>
      </c>
      <c r="K346" s="42">
        <f>+Acumulado!R346</f>
        <v>0</v>
      </c>
      <c r="L346" s="74">
        <f t="shared" si="20"/>
        <v>0</v>
      </c>
      <c r="M346" s="75">
        <f>+Acumulado!K346</f>
        <v>5</v>
      </c>
      <c r="N346" s="76">
        <f>+Ene!M346+Feb!L346+Mar!L346+Abr!L346+May!L346+Jun!L346+Jul!L346+Ago!L346+Set!L346+Oct!L346+Nov!L346+Dic!L346</f>
        <v>0</v>
      </c>
      <c r="O346" s="74">
        <f t="shared" si="22"/>
        <v>0</v>
      </c>
      <c r="P346" s="75">
        <v>28.402979050982164</v>
      </c>
      <c r="Q346" s="76">
        <f>+Acumulado!X346</f>
        <v>0</v>
      </c>
      <c r="R346" s="74">
        <f t="shared" si="21"/>
        <v>0</v>
      </c>
      <c r="S346" s="75">
        <v>23.402979050982164</v>
      </c>
      <c r="T346" s="76">
        <f>+Acumulado!AP346+Acumulado!AR346</f>
        <v>0</v>
      </c>
      <c r="U346" s="74">
        <f t="shared" si="23"/>
        <v>0</v>
      </c>
    </row>
    <row r="347" spans="1:21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75">
        <f>+Acumulado!J347</f>
        <v>4</v>
      </c>
      <c r="K347" s="42">
        <f>+Acumulado!R347</f>
        <v>0</v>
      </c>
      <c r="L347" s="74">
        <f t="shared" si="20"/>
        <v>0</v>
      </c>
      <c r="M347" s="75">
        <f>+Acumulado!K347</f>
        <v>4</v>
      </c>
      <c r="N347" s="76">
        <f>+Ene!M347+Feb!L347+Mar!L347+Abr!L347+May!L347+Jun!L347+Jul!L347+Ago!L347+Set!L347+Oct!L347+Nov!L347+Dic!L347</f>
        <v>0</v>
      </c>
      <c r="O347" s="74">
        <f t="shared" si="22"/>
        <v>0</v>
      </c>
      <c r="P347" s="75">
        <v>15.219138048867791</v>
      </c>
      <c r="Q347" s="76">
        <f>+Acumulado!X347</f>
        <v>2</v>
      </c>
      <c r="R347" s="74">
        <f t="shared" si="21"/>
        <v>13.141348699105778</v>
      </c>
      <c r="S347" s="75">
        <v>11.219138048867791</v>
      </c>
      <c r="T347" s="76">
        <f>+Acumulado!AP347+Acumulado!AR347</f>
        <v>0</v>
      </c>
      <c r="U347" s="74">
        <f t="shared" si="23"/>
        <v>0</v>
      </c>
    </row>
    <row r="348" spans="1:21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75">
        <f>+Acumulado!J348</f>
        <v>14</v>
      </c>
      <c r="K348" s="42">
        <f>+Acumulado!R348</f>
        <v>2</v>
      </c>
      <c r="L348" s="74">
        <f t="shared" si="20"/>
        <v>14.285714285714285</v>
      </c>
      <c r="M348" s="75">
        <f>+Acumulado!K348</f>
        <v>14</v>
      </c>
      <c r="N348" s="76">
        <f>+Ene!M348+Feb!L348+Mar!L348+Abr!L348+May!L348+Jun!L348+Jul!L348+Ago!L348+Set!L348+Oct!L348+Nov!L348+Dic!L348</f>
        <v>1</v>
      </c>
      <c r="O348" s="74">
        <f t="shared" si="22"/>
        <v>7.1428571428571423</v>
      </c>
      <c r="P348" s="75">
        <v>40.868763734868097</v>
      </c>
      <c r="Q348" s="76">
        <f>+Acumulado!X348</f>
        <v>4</v>
      </c>
      <c r="R348" s="74">
        <f t="shared" si="21"/>
        <v>9.78742598124472</v>
      </c>
      <c r="S348" s="75">
        <v>26.868763734868093</v>
      </c>
      <c r="T348" s="76">
        <f>+Acumulado!AP348+Acumulado!AR348</f>
        <v>0</v>
      </c>
      <c r="U348" s="74">
        <f t="shared" si="23"/>
        <v>0</v>
      </c>
    </row>
    <row r="349" spans="1:21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75">
        <f>+Acumulado!J349</f>
        <v>17</v>
      </c>
      <c r="K349" s="42">
        <f>+Acumulado!R349</f>
        <v>1</v>
      </c>
      <c r="L349" s="74">
        <f t="shared" si="20"/>
        <v>5.8823529411764701</v>
      </c>
      <c r="M349" s="75">
        <f>+Acumulado!K349</f>
        <v>17</v>
      </c>
      <c r="N349" s="76">
        <f>+Ene!M349+Feb!L349+Mar!L349+Abr!L349+May!L349+Jun!L349+Jul!L349+Ago!L349+Set!L349+Oct!L349+Nov!L349+Dic!L349</f>
        <v>1</v>
      </c>
      <c r="O349" s="74">
        <f t="shared" si="22"/>
        <v>5.8823529411764701</v>
      </c>
      <c r="P349" s="75">
        <v>39.259627402689929</v>
      </c>
      <c r="Q349" s="76">
        <f>+Acumulado!X349</f>
        <v>4</v>
      </c>
      <c r="R349" s="74">
        <f t="shared" si="21"/>
        <v>10.188583704505392</v>
      </c>
      <c r="S349" s="75">
        <v>22.259627402689929</v>
      </c>
      <c r="T349" s="76">
        <f>+Acumulado!AP349+Acumulado!AR349</f>
        <v>0</v>
      </c>
      <c r="U349" s="74">
        <f t="shared" si="23"/>
        <v>0</v>
      </c>
    </row>
    <row r="350" spans="1:21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75">
        <f>+Acumulado!J350</f>
        <v>7</v>
      </c>
      <c r="K350" s="42">
        <f>+Acumulado!R350</f>
        <v>0</v>
      </c>
      <c r="L350" s="74">
        <f t="shared" si="20"/>
        <v>0</v>
      </c>
      <c r="M350" s="75">
        <f>+Acumulado!K350</f>
        <v>7</v>
      </c>
      <c r="N350" s="76">
        <f>+Ene!M350+Feb!L350+Mar!L350+Abr!L350+May!L350+Jun!L350+Jul!L350+Ago!L350+Set!L350+Oct!L350+Nov!L350+Dic!L350</f>
        <v>0</v>
      </c>
      <c r="O350" s="74">
        <f t="shared" si="22"/>
        <v>0</v>
      </c>
      <c r="P350" s="75">
        <v>32.046547045402306</v>
      </c>
      <c r="Q350" s="76">
        <f>+Acumulado!X350</f>
        <v>0</v>
      </c>
      <c r="R350" s="74">
        <f t="shared" si="21"/>
        <v>0</v>
      </c>
      <c r="S350" s="75">
        <v>25.046547045402299</v>
      </c>
      <c r="T350" s="76">
        <f>+Acumulado!AP350+Acumulado!AR350</f>
        <v>0</v>
      </c>
      <c r="U350" s="74">
        <f t="shared" si="23"/>
        <v>0</v>
      </c>
    </row>
    <row r="351" spans="1:21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75">
        <f>+Acumulado!J351</f>
        <v>5</v>
      </c>
      <c r="K351" s="42">
        <f>+Acumulado!R351</f>
        <v>0</v>
      </c>
      <c r="L351" s="74">
        <f t="shared" si="20"/>
        <v>0</v>
      </c>
      <c r="M351" s="75">
        <f>+Acumulado!K351</f>
        <v>5</v>
      </c>
      <c r="N351" s="76">
        <f>+Ene!M351+Feb!L351+Mar!L351+Abr!L351+May!L351+Jun!L351+Jul!L351+Ago!L351+Set!L351+Oct!L351+Nov!L351+Dic!L351</f>
        <v>1</v>
      </c>
      <c r="O351" s="74">
        <f t="shared" si="22"/>
        <v>20</v>
      </c>
      <c r="P351" s="75">
        <v>8.1684289263474081</v>
      </c>
      <c r="Q351" s="76">
        <f>+Acumulado!X351</f>
        <v>2</v>
      </c>
      <c r="R351" s="74">
        <f t="shared" si="21"/>
        <v>24.48451248132876</v>
      </c>
      <c r="S351" s="75">
        <v>3.1684289263474081</v>
      </c>
      <c r="T351" s="76">
        <f>+Acumulado!AP351+Acumulado!AR351</f>
        <v>0</v>
      </c>
      <c r="U351" s="74">
        <f t="shared" si="23"/>
        <v>0</v>
      </c>
    </row>
    <row r="352" spans="1:21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75">
        <f>+Acumulado!J352</f>
        <v>14</v>
      </c>
      <c r="K352" s="42">
        <f>+Acumulado!R352</f>
        <v>1</v>
      </c>
      <c r="L352" s="74">
        <f t="shared" si="20"/>
        <v>7.1428571428571423</v>
      </c>
      <c r="M352" s="75">
        <f>+Acumulado!K352</f>
        <v>14</v>
      </c>
      <c r="N352" s="76">
        <f>+Ene!M352+Feb!L352+Mar!L352+Abr!L352+May!L352+Jun!L352+Jul!L352+Ago!L352+Set!L352+Oct!L352+Nov!L352+Dic!L352</f>
        <v>1</v>
      </c>
      <c r="O352" s="74">
        <f t="shared" si="22"/>
        <v>7.1428571428571423</v>
      </c>
      <c r="P352" s="75">
        <v>45.192062154973193</v>
      </c>
      <c r="Q352" s="76">
        <f>+Acumulado!X352</f>
        <v>5</v>
      </c>
      <c r="R352" s="74">
        <f t="shared" si="21"/>
        <v>11.063889899190563</v>
      </c>
      <c r="S352" s="75">
        <v>31.192062154973193</v>
      </c>
      <c r="T352" s="76">
        <f>+Acumulado!AP352+Acumulado!AR352</f>
        <v>0</v>
      </c>
      <c r="U352" s="74">
        <f t="shared" si="23"/>
        <v>0</v>
      </c>
    </row>
    <row r="353" spans="1:21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75">
        <f>+Acumulado!J353</f>
        <v>7</v>
      </c>
      <c r="K353" s="42">
        <f>+Acumulado!R353</f>
        <v>2</v>
      </c>
      <c r="L353" s="74">
        <f t="shared" si="20"/>
        <v>28.571428571428569</v>
      </c>
      <c r="M353" s="75">
        <f>+Acumulado!K353</f>
        <v>7</v>
      </c>
      <c r="N353" s="76">
        <f>+Ene!M353+Feb!L353+Mar!L353+Abr!L353+May!L353+Jun!L353+Jul!L353+Ago!L353+Set!L353+Oct!L353+Nov!L353+Dic!L353</f>
        <v>0</v>
      </c>
      <c r="O353" s="74">
        <f t="shared" si="22"/>
        <v>0</v>
      </c>
      <c r="P353" s="75">
        <v>20.148543955360985</v>
      </c>
      <c r="Q353" s="76">
        <f>+Acumulado!X353</f>
        <v>0</v>
      </c>
      <c r="R353" s="74">
        <f t="shared" si="21"/>
        <v>0</v>
      </c>
      <c r="S353" s="75">
        <v>13.148543955360985</v>
      </c>
      <c r="T353" s="76">
        <f>+Acumulado!AP353+Acumulado!AR353</f>
        <v>0</v>
      </c>
      <c r="U353" s="74">
        <f t="shared" si="23"/>
        <v>0</v>
      </c>
    </row>
    <row r="354" spans="1:21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612</v>
      </c>
      <c r="J354" s="75">
        <f>+Acumulado!J354</f>
        <v>180</v>
      </c>
      <c r="K354" s="42">
        <f>+Acumulado!R354</f>
        <v>21</v>
      </c>
      <c r="L354" s="74">
        <f t="shared" si="20"/>
        <v>11.666666666666666</v>
      </c>
      <c r="M354" s="75">
        <f>+Acumulado!K354</f>
        <v>180</v>
      </c>
      <c r="N354" s="76">
        <f>+Ene!M354+Feb!L354+Mar!L354+Abr!L354+May!L354+Jun!L354+Jul!L354+Ago!L354+Set!L354+Oct!L354+Nov!L354+Dic!L354</f>
        <v>16</v>
      </c>
      <c r="O354" s="74">
        <f t="shared" si="22"/>
        <v>8.8888888888888893</v>
      </c>
      <c r="P354" s="75">
        <v>445.29092624309237</v>
      </c>
      <c r="Q354" s="76">
        <f>+Acumulado!X354</f>
        <v>44</v>
      </c>
      <c r="R354" s="74">
        <f t="shared" si="21"/>
        <v>9.8811804613282419</v>
      </c>
      <c r="S354" s="75">
        <v>265.29092624309243</v>
      </c>
      <c r="T354" s="76">
        <f>+Acumulado!AP354+Acumulado!AR354</f>
        <v>0</v>
      </c>
      <c r="U354" s="74">
        <f t="shared" si="23"/>
        <v>0</v>
      </c>
    </row>
    <row r="355" spans="1:21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75">
        <f>+Acumulado!J355</f>
        <v>24</v>
      </c>
      <c r="K355" s="42">
        <f>+Acumulado!R355</f>
        <v>3</v>
      </c>
      <c r="L355" s="74">
        <f t="shared" si="20"/>
        <v>12.5</v>
      </c>
      <c r="M355" s="75">
        <f>+Acumulado!K355</f>
        <v>24</v>
      </c>
      <c r="N355" s="76">
        <f>+Ene!M355+Feb!L355+Mar!L355+Abr!L355+May!L355+Jun!L355+Jul!L355+Ago!L355+Set!L355+Oct!L355+Nov!L355+Dic!L355</f>
        <v>2</v>
      </c>
      <c r="O355" s="74">
        <f t="shared" si="22"/>
        <v>8.3333333333333321</v>
      </c>
      <c r="P355" s="75">
        <v>99.652985635534094</v>
      </c>
      <c r="Q355" s="76">
        <f>+Acumulado!X355</f>
        <v>9</v>
      </c>
      <c r="R355" s="74">
        <f t="shared" si="21"/>
        <v>9.0313400472677809</v>
      </c>
      <c r="S355" s="75">
        <v>75.652985635534094</v>
      </c>
      <c r="T355" s="76">
        <f>+Acumulado!AP355+Acumulado!AR355</f>
        <v>0</v>
      </c>
      <c r="U355" s="74">
        <f t="shared" si="23"/>
        <v>0</v>
      </c>
    </row>
    <row r="356" spans="1:21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613</v>
      </c>
      <c r="J356" s="75">
        <f>+Acumulado!J356</f>
        <v>70</v>
      </c>
      <c r="K356" s="42">
        <f>+Acumulado!R356</f>
        <v>8</v>
      </c>
      <c r="L356" s="74">
        <f t="shared" si="20"/>
        <v>11.428571428571429</v>
      </c>
      <c r="M356" s="75">
        <f>+Acumulado!K356</f>
        <v>70</v>
      </c>
      <c r="N356" s="76">
        <f>+Ene!M356+Feb!L356+Mar!L356+Abr!L356+May!L356+Jun!L356+Jul!L356+Ago!L356+Set!L356+Oct!L356+Nov!L356+Dic!L356</f>
        <v>6</v>
      </c>
      <c r="O356" s="74">
        <f t="shared" si="22"/>
        <v>8.5714285714285712</v>
      </c>
      <c r="P356" s="75">
        <v>203.78278528867281</v>
      </c>
      <c r="Q356" s="76">
        <f>+Acumulado!X356</f>
        <v>14</v>
      </c>
      <c r="R356" s="74">
        <f t="shared" si="21"/>
        <v>6.870060186962311</v>
      </c>
      <c r="S356" s="75">
        <v>133.78278528867281</v>
      </c>
      <c r="T356" s="76">
        <f>+Acumulado!AP356+Acumulado!AR356</f>
        <v>15</v>
      </c>
      <c r="U356" s="74">
        <f t="shared" si="23"/>
        <v>11.212204894399092</v>
      </c>
    </row>
    <row r="357" spans="1:21" s="9" customFormat="1" ht="10.199999999999999" x14ac:dyDescent="0.2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614</v>
      </c>
      <c r="J357" s="75">
        <f>+Acumulado!J357</f>
        <v>15</v>
      </c>
      <c r="K357" s="42">
        <f>+Acumulado!R357</f>
        <v>2</v>
      </c>
      <c r="L357" s="74">
        <f t="shared" si="20"/>
        <v>13.333333333333334</v>
      </c>
      <c r="M357" s="75">
        <f>+Acumulado!K357</f>
        <v>15</v>
      </c>
      <c r="N357" s="77">
        <f>+Ene!M357+Feb!L357+Mar!L357+Abr!L357+May!L357+Jun!L357+Jul!L357+Ago!L357+Set!L357+Oct!L357+Nov!L357+Dic!L357</f>
        <v>0</v>
      </c>
      <c r="O357" s="74">
        <f t="shared" ref="O357:O373" si="24">IFERROR(N357/M357,0)*100</f>
        <v>0</v>
      </c>
      <c r="P357" s="75">
        <v>79.616748310083125</v>
      </c>
      <c r="Q357" s="76">
        <f>+Acumulado!X357</f>
        <v>3</v>
      </c>
      <c r="R357" s="74">
        <f t="shared" si="21"/>
        <v>3.7680514008383117</v>
      </c>
      <c r="S357" s="75">
        <v>64.616748310083125</v>
      </c>
      <c r="T357" s="76">
        <f>+Acumulado!AP357+Acumulado!AR357</f>
        <v>2</v>
      </c>
      <c r="U357" s="74">
        <f t="shared" ref="U357:U373" si="25">IFERROR(T357/S357,0)*100</f>
        <v>3.0951727722391591</v>
      </c>
    </row>
    <row r="358" spans="1:21" s="9" customFormat="1" ht="10.199999999999999" customHeight="1" x14ac:dyDescent="0.2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615</v>
      </c>
      <c r="J358" s="75">
        <f>+Acumulado!J358</f>
        <v>20</v>
      </c>
      <c r="K358" s="42">
        <f>+Acumulado!R358</f>
        <v>2</v>
      </c>
      <c r="L358" s="74">
        <f t="shared" si="20"/>
        <v>10</v>
      </c>
      <c r="M358" s="75">
        <f>+Acumulado!K358</f>
        <v>20</v>
      </c>
      <c r="N358" s="77">
        <f>+Ene!M358+Feb!L358+Mar!L358+Abr!L358+May!L358+Jun!L358+Jul!L358+Ago!L358+Set!L358+Oct!L358+Nov!L358+Dic!L358</f>
        <v>2</v>
      </c>
      <c r="O358" s="74">
        <f t="shared" si="24"/>
        <v>10</v>
      </c>
      <c r="P358" s="75">
        <v>72.653804033640085</v>
      </c>
      <c r="Q358" s="76">
        <f>+Acumulado!X358</f>
        <v>6</v>
      </c>
      <c r="R358" s="74">
        <f t="shared" si="21"/>
        <v>8.2583425325147264</v>
      </c>
      <c r="S358" s="75">
        <v>52.653804033640085</v>
      </c>
      <c r="T358" s="76">
        <f>+Acumulado!AP358+Acumulado!AR358</f>
        <v>0</v>
      </c>
      <c r="U358" s="74">
        <f t="shared" si="25"/>
        <v>0</v>
      </c>
    </row>
    <row r="359" spans="1:21" s="9" customFormat="1" ht="10.199999999999999" customHeight="1" x14ac:dyDescent="0.2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75">
        <f>+Acumulado!J359</f>
        <v>45</v>
      </c>
      <c r="K359" s="42">
        <f>+Acumulado!R359</f>
        <v>1</v>
      </c>
      <c r="L359" s="74">
        <f t="shared" si="20"/>
        <v>2.2222222222222223</v>
      </c>
      <c r="M359" s="75">
        <f>+Acumulado!K359</f>
        <v>45</v>
      </c>
      <c r="N359" s="77">
        <f>+Ene!M359+Feb!L359+Mar!L359+Abr!L359+May!L359+Jun!L359+Jul!L359+Ago!L359+Set!L359+Oct!L359+Nov!L359+Dic!L359</f>
        <v>2</v>
      </c>
      <c r="O359" s="74">
        <f t="shared" si="24"/>
        <v>4.4444444444444446</v>
      </c>
      <c r="P359" s="75">
        <v>138.81349423172344</v>
      </c>
      <c r="Q359" s="76">
        <f>+Acumulado!X359</f>
        <v>3</v>
      </c>
      <c r="R359" s="74">
        <f t="shared" si="21"/>
        <v>2.1611731745561102</v>
      </c>
      <c r="S359" s="75">
        <v>93.813494231723453</v>
      </c>
      <c r="T359" s="76">
        <f>+Acumulado!AP359+Acumulado!AR359</f>
        <v>4</v>
      </c>
      <c r="U359" s="74">
        <f t="shared" si="25"/>
        <v>4.2637789294148067</v>
      </c>
    </row>
    <row r="360" spans="1:21" s="9" customFormat="1" ht="10.199999999999999" customHeight="1" x14ac:dyDescent="0.2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75">
        <f>+Acumulado!J360</f>
        <v>48</v>
      </c>
      <c r="K360" s="42">
        <f>+Acumulado!R360</f>
        <v>2</v>
      </c>
      <c r="L360" s="74">
        <f t="shared" si="20"/>
        <v>4.1666666666666661</v>
      </c>
      <c r="M360" s="75">
        <f>+Acumulado!K360</f>
        <v>48</v>
      </c>
      <c r="N360" s="77">
        <f>+Ene!M360+Feb!L360+Mar!L360+Abr!L360+May!L360+Jun!L360+Jul!L360+Ago!L360+Set!L360+Oct!L360+Nov!L360+Dic!L360</f>
        <v>1</v>
      </c>
      <c r="O360" s="74">
        <f t="shared" si="24"/>
        <v>2.083333333333333</v>
      </c>
      <c r="P360" s="75">
        <v>146.48367506452047</v>
      </c>
      <c r="Q360" s="76">
        <f>+Acumulado!X360</f>
        <v>2</v>
      </c>
      <c r="R360" s="74">
        <f t="shared" si="21"/>
        <v>1.3653398572360205</v>
      </c>
      <c r="S360" s="75">
        <v>98.483675064520469</v>
      </c>
      <c r="T360" s="76">
        <f>+Acumulado!AP360+Acumulado!AR360</f>
        <v>0</v>
      </c>
      <c r="U360" s="74">
        <f t="shared" si="25"/>
        <v>0</v>
      </c>
    </row>
    <row r="361" spans="1:21" s="9" customFormat="1" ht="10.199999999999999" customHeight="1" x14ac:dyDescent="0.2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75">
        <f>+Acumulado!J361</f>
        <v>30</v>
      </c>
      <c r="K361" s="42">
        <f>+Acumulado!R361</f>
        <v>1</v>
      </c>
      <c r="L361" s="74">
        <f t="shared" si="20"/>
        <v>3.3333333333333335</v>
      </c>
      <c r="M361" s="75">
        <f>+Acumulado!K361</f>
        <v>30</v>
      </c>
      <c r="N361" s="77">
        <f>+Ene!M361+Feb!L361+Mar!L361+Abr!L361+May!L361+Jun!L361+Jul!L361+Ago!L361+Set!L361+Oct!L361+Nov!L361+Dic!L361</f>
        <v>1</v>
      </c>
      <c r="O361" s="74">
        <f t="shared" si="24"/>
        <v>3.3333333333333335</v>
      </c>
      <c r="P361" s="75">
        <v>106.66393867298001</v>
      </c>
      <c r="Q361" s="76">
        <f>+Acumulado!X361</f>
        <v>4</v>
      </c>
      <c r="R361" s="74">
        <f t="shared" si="21"/>
        <v>3.7500959084809002</v>
      </c>
      <c r="S361" s="75">
        <v>76.663938672980009</v>
      </c>
      <c r="T361" s="76">
        <f>+Acumulado!AP361+Acumulado!AR361</f>
        <v>10</v>
      </c>
      <c r="U361" s="74">
        <f t="shared" si="25"/>
        <v>13.043942397293595</v>
      </c>
    </row>
    <row r="362" spans="1:21" s="9" customFormat="1" ht="10.199999999999999" customHeight="1" x14ac:dyDescent="0.2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616</v>
      </c>
      <c r="J362" s="75">
        <f>+Acumulado!J362</f>
        <v>18</v>
      </c>
      <c r="K362" s="42">
        <f>+Acumulado!R362</f>
        <v>2</v>
      </c>
      <c r="L362" s="74">
        <f t="shared" si="20"/>
        <v>11.111111111111111</v>
      </c>
      <c r="M362" s="75">
        <f>+Acumulado!K362</f>
        <v>18</v>
      </c>
      <c r="N362" s="77">
        <f>+Ene!M362+Feb!L362+Mar!L362+Abr!L362+May!L362+Jun!L362+Jul!L362+Ago!L362+Set!L362+Oct!L362+Nov!L362+Dic!L362</f>
        <v>1</v>
      </c>
      <c r="O362" s="74">
        <f t="shared" si="24"/>
        <v>5.5555555555555554</v>
      </c>
      <c r="P362" s="75">
        <v>65.93602319222596</v>
      </c>
      <c r="Q362" s="76">
        <f>+Acumulado!X362</f>
        <v>4</v>
      </c>
      <c r="R362" s="74">
        <f t="shared" si="21"/>
        <v>6.0664865825144441</v>
      </c>
      <c r="S362" s="75">
        <v>47.93602319222596</v>
      </c>
      <c r="T362" s="76">
        <f>+Acumulado!AP362+Acumulado!AR362</f>
        <v>0</v>
      </c>
      <c r="U362" s="74">
        <f t="shared" si="25"/>
        <v>0</v>
      </c>
    </row>
    <row r="363" spans="1:21" s="9" customFormat="1" ht="10.199999999999999" customHeight="1" x14ac:dyDescent="0.2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617</v>
      </c>
      <c r="J363" s="75">
        <f>+Acumulado!J363</f>
        <v>40</v>
      </c>
      <c r="K363" s="42">
        <f>+Acumulado!R363</f>
        <v>2</v>
      </c>
      <c r="L363" s="74">
        <f t="shared" si="20"/>
        <v>5</v>
      </c>
      <c r="M363" s="75">
        <f>+Acumulado!K363</f>
        <v>40</v>
      </c>
      <c r="N363" s="77">
        <f>+Ene!M363+Feb!L363+Mar!L363+Abr!L363+May!L363+Jun!L363+Jul!L363+Ago!L363+Set!L363+Oct!L363+Nov!L363+Dic!L363</f>
        <v>4</v>
      </c>
      <c r="O363" s="74">
        <f t="shared" si="24"/>
        <v>10</v>
      </c>
      <c r="P363" s="75">
        <v>108.23933002759753</v>
      </c>
      <c r="Q363" s="76">
        <f>+Acumulado!X363</f>
        <v>8</v>
      </c>
      <c r="R363" s="74">
        <f t="shared" si="21"/>
        <v>7.3910287489402036</v>
      </c>
      <c r="S363" s="75">
        <v>68.239330027597532</v>
      </c>
      <c r="T363" s="76">
        <f>+Acumulado!AP363+Acumulado!AR363</f>
        <v>0</v>
      </c>
      <c r="U363" s="74">
        <f t="shared" si="25"/>
        <v>0</v>
      </c>
    </row>
    <row r="364" spans="1:21" s="9" customFormat="1" ht="10.199999999999999" customHeight="1" x14ac:dyDescent="0.2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75">
        <f>+Acumulado!J364</f>
        <v>21</v>
      </c>
      <c r="K364" s="42">
        <f>+Acumulado!R364</f>
        <v>0</v>
      </c>
      <c r="L364" s="74">
        <f t="shared" si="20"/>
        <v>0</v>
      </c>
      <c r="M364" s="75">
        <f>+Acumulado!K364</f>
        <v>21</v>
      </c>
      <c r="N364" s="77">
        <f>+Ene!M364+Feb!L364+Mar!L364+Abr!L364+May!L364+Jun!L364+Jul!L364+Ago!L364+Set!L364+Oct!L364+Nov!L364+Dic!L364</f>
        <v>3</v>
      </c>
      <c r="O364" s="74">
        <f t="shared" si="24"/>
        <v>14.285714285714285</v>
      </c>
      <c r="P364" s="75">
        <v>90.081790892135828</v>
      </c>
      <c r="Q364" s="76">
        <f>+Acumulado!X364</f>
        <v>4</v>
      </c>
      <c r="R364" s="74">
        <f t="shared" si="21"/>
        <v>4.4404090553546061</v>
      </c>
      <c r="S364" s="75">
        <v>69.081790892135828</v>
      </c>
      <c r="T364" s="76">
        <f>+Acumulado!AP364+Acumulado!AR364</f>
        <v>0</v>
      </c>
      <c r="U364" s="74">
        <f t="shared" si="25"/>
        <v>0</v>
      </c>
    </row>
    <row r="365" spans="1:21" s="9" customFormat="1" ht="10.199999999999999" customHeight="1" x14ac:dyDescent="0.2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75">
        <f>+Acumulado!J365</f>
        <v>29</v>
      </c>
      <c r="K365" s="42">
        <f>+Acumulado!R365</f>
        <v>0</v>
      </c>
      <c r="L365" s="74">
        <f t="shared" si="20"/>
        <v>0</v>
      </c>
      <c r="M365" s="75">
        <f>+Acumulado!K365</f>
        <v>29</v>
      </c>
      <c r="N365" s="77">
        <f>+Ene!M365+Feb!L365+Mar!L365+Abr!L365+May!L365+Jun!L365+Jul!L365+Ago!L365+Set!L365+Oct!L365+Nov!L365+Dic!L365</f>
        <v>0</v>
      </c>
      <c r="O365" s="74">
        <f t="shared" si="24"/>
        <v>0</v>
      </c>
      <c r="P365" s="75">
        <v>92.268810926821942</v>
      </c>
      <c r="Q365" s="76">
        <f>+Acumulado!X365</f>
        <v>0</v>
      </c>
      <c r="R365" s="74">
        <f t="shared" si="21"/>
        <v>0</v>
      </c>
      <c r="S365" s="75">
        <v>63.268810926821935</v>
      </c>
      <c r="T365" s="76">
        <f>+Acumulado!AP365+Acumulado!AR365</f>
        <v>0</v>
      </c>
      <c r="U365" s="74">
        <f t="shared" si="25"/>
        <v>0</v>
      </c>
    </row>
    <row r="366" spans="1:21" s="9" customFormat="1" ht="10.199999999999999" customHeight="1" x14ac:dyDescent="0.2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618</v>
      </c>
      <c r="J366" s="75">
        <f>+Acumulado!J366</f>
        <v>12</v>
      </c>
      <c r="K366" s="42">
        <f>+Acumulado!R366</f>
        <v>1</v>
      </c>
      <c r="L366" s="74">
        <f t="shared" si="20"/>
        <v>8.3333333333333321</v>
      </c>
      <c r="M366" s="75">
        <f>+Acumulado!K366</f>
        <v>12</v>
      </c>
      <c r="N366" s="77">
        <f>+Ene!M366+Feb!L366+Mar!L366+Abr!L366+May!L366+Jun!L366+Jul!L366+Ago!L366+Set!L366+Oct!L366+Nov!L366+Dic!L366</f>
        <v>0</v>
      </c>
      <c r="O366" s="74">
        <f t="shared" si="24"/>
        <v>0</v>
      </c>
      <c r="P366" s="75">
        <v>43.676528506637901</v>
      </c>
      <c r="Q366" s="76">
        <f>+Acumulado!X366</f>
        <v>1</v>
      </c>
      <c r="R366" s="74">
        <f t="shared" si="21"/>
        <v>2.2895592534283518</v>
      </c>
      <c r="S366" s="75">
        <v>31.676528506637901</v>
      </c>
      <c r="T366" s="76">
        <f>+Acumulado!AP366+Acumulado!AR366</f>
        <v>2</v>
      </c>
      <c r="U366" s="74">
        <f t="shared" si="25"/>
        <v>6.3138231816687069</v>
      </c>
    </row>
    <row r="367" spans="1:21" s="9" customFormat="1" ht="10.199999999999999" customHeight="1" x14ac:dyDescent="0.2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619</v>
      </c>
      <c r="J367" s="75">
        <f>+Acumulado!J367</f>
        <v>10</v>
      </c>
      <c r="K367" s="42">
        <f>+Acumulado!R367</f>
        <v>2</v>
      </c>
      <c r="L367" s="74">
        <f t="shared" si="20"/>
        <v>20</v>
      </c>
      <c r="M367" s="75">
        <f>+Acumulado!K367</f>
        <v>10</v>
      </c>
      <c r="N367" s="77">
        <f>+Ene!M367+Feb!L367+Mar!L367+Abr!L367+May!L367+Jun!L367+Jul!L367+Ago!L367+Set!L367+Oct!L367+Nov!L367+Dic!L367</f>
        <v>1</v>
      </c>
      <c r="O367" s="74">
        <f t="shared" si="24"/>
        <v>10</v>
      </c>
      <c r="P367" s="75">
        <v>26.091002512680411</v>
      </c>
      <c r="Q367" s="76">
        <f>+Acumulado!X367</f>
        <v>2</v>
      </c>
      <c r="R367" s="74">
        <f t="shared" si="21"/>
        <v>7.6654777792765376</v>
      </c>
      <c r="S367" s="75">
        <v>16.091002512680411</v>
      </c>
      <c r="T367" s="76">
        <f>+Acumulado!AP367+Acumulado!AR367</f>
        <v>0</v>
      </c>
      <c r="U367" s="74">
        <f t="shared" si="25"/>
        <v>0</v>
      </c>
    </row>
    <row r="368" spans="1:21" s="9" customFormat="1" ht="10.199999999999999" customHeight="1" x14ac:dyDescent="0.2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620</v>
      </c>
      <c r="J368" s="75">
        <f>+Acumulado!J368</f>
        <v>18</v>
      </c>
      <c r="K368" s="42">
        <f>+Acumulado!R368</f>
        <v>5</v>
      </c>
      <c r="L368" s="74">
        <f t="shared" si="20"/>
        <v>27.777777777777779</v>
      </c>
      <c r="M368" s="75">
        <f>+Acumulado!K368</f>
        <v>18</v>
      </c>
      <c r="N368" s="77">
        <f>+Ene!M368+Feb!L368+Mar!L368+Abr!L368+May!L368+Jun!L368+Jul!L368+Ago!L368+Set!L368+Oct!L368+Nov!L368+Dic!L368</f>
        <v>3</v>
      </c>
      <c r="O368" s="74">
        <f t="shared" si="24"/>
        <v>16.666666666666664</v>
      </c>
      <c r="P368" s="75">
        <v>41.167673774801642</v>
      </c>
      <c r="Q368" s="76">
        <f>+Acumulado!X368</f>
        <v>9</v>
      </c>
      <c r="R368" s="74">
        <f t="shared" si="21"/>
        <v>21.861813347123874</v>
      </c>
      <c r="S368" s="75">
        <v>23.167673774801642</v>
      </c>
      <c r="T368" s="76">
        <f>+Acumulado!AP368+Acumulado!AR368</f>
        <v>10</v>
      </c>
      <c r="U368" s="74">
        <f t="shared" si="25"/>
        <v>43.163591205589732</v>
      </c>
    </row>
    <row r="369" spans="1:21" s="9" customFormat="1" ht="10.199999999999999" customHeight="1" x14ac:dyDescent="0.2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75">
        <f>+Acumulado!J369</f>
        <v>24</v>
      </c>
      <c r="K369" s="42">
        <f>+Acumulado!R369</f>
        <v>3</v>
      </c>
      <c r="L369" s="74">
        <f t="shared" si="20"/>
        <v>12.5</v>
      </c>
      <c r="M369" s="75">
        <f>+Acumulado!K369</f>
        <v>24</v>
      </c>
      <c r="N369" s="77">
        <f>+Ene!M369+Feb!L369+Mar!L369+Abr!L369+May!L369+Jun!L369+Jul!L369+Ago!L369+Set!L369+Oct!L369+Nov!L369+Dic!L369</f>
        <v>2</v>
      </c>
      <c r="O369" s="74">
        <f t="shared" si="24"/>
        <v>8.3333333333333321</v>
      </c>
      <c r="P369" s="75">
        <v>98.186088787949245</v>
      </c>
      <c r="Q369" s="76">
        <f>+Acumulado!X369</f>
        <v>4</v>
      </c>
      <c r="R369" s="74">
        <f t="shared" si="21"/>
        <v>4.0738968721309687</v>
      </c>
      <c r="S369" s="75">
        <v>74.186088787949245</v>
      </c>
      <c r="T369" s="76">
        <f>+Acumulado!AP369+Acumulado!AR369</f>
        <v>0</v>
      </c>
      <c r="U369" s="74">
        <f t="shared" si="25"/>
        <v>0</v>
      </c>
    </row>
    <row r="370" spans="1:21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621</v>
      </c>
      <c r="J370" s="75">
        <f>+Acumulado!J370</f>
        <v>5</v>
      </c>
      <c r="K370" s="42">
        <f>+Acumulado!R370</f>
        <v>2</v>
      </c>
      <c r="L370" s="74">
        <f t="shared" si="20"/>
        <v>40</v>
      </c>
      <c r="M370" s="75">
        <f>+Acumulado!K370</f>
        <v>5</v>
      </c>
      <c r="N370" s="77">
        <f>+Ene!M370+Feb!L370+Mar!L370+Abr!L370+May!L370+Jun!L370+Jul!L370+Ago!L370+Set!L370+Oct!L370+Nov!L370+Dic!L370</f>
        <v>2</v>
      </c>
      <c r="O370" s="74">
        <f t="shared" si="24"/>
        <v>40</v>
      </c>
      <c r="P370" s="75">
        <v>9.1217923637432463</v>
      </c>
      <c r="Q370" s="76">
        <f>+Acumulado!X370</f>
        <v>2</v>
      </c>
      <c r="R370" s="74">
        <f t="shared" si="21"/>
        <v>21.925515515453743</v>
      </c>
      <c r="S370" s="75">
        <v>4.1217923637432463</v>
      </c>
      <c r="T370" s="76">
        <f>+Acumulado!AP370+Acumulado!AR370</f>
        <v>0</v>
      </c>
      <c r="U370" s="74">
        <f t="shared" si="25"/>
        <v>0</v>
      </c>
    </row>
    <row r="371" spans="1:21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75">
        <f>+Acumulado!J371</f>
        <v>7</v>
      </c>
      <c r="K371" s="42">
        <f>+Acumulado!R371</f>
        <v>0</v>
      </c>
      <c r="L371" s="74">
        <f t="shared" si="20"/>
        <v>0</v>
      </c>
      <c r="M371" s="75">
        <f>+Acumulado!K371</f>
        <v>7</v>
      </c>
      <c r="N371" s="77">
        <f>+Ene!M371+Feb!L371+Mar!L371+Abr!L371+May!L371+Jun!L371+Jul!L371+Ago!L371+Set!L371+Oct!L371+Nov!L371+Dic!L371</f>
        <v>0</v>
      </c>
      <c r="O371" s="74">
        <f t="shared" si="24"/>
        <v>0</v>
      </c>
      <c r="P371" s="75">
        <v>27.250996128001955</v>
      </c>
      <c r="Q371" s="76">
        <f>+Acumulado!X371</f>
        <v>0</v>
      </c>
      <c r="R371" s="74">
        <f t="shared" si="21"/>
        <v>0</v>
      </c>
      <c r="S371" s="75">
        <v>20.250996128001955</v>
      </c>
      <c r="T371" s="76">
        <f>+Acumulado!AP371+Acumulado!AR371</f>
        <v>0</v>
      </c>
      <c r="U371" s="74">
        <f t="shared" si="25"/>
        <v>0</v>
      </c>
    </row>
    <row r="372" spans="1:21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75">
        <f>+Acumulado!J372</f>
        <v>5</v>
      </c>
      <c r="K372" s="42">
        <f>+Acumulado!R372</f>
        <v>1</v>
      </c>
      <c r="L372" s="74">
        <f t="shared" si="20"/>
        <v>20</v>
      </c>
      <c r="M372" s="75">
        <f>+Acumulado!K372</f>
        <v>5</v>
      </c>
      <c r="N372" s="77">
        <f>+Ene!M372+Feb!L372+Mar!L372+Abr!L372+May!L372+Jun!L372+Jul!L372+Ago!L372+Set!L372+Oct!L372+Nov!L372+Dic!L372</f>
        <v>3</v>
      </c>
      <c r="O372" s="74">
        <f t="shared" si="24"/>
        <v>60</v>
      </c>
      <c r="P372" s="75">
        <v>28.174368272464175</v>
      </c>
      <c r="Q372" s="76">
        <f>+Acumulado!X372</f>
        <v>5</v>
      </c>
      <c r="R372" s="74">
        <f t="shared" si="21"/>
        <v>17.746626833463665</v>
      </c>
      <c r="S372" s="75">
        <v>23.174368272464175</v>
      </c>
      <c r="T372" s="76">
        <f>+Acumulado!AP372+Acumulado!AR372</f>
        <v>0</v>
      </c>
      <c r="U372" s="74">
        <f t="shared" si="25"/>
        <v>0</v>
      </c>
    </row>
    <row r="373" spans="1:21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75">
        <f>+Acumulado!J373</f>
        <v>12</v>
      </c>
      <c r="K373" s="42">
        <f>+Acumulado!R373</f>
        <v>1</v>
      </c>
      <c r="L373" s="74">
        <f t="shared" si="20"/>
        <v>8.3333333333333321</v>
      </c>
      <c r="M373" s="75">
        <f>+Acumulado!K373</f>
        <v>12</v>
      </c>
      <c r="N373" s="77">
        <f>+Ene!M373+Feb!L373+Mar!L373+Abr!L373+May!L373+Jun!L373+Jul!L373+Ago!L373+Set!L373+Oct!L373+Nov!L373+Dic!L373</f>
        <v>0</v>
      </c>
      <c r="O373" s="74">
        <f t="shared" si="24"/>
        <v>0</v>
      </c>
      <c r="P373" s="75">
        <v>41.021112561388648</v>
      </c>
      <c r="Q373" s="76">
        <f>+Acumulado!X373</f>
        <v>1</v>
      </c>
      <c r="R373" s="74">
        <f t="shared" si="21"/>
        <v>2.4377690841599837</v>
      </c>
      <c r="S373" s="75">
        <v>29.021112561388644</v>
      </c>
      <c r="T373" s="76">
        <f>+Acumulado!AP373+Acumulado!AR373</f>
        <v>0</v>
      </c>
      <c r="U373" s="74">
        <f t="shared" si="25"/>
        <v>0</v>
      </c>
    </row>
    <row r="374" spans="1:21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573</v>
      </c>
      <c r="H374" s="19">
        <v>15657</v>
      </c>
      <c r="I374" s="18" t="s">
        <v>622</v>
      </c>
      <c r="J374" s="75">
        <f>+Acumulado!J374</f>
        <v>8</v>
      </c>
      <c r="K374" s="42">
        <f>+Acumulado!R374</f>
        <v>0</v>
      </c>
      <c r="L374" s="74">
        <f t="shared" si="20"/>
        <v>0</v>
      </c>
      <c r="M374" s="75">
        <f>+Acumulado!K374</f>
        <v>8</v>
      </c>
      <c r="N374" s="77">
        <f>+Ene!M374+Feb!L374+Mar!L374+Abr!L374+May!L374+Jun!L374+Jul!L374+Ago!L374+Set!L374+Oct!L374+Nov!L374+Dic!L374</f>
        <v>1</v>
      </c>
      <c r="O374" s="74">
        <f t="shared" ref="O374:O388" si="26">IFERROR(N374/M374,0)*100</f>
        <v>12.5</v>
      </c>
      <c r="P374" s="75">
        <v>33.712996760895564</v>
      </c>
      <c r="Q374" s="76">
        <f>+Acumulado!X374</f>
        <v>4</v>
      </c>
      <c r="R374" s="74">
        <f t="shared" si="21"/>
        <v>11.864860393068605</v>
      </c>
      <c r="S374" s="75">
        <v>25.712996760895564</v>
      </c>
      <c r="T374" s="76">
        <f>+Acumulado!AP374+Acumulado!AR374</f>
        <v>0</v>
      </c>
      <c r="U374" s="74">
        <f t="shared" ref="U374:U388" si="27">IFERROR(T374/S374,0)*100</f>
        <v>0</v>
      </c>
    </row>
    <row r="375" spans="1:21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75">
        <f>+Acumulado!J375</f>
        <v>12</v>
      </c>
      <c r="K375" s="42">
        <f>+Acumulado!R375</f>
        <v>0</v>
      </c>
      <c r="L375" s="74">
        <f t="shared" si="20"/>
        <v>0</v>
      </c>
      <c r="M375" s="75">
        <f>+Acumulado!K375</f>
        <v>12</v>
      </c>
      <c r="N375" s="77">
        <f>+Ene!M375+Feb!L375+Mar!L375+Abr!L375+May!L375+Jun!L375+Jul!L375+Ago!L375+Set!L375+Oct!L375+Nov!L375+Dic!L375</f>
        <v>0</v>
      </c>
      <c r="O375" s="74">
        <f t="shared" si="26"/>
        <v>0</v>
      </c>
      <c r="P375" s="75">
        <v>34.483389401954923</v>
      </c>
      <c r="Q375" s="76">
        <f>+Acumulado!X375</f>
        <v>0</v>
      </c>
      <c r="R375" s="74">
        <f t="shared" si="21"/>
        <v>0</v>
      </c>
      <c r="S375" s="75">
        <v>22.483389401954927</v>
      </c>
      <c r="T375" s="76">
        <f>+Acumulado!AP375+Acumulado!AR375</f>
        <v>0</v>
      </c>
      <c r="U375" s="74">
        <f t="shared" si="27"/>
        <v>0</v>
      </c>
    </row>
    <row r="376" spans="1:21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75">
        <f>+Acumulado!J376</f>
        <v>6</v>
      </c>
      <c r="K376" s="42">
        <f>+Acumulado!R376</f>
        <v>2</v>
      </c>
      <c r="L376" s="74">
        <f t="shared" si="20"/>
        <v>33.333333333333329</v>
      </c>
      <c r="M376" s="75">
        <f>+Acumulado!K376</f>
        <v>6</v>
      </c>
      <c r="N376" s="77">
        <f>+Ene!M376+Feb!L376+Mar!L376+Abr!L376+May!L376+Jun!L376+Jul!L376+Ago!L376+Set!L376+Oct!L376+Nov!L376+Dic!L376</f>
        <v>0</v>
      </c>
      <c r="O376" s="74">
        <f t="shared" si="26"/>
        <v>0</v>
      </c>
      <c r="P376" s="75">
        <v>14.451203108536239</v>
      </c>
      <c r="Q376" s="76">
        <f>+Acumulado!X376</f>
        <v>1</v>
      </c>
      <c r="R376" s="74">
        <f t="shared" si="21"/>
        <v>6.9198390783761523</v>
      </c>
      <c r="S376" s="75">
        <v>8.4512031085362409</v>
      </c>
      <c r="T376" s="76">
        <f>+Acumulado!AP376+Acumulado!AR376</f>
        <v>0</v>
      </c>
      <c r="U376" s="74">
        <f t="shared" si="27"/>
        <v>0</v>
      </c>
    </row>
    <row r="377" spans="1:21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623</v>
      </c>
      <c r="J377" s="75">
        <f>+Acumulado!J377</f>
        <v>10</v>
      </c>
      <c r="K377" s="42">
        <f>+Acumulado!R377</f>
        <v>0</v>
      </c>
      <c r="L377" s="74">
        <f t="shared" si="20"/>
        <v>0</v>
      </c>
      <c r="M377" s="75">
        <f>+Acumulado!K377</f>
        <v>10</v>
      </c>
      <c r="N377" s="77">
        <f>+Ene!M377+Feb!L377+Mar!L377+Abr!L377+May!L377+Jun!L377+Jul!L377+Ago!L377+Set!L377+Oct!L377+Nov!L377+Dic!L377</f>
        <v>1</v>
      </c>
      <c r="O377" s="74">
        <f t="shared" si="26"/>
        <v>10</v>
      </c>
      <c r="P377" s="75">
        <v>20.598012683992753</v>
      </c>
      <c r="Q377" s="76">
        <f>+Acumulado!X377</f>
        <v>5</v>
      </c>
      <c r="R377" s="74">
        <f t="shared" si="21"/>
        <v>24.274186431031907</v>
      </c>
      <c r="S377" s="75">
        <v>10.598012683992753</v>
      </c>
      <c r="T377" s="76">
        <f>+Acumulado!AP377+Acumulado!AR377</f>
        <v>0</v>
      </c>
      <c r="U377" s="74">
        <f t="shared" si="27"/>
        <v>0</v>
      </c>
    </row>
    <row r="378" spans="1:21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624</v>
      </c>
      <c r="J378" s="75">
        <f>+Acumulado!J378</f>
        <v>5</v>
      </c>
      <c r="K378" s="42">
        <f>+Acumulado!R378</f>
        <v>1</v>
      </c>
      <c r="L378" s="74">
        <f t="shared" si="20"/>
        <v>20</v>
      </c>
      <c r="M378" s="75">
        <f>+Acumulado!K378</f>
        <v>5</v>
      </c>
      <c r="N378" s="77">
        <f>+Ene!M378+Feb!L378+Mar!L378+Abr!L378+May!L378+Jun!L378+Jul!L378+Ago!L378+Set!L378+Oct!L378+Nov!L378+Dic!L378</f>
        <v>0</v>
      </c>
      <c r="O378" s="74">
        <f t="shared" si="26"/>
        <v>0</v>
      </c>
      <c r="P378" s="75">
        <v>19.678247567329961</v>
      </c>
      <c r="Q378" s="76">
        <f>+Acumulado!X378</f>
        <v>1</v>
      </c>
      <c r="R378" s="74">
        <f t="shared" si="21"/>
        <v>5.081753324722933</v>
      </c>
      <c r="S378" s="75">
        <v>14.678247567329961</v>
      </c>
      <c r="T378" s="76">
        <f>+Acumulado!AP378+Acumulado!AR378</f>
        <v>0</v>
      </c>
      <c r="U378" s="74">
        <f t="shared" si="27"/>
        <v>0</v>
      </c>
    </row>
    <row r="379" spans="1:21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75">
        <f>+Acumulado!J379</f>
        <v>70</v>
      </c>
      <c r="K379" s="42">
        <f>+Acumulado!R379</f>
        <v>8</v>
      </c>
      <c r="L379" s="74">
        <f t="shared" si="20"/>
        <v>11.428571428571429</v>
      </c>
      <c r="M379" s="75">
        <f>+Acumulado!K379</f>
        <v>70</v>
      </c>
      <c r="N379" s="77">
        <f>+Ene!M379+Feb!L379+Mar!L379+Abr!L379+May!L379+Jun!L379+Jul!L379+Ago!L379+Set!L379+Oct!L379+Nov!L379+Dic!L379</f>
        <v>9</v>
      </c>
      <c r="O379" s="74">
        <f t="shared" si="26"/>
        <v>12.857142857142856</v>
      </c>
      <c r="P379" s="75">
        <v>220.73451273864575</v>
      </c>
      <c r="Q379" s="76">
        <f>+Acumulado!X379</f>
        <v>20</v>
      </c>
      <c r="R379" s="74">
        <f t="shared" si="21"/>
        <v>9.0606583229150104</v>
      </c>
      <c r="S379" s="75">
        <v>150.73451273864572</v>
      </c>
      <c r="T379" s="76">
        <f>+Acumulado!AP379+Acumulado!AR379</f>
        <v>15</v>
      </c>
      <c r="U379" s="74">
        <f t="shared" si="27"/>
        <v>9.9512710974215128</v>
      </c>
    </row>
    <row r="380" spans="1:21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75">
        <f>+Acumulado!J380</f>
        <v>5</v>
      </c>
      <c r="K380" s="42">
        <f>+Acumulado!R380</f>
        <v>0</v>
      </c>
      <c r="L380" s="74">
        <f t="shared" si="20"/>
        <v>0</v>
      </c>
      <c r="M380" s="75">
        <f>+Acumulado!K380</f>
        <v>5</v>
      </c>
      <c r="N380" s="77">
        <f>+Ene!M380+Feb!L380+Mar!L380+Abr!L380+May!L380+Jun!L380+Jul!L380+Ago!L380+Set!L380+Oct!L380+Nov!L380+Dic!L380</f>
        <v>0</v>
      </c>
      <c r="O380" s="74">
        <f t="shared" si="26"/>
        <v>0</v>
      </c>
      <c r="P380" s="75">
        <v>17.257020276035327</v>
      </c>
      <c r="Q380" s="76">
        <f>+Acumulado!X380</f>
        <v>0</v>
      </c>
      <c r="R380" s="74">
        <f t="shared" si="21"/>
        <v>0</v>
      </c>
      <c r="S380" s="75">
        <v>12.257020276035327</v>
      </c>
      <c r="T380" s="76">
        <f>+Acumulado!AP380+Acumulado!AR380</f>
        <v>0</v>
      </c>
      <c r="U380" s="74">
        <f t="shared" si="27"/>
        <v>0</v>
      </c>
    </row>
    <row r="381" spans="1:21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75">
        <f>+Acumulado!J381</f>
        <v>20</v>
      </c>
      <c r="K381" s="42">
        <f>+Acumulado!R381</f>
        <v>3</v>
      </c>
      <c r="L381" s="74">
        <f t="shared" si="20"/>
        <v>15</v>
      </c>
      <c r="M381" s="75">
        <f>+Acumulado!K381</f>
        <v>20</v>
      </c>
      <c r="N381" s="77">
        <f>+Ene!M381+Feb!L381+Mar!L381+Abr!L381+May!L381+Jun!L381+Jul!L381+Ago!L381+Set!L381+Oct!L381+Nov!L381+Dic!L381</f>
        <v>2</v>
      </c>
      <c r="O381" s="74">
        <f t="shared" si="26"/>
        <v>10</v>
      </c>
      <c r="P381" s="75">
        <v>58.792837368482978</v>
      </c>
      <c r="Q381" s="76">
        <f>+Acumulado!X381</f>
        <v>6</v>
      </c>
      <c r="R381" s="74">
        <f t="shared" si="21"/>
        <v>10.205324778586744</v>
      </c>
      <c r="S381" s="75">
        <v>38.792837368482978</v>
      </c>
      <c r="T381" s="76">
        <f>+Acumulado!AP381+Acumulado!AR381</f>
        <v>0</v>
      </c>
      <c r="U381" s="74">
        <f t="shared" si="27"/>
        <v>0</v>
      </c>
    </row>
    <row r="382" spans="1:21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75">
        <f>+Acumulado!J382</f>
        <v>18</v>
      </c>
      <c r="K382" s="42">
        <f>+Acumulado!R382</f>
        <v>0</v>
      </c>
      <c r="L382" s="74">
        <f t="shared" si="20"/>
        <v>0</v>
      </c>
      <c r="M382" s="75">
        <f>+Acumulado!K382</f>
        <v>18</v>
      </c>
      <c r="N382" s="77">
        <f>+Ene!M382+Feb!L382+Mar!L382+Abr!L382+May!L382+Jun!L382+Jul!L382+Ago!L382+Set!L382+Oct!L382+Nov!L382+Dic!L382</f>
        <v>1</v>
      </c>
      <c r="O382" s="74">
        <f t="shared" si="26"/>
        <v>5.5555555555555554</v>
      </c>
      <c r="P382" s="75">
        <v>49.408586532133761</v>
      </c>
      <c r="Q382" s="76">
        <f>+Acumulado!X382</f>
        <v>6</v>
      </c>
      <c r="R382" s="74">
        <f t="shared" si="21"/>
        <v>12.143638223890077</v>
      </c>
      <c r="S382" s="75">
        <v>31.408586532133757</v>
      </c>
      <c r="T382" s="76">
        <f>+Acumulado!AP382+Acumulado!AR382</f>
        <v>4</v>
      </c>
      <c r="U382" s="74">
        <f t="shared" si="27"/>
        <v>12.735370934020374</v>
      </c>
    </row>
    <row r="383" spans="1:21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75">
        <f>+Acumulado!J383</f>
        <v>8</v>
      </c>
      <c r="K383" s="42">
        <f>+Acumulado!R383</f>
        <v>1</v>
      </c>
      <c r="L383" s="74">
        <f t="shared" si="20"/>
        <v>12.5</v>
      </c>
      <c r="M383" s="75">
        <f>+Acumulado!K383</f>
        <v>8</v>
      </c>
      <c r="N383" s="77">
        <f>+Ene!M383+Feb!L383+Mar!L383+Abr!L383+May!L383+Jun!L383+Jul!L383+Ago!L383+Set!L383+Oct!L383+Nov!L383+Dic!L383</f>
        <v>1</v>
      </c>
      <c r="O383" s="74">
        <f t="shared" si="26"/>
        <v>12.5</v>
      </c>
      <c r="P383" s="75">
        <v>33.567049166850325</v>
      </c>
      <c r="Q383" s="76">
        <f>+Acumulado!X383</f>
        <v>5</v>
      </c>
      <c r="R383" s="74">
        <f t="shared" si="21"/>
        <v>14.895560152299089</v>
      </c>
      <c r="S383" s="75">
        <v>25.567049166850325</v>
      </c>
      <c r="T383" s="76">
        <f>+Acumulado!AP383+Acumulado!AR383</f>
        <v>0</v>
      </c>
      <c r="U383" s="74">
        <f t="shared" si="27"/>
        <v>0</v>
      </c>
    </row>
    <row r="384" spans="1:21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75">
        <f>+Acumulado!J384</f>
        <v>5</v>
      </c>
      <c r="K384" s="42">
        <f>+Acumulado!R384</f>
        <v>1</v>
      </c>
      <c r="L384" s="74">
        <f t="shared" si="20"/>
        <v>20</v>
      </c>
      <c r="M384" s="75">
        <f>+Acumulado!K384</f>
        <v>5</v>
      </c>
      <c r="N384" s="77">
        <f>+Ene!M384+Feb!L384+Mar!L384+Abr!L384+May!L384+Jun!L384+Jul!L384+Ago!L384+Set!L384+Oct!L384+Nov!L384+Dic!L384</f>
        <v>0</v>
      </c>
      <c r="O384" s="74">
        <f t="shared" si="26"/>
        <v>0</v>
      </c>
      <c r="P384" s="75">
        <v>22.518964064972444</v>
      </c>
      <c r="Q384" s="76">
        <f>+Acumulado!X384</f>
        <v>1</v>
      </c>
      <c r="R384" s="74">
        <f t="shared" si="21"/>
        <v>4.4407016109389739</v>
      </c>
      <c r="S384" s="75">
        <v>17.518964064972444</v>
      </c>
      <c r="T384" s="76">
        <f>+Acumulado!AP384+Acumulado!AR384</f>
        <v>0</v>
      </c>
      <c r="U384" s="74">
        <f t="shared" si="27"/>
        <v>0</v>
      </c>
    </row>
    <row r="385" spans="1:21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75">
        <f>+Acumulado!J385</f>
        <v>7</v>
      </c>
      <c r="K385" s="42">
        <f>+Acumulado!R385</f>
        <v>0</v>
      </c>
      <c r="L385" s="74">
        <f t="shared" si="20"/>
        <v>0</v>
      </c>
      <c r="M385" s="75">
        <f>+Acumulado!K385</f>
        <v>7</v>
      </c>
      <c r="N385" s="77">
        <f>+Ene!M385+Feb!L385+Mar!L385+Abr!L385+May!L385+Jun!L385+Jul!L385+Ago!L385+Set!L385+Oct!L385+Nov!L385+Dic!L385</f>
        <v>0</v>
      </c>
      <c r="O385" s="74">
        <f t="shared" si="26"/>
        <v>0</v>
      </c>
      <c r="P385" s="75">
        <v>27.849570572637411</v>
      </c>
      <c r="Q385" s="76">
        <f>+Acumulado!X385</f>
        <v>4</v>
      </c>
      <c r="R385" s="74">
        <f t="shared" si="21"/>
        <v>14.36287855702183</v>
      </c>
      <c r="S385" s="75">
        <v>20.849570572637411</v>
      </c>
      <c r="T385" s="76">
        <f>+Acumulado!AP385+Acumulado!AR385</f>
        <v>1</v>
      </c>
      <c r="U385" s="74">
        <f t="shared" si="27"/>
        <v>4.7962618535289225</v>
      </c>
    </row>
    <row r="386" spans="1:21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75">
        <f>+Acumulado!J386</f>
        <v>6</v>
      </c>
      <c r="K386" s="42">
        <f>+Acumulado!R386</f>
        <v>0</v>
      </c>
      <c r="L386" s="74">
        <f t="shared" si="20"/>
        <v>0</v>
      </c>
      <c r="M386" s="75">
        <f>+Acumulado!K386</f>
        <v>6</v>
      </c>
      <c r="N386" s="77">
        <f>+Ene!M386+Feb!L386+Mar!L386+Abr!L386+May!L386+Jun!L386+Jul!L386+Ago!L386+Set!L386+Oct!L386+Nov!L386+Dic!L386</f>
        <v>0</v>
      </c>
      <c r="O386" s="74">
        <f t="shared" si="26"/>
        <v>0</v>
      </c>
      <c r="P386" s="75">
        <v>23.479943005342477</v>
      </c>
      <c r="Q386" s="76">
        <f>+Acumulado!X386</f>
        <v>1</v>
      </c>
      <c r="R386" s="74">
        <f t="shared" si="21"/>
        <v>4.2589541200013405</v>
      </c>
      <c r="S386" s="75">
        <v>17.479943005342477</v>
      </c>
      <c r="T386" s="76">
        <f>+Acumulado!AP386+Acumulado!AR386</f>
        <v>0</v>
      </c>
      <c r="U386" s="74">
        <f t="shared" si="27"/>
        <v>0</v>
      </c>
    </row>
    <row r="387" spans="1:21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75">
        <f>+Acumulado!J387</f>
        <v>7</v>
      </c>
      <c r="K387" s="42">
        <f>+Acumulado!R387</f>
        <v>3</v>
      </c>
      <c r="L387" s="74">
        <f t="shared" si="20"/>
        <v>42.857142857142854</v>
      </c>
      <c r="M387" s="75">
        <f>+Acumulado!K387</f>
        <v>7</v>
      </c>
      <c r="N387" s="77">
        <f>+Ene!M387+Feb!L387+Mar!L387+Abr!L387+May!L387+Jun!L387+Jul!L387+Ago!L387+Set!L387+Oct!L387+Nov!L387+Dic!L387</f>
        <v>0</v>
      </c>
      <c r="O387" s="74">
        <f t="shared" si="26"/>
        <v>0</v>
      </c>
      <c r="P387" s="75">
        <v>21.599136720810371</v>
      </c>
      <c r="Q387" s="76">
        <f>+Acumulado!X387</f>
        <v>4</v>
      </c>
      <c r="R387" s="74">
        <f t="shared" si="21"/>
        <v>18.519258670861941</v>
      </c>
      <c r="S387" s="75">
        <v>14.599136720810369</v>
      </c>
      <c r="T387" s="76">
        <f>+Acumulado!AP387+Acumulado!AR387</f>
        <v>0</v>
      </c>
      <c r="U387" s="74">
        <f t="shared" si="27"/>
        <v>0</v>
      </c>
    </row>
    <row r="388" spans="1:21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75">
        <f>+Acumulado!J388</f>
        <v>9</v>
      </c>
      <c r="K388" s="42">
        <f>+Acumulado!R388</f>
        <v>0</v>
      </c>
      <c r="L388" s="74">
        <f t="shared" si="20"/>
        <v>0</v>
      </c>
      <c r="M388" s="75">
        <f>+Acumulado!K388</f>
        <v>9</v>
      </c>
      <c r="N388" s="77">
        <f>+Ene!M388+Feb!L388+Mar!L388+Abr!L388+May!L388+Jun!L388+Jul!L388+Ago!L388+Set!L388+Oct!L388+Nov!L388+Dic!L388</f>
        <v>1</v>
      </c>
      <c r="O388" s="74">
        <f t="shared" si="26"/>
        <v>11.111111111111111</v>
      </c>
      <c r="P388" s="75">
        <v>29.470487471316737</v>
      </c>
      <c r="Q388" s="76">
        <f>+Acumulado!X388</f>
        <v>2</v>
      </c>
      <c r="R388" s="74">
        <f t="shared" si="21"/>
        <v>6.7864503495117798</v>
      </c>
      <c r="S388" s="75">
        <v>20.470487471316737</v>
      </c>
      <c r="T388" s="76">
        <f>+Acumulado!AP388+Acumulado!AR388</f>
        <v>0</v>
      </c>
      <c r="U388" s="74">
        <f t="shared" si="27"/>
        <v>0</v>
      </c>
    </row>
    <row r="389" spans="1:21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75">
        <f>+Acumulado!J389</f>
        <v>7</v>
      </c>
      <c r="K389" s="42">
        <f>+Acumulado!R389</f>
        <v>0</v>
      </c>
      <c r="L389" s="74">
        <f t="shared" ref="L389:L452" si="28">IFERROR(K389/J389,0)*100</f>
        <v>0</v>
      </c>
      <c r="M389" s="75">
        <f>+Acumulado!K389</f>
        <v>7</v>
      </c>
      <c r="N389" s="77">
        <f>+Ene!M389+Feb!L389+Mar!L389+Abr!L389+May!L389+Jun!L389+Jul!L389+Ago!L389+Set!L389+Oct!L389+Nov!L389+Dic!L389</f>
        <v>0</v>
      </c>
      <c r="O389" s="74">
        <f t="shared" ref="O389:O402" si="29">IFERROR(N389/M389,0)*100</f>
        <v>0</v>
      </c>
      <c r="P389" s="75">
        <v>13.281717306426748</v>
      </c>
      <c r="Q389" s="76">
        <f>+Acumulado!X389</f>
        <v>1</v>
      </c>
      <c r="R389" s="74">
        <f t="shared" ref="R389:R452" si="30">IFERROR(Q389/P389,0)*100</f>
        <v>7.5291468484735837</v>
      </c>
      <c r="S389" s="75">
        <v>6.2817173064267475</v>
      </c>
      <c r="T389" s="76">
        <f>+Acumulado!AP389+Acumulado!AR389</f>
        <v>0</v>
      </c>
      <c r="U389" s="74">
        <f t="shared" ref="U389:U402" si="31">IFERROR(T389/S389,0)*100</f>
        <v>0</v>
      </c>
    </row>
    <row r="390" spans="1:21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75">
        <f>+Acumulado!J390</f>
        <v>53</v>
      </c>
      <c r="K390" s="42">
        <f>+Acumulado!R390</f>
        <v>7</v>
      </c>
      <c r="L390" s="74">
        <f t="shared" si="28"/>
        <v>13.20754716981132</v>
      </c>
      <c r="M390" s="75">
        <f>+Acumulado!K390</f>
        <v>53</v>
      </c>
      <c r="N390" s="77">
        <f>+Ene!M390+Feb!L390+Mar!L390+Abr!L390+May!L390+Jun!L390+Jul!L390+Ago!L390+Set!L390+Oct!L390+Nov!L390+Dic!L390</f>
        <v>7</v>
      </c>
      <c r="O390" s="74">
        <f t="shared" si="29"/>
        <v>13.20754716981132</v>
      </c>
      <c r="P390" s="75">
        <v>262.68639167698831</v>
      </c>
      <c r="Q390" s="76">
        <f>+Acumulado!X390</f>
        <v>16</v>
      </c>
      <c r="R390" s="74">
        <f t="shared" si="30"/>
        <v>6.0909131599304018</v>
      </c>
      <c r="S390" s="75">
        <v>209.68639167698831</v>
      </c>
      <c r="T390" s="76">
        <f>+Acumulado!AP390+Acumulado!AR390</f>
        <v>1</v>
      </c>
      <c r="U390" s="74">
        <f t="shared" si="31"/>
        <v>0.47690266974523149</v>
      </c>
    </row>
    <row r="391" spans="1:21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75">
        <f>+Acumulado!J391</f>
        <v>40</v>
      </c>
      <c r="K391" s="42">
        <f>+Acumulado!R391</f>
        <v>8</v>
      </c>
      <c r="L391" s="74">
        <f t="shared" si="28"/>
        <v>20</v>
      </c>
      <c r="M391" s="75">
        <f>+Acumulado!K391</f>
        <v>40</v>
      </c>
      <c r="N391" s="77">
        <f>+Ene!M391+Feb!L391+Mar!L391+Abr!L391+May!L391+Jun!L391+Jul!L391+Ago!L391+Set!L391+Oct!L391+Nov!L391+Dic!L391</f>
        <v>4</v>
      </c>
      <c r="O391" s="74">
        <f t="shared" si="29"/>
        <v>10</v>
      </c>
      <c r="P391" s="75">
        <v>113.76399677830702</v>
      </c>
      <c r="Q391" s="76">
        <f>+Acumulado!X391</f>
        <v>6</v>
      </c>
      <c r="R391" s="74">
        <f t="shared" si="30"/>
        <v>5.2740763070167596</v>
      </c>
      <c r="S391" s="75">
        <v>73.763996778307018</v>
      </c>
      <c r="T391" s="76">
        <f>+Acumulado!AP391+Acumulado!AR391</f>
        <v>0</v>
      </c>
      <c r="U391" s="74">
        <f t="shared" si="31"/>
        <v>0</v>
      </c>
    </row>
    <row r="392" spans="1:21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75">
        <f>+Acumulado!J392</f>
        <v>10</v>
      </c>
      <c r="K392" s="42">
        <f>+Acumulado!R392</f>
        <v>1</v>
      </c>
      <c r="L392" s="74">
        <f t="shared" si="28"/>
        <v>10</v>
      </c>
      <c r="M392" s="75">
        <f>+Acumulado!K392</f>
        <v>10</v>
      </c>
      <c r="N392" s="77">
        <f>+Ene!M392+Feb!L392+Mar!L392+Abr!L392+May!L392+Jun!L392+Jul!L392+Ago!L392+Set!L392+Oct!L392+Nov!L392+Dic!L392</f>
        <v>1</v>
      </c>
      <c r="O392" s="74">
        <f t="shared" si="29"/>
        <v>10</v>
      </c>
      <c r="P392" s="75">
        <v>41.879158519586227</v>
      </c>
      <c r="Q392" s="76">
        <f>+Acumulado!X392</f>
        <v>3</v>
      </c>
      <c r="R392" s="74">
        <f t="shared" si="30"/>
        <v>7.1634677153241917</v>
      </c>
      <c r="S392" s="75">
        <v>31.87915851958623</v>
      </c>
      <c r="T392" s="76">
        <f>+Acumulado!AP392+Acumulado!AR392</f>
        <v>0</v>
      </c>
      <c r="U392" s="74">
        <f t="shared" si="31"/>
        <v>0</v>
      </c>
    </row>
    <row r="393" spans="1:21" x14ac:dyDescent="0.3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75">
        <f>+Acumulado!J393</f>
        <v>4</v>
      </c>
      <c r="K393" s="42">
        <f>+Acumulado!R393</f>
        <v>0</v>
      </c>
      <c r="L393" s="74">
        <f t="shared" si="28"/>
        <v>0</v>
      </c>
      <c r="M393" s="75">
        <f>+Acumulado!K393</f>
        <v>4</v>
      </c>
      <c r="N393" s="77">
        <f>+Ene!M393+Feb!L393+Mar!L393+Abr!L393+May!L393+Jun!L393+Jul!L393+Ago!L393+Set!L393+Oct!L393+Nov!L393+Dic!L393</f>
        <v>0</v>
      </c>
      <c r="O393" s="74">
        <f t="shared" si="29"/>
        <v>0</v>
      </c>
      <c r="P393" s="75">
        <v>16.184019643113039</v>
      </c>
      <c r="Q393" s="76">
        <f>+Acumulado!X393</f>
        <v>1</v>
      </c>
      <c r="R393" s="74">
        <f t="shared" si="30"/>
        <v>6.1789346655022186</v>
      </c>
      <c r="S393" s="75">
        <v>12.184019643113041</v>
      </c>
      <c r="T393" s="76">
        <f>+Acumulado!AP393+Acumulado!AR393</f>
        <v>0</v>
      </c>
      <c r="U393" s="74">
        <f t="shared" si="31"/>
        <v>0</v>
      </c>
    </row>
    <row r="394" spans="1:21" x14ac:dyDescent="0.3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75">
        <f>+Acumulado!J394</f>
        <v>10</v>
      </c>
      <c r="K394" s="42">
        <f>+Acumulado!R394</f>
        <v>1</v>
      </c>
      <c r="L394" s="74">
        <f t="shared" si="28"/>
        <v>10</v>
      </c>
      <c r="M394" s="75">
        <f>+Acumulado!K394</f>
        <v>10</v>
      </c>
      <c r="N394" s="77">
        <f>+Ene!M394+Feb!L394+Mar!L394+Abr!L394+May!L394+Jun!L394+Jul!L394+Ago!L394+Set!L394+Oct!L394+Nov!L394+Dic!L394</f>
        <v>1</v>
      </c>
      <c r="O394" s="74">
        <f t="shared" si="29"/>
        <v>10</v>
      </c>
      <c r="P394" s="75">
        <v>18.018713303215183</v>
      </c>
      <c r="Q394" s="76">
        <f>+Acumulado!X394</f>
        <v>1</v>
      </c>
      <c r="R394" s="74">
        <f t="shared" si="30"/>
        <v>5.5497858430411027</v>
      </c>
      <c r="S394" s="75">
        <v>8.0187133032151827</v>
      </c>
      <c r="T394" s="76">
        <f>+Acumulado!AP394+Acumulado!AR394</f>
        <v>0</v>
      </c>
      <c r="U394" s="74">
        <f t="shared" si="31"/>
        <v>0</v>
      </c>
    </row>
    <row r="395" spans="1:21" x14ac:dyDescent="0.3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75">
        <f>+Acumulado!J395</f>
        <v>108</v>
      </c>
      <c r="K395" s="42">
        <f>+Acumulado!R395</f>
        <v>8</v>
      </c>
      <c r="L395" s="74">
        <f t="shared" si="28"/>
        <v>7.4074074074074066</v>
      </c>
      <c r="M395" s="75">
        <f>+Acumulado!K395</f>
        <v>108</v>
      </c>
      <c r="N395" s="77">
        <f>+Ene!M395+Feb!L395+Mar!L395+Abr!L395+May!L395+Jun!L395+Jul!L395+Ago!L395+Set!L395+Oct!L395+Nov!L395+Dic!L395</f>
        <v>4</v>
      </c>
      <c r="O395" s="74">
        <f t="shared" si="29"/>
        <v>3.7037037037037033</v>
      </c>
      <c r="P395" s="75">
        <v>280.11918639310358</v>
      </c>
      <c r="Q395" s="76">
        <f>+Acumulado!X395</f>
        <v>15</v>
      </c>
      <c r="R395" s="74">
        <f t="shared" si="30"/>
        <v>5.3548634754885516</v>
      </c>
      <c r="S395" s="75">
        <v>172.11918639310358</v>
      </c>
      <c r="T395" s="76">
        <f>+Acumulado!AP395+Acumulado!AR395</f>
        <v>4</v>
      </c>
      <c r="U395" s="74">
        <f t="shared" si="31"/>
        <v>2.3239710132398526</v>
      </c>
    </row>
    <row r="396" spans="1:21" x14ac:dyDescent="0.3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75">
        <f>+Acumulado!J396</f>
        <v>10</v>
      </c>
      <c r="K396" s="42">
        <f>+Acumulado!R396</f>
        <v>1</v>
      </c>
      <c r="L396" s="74">
        <f t="shared" si="28"/>
        <v>10</v>
      </c>
      <c r="M396" s="75">
        <f>+Acumulado!K396</f>
        <v>10</v>
      </c>
      <c r="N396" s="77">
        <f>+Ene!M396+Feb!L396+Mar!L396+Abr!L396+May!L396+Jun!L396+Jul!L396+Ago!L396+Set!L396+Oct!L396+Nov!L396+Dic!L396</f>
        <v>0</v>
      </c>
      <c r="O396" s="74">
        <f t="shared" si="29"/>
        <v>0</v>
      </c>
      <c r="P396" s="75">
        <v>90.479593592046598</v>
      </c>
      <c r="Q396" s="76">
        <f>+Acumulado!X396</f>
        <v>0</v>
      </c>
      <c r="R396" s="74">
        <f t="shared" si="30"/>
        <v>0</v>
      </c>
      <c r="S396" s="75">
        <v>80.479593592046598</v>
      </c>
      <c r="T396" s="76">
        <f>+Acumulado!AP396+Acumulado!AR396</f>
        <v>0</v>
      </c>
      <c r="U396" s="74">
        <f t="shared" si="31"/>
        <v>0</v>
      </c>
    </row>
    <row r="397" spans="1:21" x14ac:dyDescent="0.3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75">
        <f>+Acumulado!J397</f>
        <v>10</v>
      </c>
      <c r="K397" s="42">
        <f>+Acumulado!R397</f>
        <v>0</v>
      </c>
      <c r="L397" s="74">
        <f t="shared" si="28"/>
        <v>0</v>
      </c>
      <c r="M397" s="75">
        <f>+Acumulado!K397</f>
        <v>10</v>
      </c>
      <c r="N397" s="77">
        <f>+Ene!M397+Feb!L397+Mar!L397+Abr!L397+May!L397+Jun!L397+Jul!L397+Ago!L397+Set!L397+Oct!L397+Nov!L397+Dic!L397</f>
        <v>0</v>
      </c>
      <c r="O397" s="74">
        <f t="shared" si="29"/>
        <v>0</v>
      </c>
      <c r="P397" s="75">
        <v>94.779539980138367</v>
      </c>
      <c r="Q397" s="76">
        <f>+Acumulado!X397</f>
        <v>0</v>
      </c>
      <c r="R397" s="74">
        <f t="shared" si="30"/>
        <v>0</v>
      </c>
      <c r="S397" s="75">
        <v>84.779539980138367</v>
      </c>
      <c r="T397" s="76">
        <f>+Acumulado!AP397+Acumulado!AR397</f>
        <v>0</v>
      </c>
      <c r="U397" s="74">
        <f t="shared" si="31"/>
        <v>0</v>
      </c>
    </row>
    <row r="398" spans="1:21" x14ac:dyDescent="0.3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573</v>
      </c>
      <c r="H398" s="19">
        <v>249</v>
      </c>
      <c r="I398" s="18" t="s">
        <v>98</v>
      </c>
      <c r="J398" s="75">
        <f>+Acumulado!J398</f>
        <v>15</v>
      </c>
      <c r="K398" s="42">
        <f>+Acumulado!R398</f>
        <v>0</v>
      </c>
      <c r="L398" s="74">
        <f t="shared" si="28"/>
        <v>0</v>
      </c>
      <c r="M398" s="75">
        <f>+Acumulado!K398</f>
        <v>15</v>
      </c>
      <c r="N398" s="77">
        <f>+Ene!M398+Feb!L398+Mar!L398+Abr!L398+May!L398+Jun!L398+Jul!L398+Ago!L398+Set!L398+Oct!L398+Nov!L398+Dic!L398</f>
        <v>2</v>
      </c>
      <c r="O398" s="74">
        <f t="shared" si="29"/>
        <v>13.333333333333334</v>
      </c>
      <c r="P398" s="75">
        <v>87.136414033062493</v>
      </c>
      <c r="Q398" s="76">
        <f>+Acumulado!X398</f>
        <v>7</v>
      </c>
      <c r="R398" s="74">
        <f t="shared" si="30"/>
        <v>8.0333808519409153</v>
      </c>
      <c r="S398" s="75">
        <v>72.136414033062493</v>
      </c>
      <c r="T398" s="76">
        <f>+Acumulado!AP398+Acumulado!AR398</f>
        <v>0</v>
      </c>
      <c r="U398" s="74">
        <f t="shared" si="31"/>
        <v>0</v>
      </c>
    </row>
    <row r="399" spans="1:21" x14ac:dyDescent="0.3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573</v>
      </c>
      <c r="H399" s="19">
        <v>250</v>
      </c>
      <c r="I399" s="18" t="s">
        <v>99</v>
      </c>
      <c r="J399" s="75">
        <f>+Acumulado!J399</f>
        <v>13</v>
      </c>
      <c r="K399" s="42">
        <f>+Acumulado!R399</f>
        <v>2</v>
      </c>
      <c r="L399" s="74">
        <f t="shared" si="28"/>
        <v>15.384615384615385</v>
      </c>
      <c r="M399" s="75">
        <f>+Acumulado!K399</f>
        <v>13</v>
      </c>
      <c r="N399" s="77">
        <f>+Ene!M399+Feb!L399+Mar!L399+Abr!L399+May!L399+Jun!L399+Jul!L399+Ago!L399+Set!L399+Oct!L399+Nov!L399+Dic!L399</f>
        <v>7</v>
      </c>
      <c r="O399" s="74">
        <f t="shared" si="29"/>
        <v>53.846153846153847</v>
      </c>
      <c r="P399" s="75">
        <v>62.941263001860406</v>
      </c>
      <c r="Q399" s="76">
        <f>+Acumulado!X399</f>
        <v>14</v>
      </c>
      <c r="R399" s="74">
        <f t="shared" si="30"/>
        <v>22.242960074675004</v>
      </c>
      <c r="S399" s="75">
        <v>49.941263001860406</v>
      </c>
      <c r="T399" s="76">
        <f>+Acumulado!AP399+Acumulado!AR399</f>
        <v>0</v>
      </c>
      <c r="U399" s="74">
        <f t="shared" si="31"/>
        <v>0</v>
      </c>
    </row>
    <row r="400" spans="1:21" x14ac:dyDescent="0.3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75">
        <f>+Acumulado!J400</f>
        <v>8</v>
      </c>
      <c r="K400" s="42">
        <f>+Acumulado!R400</f>
        <v>0</v>
      </c>
      <c r="L400" s="74">
        <f t="shared" si="28"/>
        <v>0</v>
      </c>
      <c r="M400" s="75">
        <f>+Acumulado!K400</f>
        <v>8</v>
      </c>
      <c r="N400" s="77">
        <f>+Ene!M400+Feb!L400+Mar!L400+Abr!L400+May!L400+Jun!L400+Jul!L400+Ago!L400+Set!L400+Oct!L400+Nov!L400+Dic!L400</f>
        <v>0</v>
      </c>
      <c r="O400" s="74">
        <f t="shared" si="29"/>
        <v>0</v>
      </c>
      <c r="P400" s="75">
        <v>79.472670831413296</v>
      </c>
      <c r="Q400" s="76">
        <f>+Acumulado!X400</f>
        <v>0</v>
      </c>
      <c r="R400" s="74">
        <f t="shared" si="30"/>
        <v>0</v>
      </c>
      <c r="S400" s="75">
        <v>71.472670831413296</v>
      </c>
      <c r="T400" s="76">
        <f>+Acumulado!AP400+Acumulado!AR400</f>
        <v>0</v>
      </c>
      <c r="U400" s="74">
        <f t="shared" si="31"/>
        <v>0</v>
      </c>
    </row>
    <row r="401" spans="1:21" x14ac:dyDescent="0.3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75">
        <f>+Acumulado!J401</f>
        <v>8</v>
      </c>
      <c r="K401" s="42">
        <f>+Acumulado!R401</f>
        <v>0</v>
      </c>
      <c r="L401" s="74">
        <f t="shared" si="28"/>
        <v>0</v>
      </c>
      <c r="M401" s="75">
        <f>+Acumulado!K401</f>
        <v>8</v>
      </c>
      <c r="N401" s="77">
        <f>+Ene!M401+Feb!L401+Mar!L401+Abr!L401+May!L401+Jun!L401+Jul!L401+Ago!L401+Set!L401+Oct!L401+Nov!L401+Dic!L401</f>
        <v>0</v>
      </c>
      <c r="O401" s="74">
        <f t="shared" si="29"/>
        <v>0</v>
      </c>
      <c r="P401" s="75">
        <v>59.720223619822718</v>
      </c>
      <c r="Q401" s="76">
        <f>+Acumulado!X401</f>
        <v>0</v>
      </c>
      <c r="R401" s="74">
        <f t="shared" si="30"/>
        <v>0</v>
      </c>
      <c r="S401" s="75">
        <v>51.720223619822718</v>
      </c>
      <c r="T401" s="76">
        <f>+Acumulado!AP401+Acumulado!AR401</f>
        <v>0</v>
      </c>
      <c r="U401" s="74">
        <f t="shared" si="31"/>
        <v>0</v>
      </c>
    </row>
    <row r="402" spans="1:21" x14ac:dyDescent="0.3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75">
        <f>+Acumulado!J402</f>
        <v>8</v>
      </c>
      <c r="K402" s="42">
        <f>+Acumulado!R402</f>
        <v>0</v>
      </c>
      <c r="L402" s="74">
        <f t="shared" si="28"/>
        <v>0</v>
      </c>
      <c r="M402" s="75">
        <f>+Acumulado!K402</f>
        <v>8</v>
      </c>
      <c r="N402" s="77">
        <f>+Ene!M402+Feb!L402+Mar!L402+Abr!L402+May!L402+Jun!L402+Jul!L402+Ago!L402+Set!L402+Oct!L402+Nov!L402+Dic!L402</f>
        <v>0</v>
      </c>
      <c r="O402" s="74">
        <f t="shared" si="29"/>
        <v>0</v>
      </c>
      <c r="P402" s="75">
        <v>37.303795040879471</v>
      </c>
      <c r="Q402" s="76">
        <f>+Acumulado!X402</f>
        <v>0</v>
      </c>
      <c r="R402" s="74">
        <f t="shared" si="30"/>
        <v>0</v>
      </c>
      <c r="S402" s="75">
        <v>29.303795040879471</v>
      </c>
      <c r="T402" s="76">
        <f>+Acumulado!AP402+Acumulado!AR402</f>
        <v>0</v>
      </c>
      <c r="U402" s="74">
        <f t="shared" si="31"/>
        <v>0</v>
      </c>
    </row>
    <row r="403" spans="1:21" x14ac:dyDescent="0.3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75">
        <f>+Acumulado!J403</f>
        <v>13</v>
      </c>
      <c r="K403" s="42">
        <f>+Acumulado!R403</f>
        <v>3</v>
      </c>
      <c r="L403" s="74">
        <f t="shared" si="28"/>
        <v>23.076923076923077</v>
      </c>
      <c r="M403" s="75">
        <f>+Acumulado!K403</f>
        <v>13</v>
      </c>
      <c r="N403" s="77">
        <f>+Ene!M403+Feb!L403+Mar!L403+Abr!L403+May!L403+Jun!L403+Jul!L403+Ago!L403+Set!L403+Oct!L403+Nov!L403+Dic!L403</f>
        <v>1</v>
      </c>
      <c r="O403" s="74">
        <f t="shared" ref="O403:O433" si="32">IFERROR(N403/M403,0)*100</f>
        <v>7.6923076923076925</v>
      </c>
      <c r="P403" s="75">
        <v>56.078527964751835</v>
      </c>
      <c r="Q403" s="76">
        <f>+Acumulado!X403</f>
        <v>4</v>
      </c>
      <c r="R403" s="74">
        <f t="shared" si="30"/>
        <v>7.1328548468929149</v>
      </c>
      <c r="S403" s="75">
        <v>43.078527964751835</v>
      </c>
      <c r="T403" s="76">
        <f>+Acumulado!AP403+Acumulado!AR403</f>
        <v>0</v>
      </c>
      <c r="U403" s="74">
        <f t="shared" ref="U403:U433" si="33">IFERROR(T403/S403,0)*100</f>
        <v>0</v>
      </c>
    </row>
    <row r="404" spans="1:21" x14ac:dyDescent="0.3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75">
        <f>+Acumulado!J404</f>
        <v>3</v>
      </c>
      <c r="K404" s="42">
        <f>+Acumulado!R404</f>
        <v>0</v>
      </c>
      <c r="L404" s="74">
        <f t="shared" si="28"/>
        <v>0</v>
      </c>
      <c r="M404" s="75">
        <f>+Acumulado!K404</f>
        <v>3</v>
      </c>
      <c r="N404" s="77">
        <f>+Ene!M404+Feb!L404+Mar!L404+Abr!L404+May!L404+Jun!L404+Jul!L404+Ago!L404+Set!L404+Oct!L404+Nov!L404+Dic!L404</f>
        <v>0</v>
      </c>
      <c r="O404" s="74">
        <f t="shared" si="32"/>
        <v>0</v>
      </c>
      <c r="P404" s="75">
        <v>13.910311730979201</v>
      </c>
      <c r="Q404" s="76">
        <f>+Acumulado!X404</f>
        <v>0</v>
      </c>
      <c r="R404" s="74">
        <f t="shared" si="30"/>
        <v>0</v>
      </c>
      <c r="S404" s="75">
        <v>10.910311730979203</v>
      </c>
      <c r="T404" s="76">
        <f>+Acumulado!AP404+Acumulado!AR404</f>
        <v>0</v>
      </c>
      <c r="U404" s="74">
        <f t="shared" si="33"/>
        <v>0</v>
      </c>
    </row>
    <row r="405" spans="1:21" x14ac:dyDescent="0.3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75">
        <f>+Acumulado!J405</f>
        <v>4</v>
      </c>
      <c r="K405" s="42">
        <f>+Acumulado!R405</f>
        <v>0</v>
      </c>
      <c r="L405" s="74">
        <f t="shared" si="28"/>
        <v>0</v>
      </c>
      <c r="M405" s="75">
        <f>+Acumulado!K405</f>
        <v>4</v>
      </c>
      <c r="N405" s="77">
        <f>+Ene!M405+Feb!L405+Mar!L405+Abr!L405+May!L405+Jun!L405+Jul!L405+Ago!L405+Set!L405+Oct!L405+Nov!L405+Dic!L405</f>
        <v>0</v>
      </c>
      <c r="O405" s="74">
        <f t="shared" si="32"/>
        <v>0</v>
      </c>
      <c r="P405" s="75">
        <v>16.83566085997554</v>
      </c>
      <c r="Q405" s="76">
        <f>+Acumulado!X405</f>
        <v>0</v>
      </c>
      <c r="R405" s="74">
        <f t="shared" si="30"/>
        <v>0</v>
      </c>
      <c r="S405" s="75">
        <v>12.835660859975539</v>
      </c>
      <c r="T405" s="76">
        <f>+Acumulado!AP405+Acumulado!AR405</f>
        <v>0</v>
      </c>
      <c r="U405" s="74">
        <f t="shared" si="33"/>
        <v>0</v>
      </c>
    </row>
    <row r="406" spans="1:21" x14ac:dyDescent="0.3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573</v>
      </c>
      <c r="H406" s="19">
        <v>25127</v>
      </c>
      <c r="I406" s="18" t="s">
        <v>482</v>
      </c>
      <c r="J406" s="75">
        <f>+Acumulado!J406</f>
        <v>10</v>
      </c>
      <c r="K406" s="42">
        <f>+Acumulado!R406</f>
        <v>0</v>
      </c>
      <c r="L406" s="74">
        <f t="shared" si="28"/>
        <v>0</v>
      </c>
      <c r="M406" s="75">
        <f>+Acumulado!K406</f>
        <v>10</v>
      </c>
      <c r="N406" s="77">
        <f>+Ene!M406+Feb!L406+Mar!L406+Abr!L406+May!L406+Jun!L406+Jul!L406+Ago!L406+Set!L406+Oct!L406+Nov!L406+Dic!L406</f>
        <v>1</v>
      </c>
      <c r="O406" s="74">
        <f t="shared" si="32"/>
        <v>10</v>
      </c>
      <c r="P406" s="75">
        <v>21.110751556519705</v>
      </c>
      <c r="Q406" s="76">
        <f>+Acumulado!X406</f>
        <v>5</v>
      </c>
      <c r="R406" s="74">
        <f t="shared" si="30"/>
        <v>23.68461391160578</v>
      </c>
      <c r="S406" s="75">
        <v>11.110751556519705</v>
      </c>
      <c r="T406" s="76">
        <f>+Acumulado!AP406+Acumulado!AR406</f>
        <v>0</v>
      </c>
      <c r="U406" s="74">
        <f t="shared" si="33"/>
        <v>0</v>
      </c>
    </row>
    <row r="407" spans="1:21" x14ac:dyDescent="0.3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75">
        <f>+Acumulado!J407</f>
        <v>3</v>
      </c>
      <c r="K407" s="42">
        <f>+Acumulado!R407</f>
        <v>0</v>
      </c>
      <c r="L407" s="74">
        <f t="shared" si="28"/>
        <v>0</v>
      </c>
      <c r="M407" s="75">
        <f>+Acumulado!K407</f>
        <v>3</v>
      </c>
      <c r="N407" s="77">
        <f>+Ene!M407+Feb!L407+Mar!L407+Abr!L407+May!L407+Jun!L407+Jul!L407+Ago!L407+Set!L407+Oct!L407+Nov!L407+Dic!L407</f>
        <v>0</v>
      </c>
      <c r="O407" s="74">
        <f t="shared" si="32"/>
        <v>0</v>
      </c>
      <c r="P407" s="75">
        <v>12.62674564498165</v>
      </c>
      <c r="Q407" s="76">
        <f>+Acumulado!X407</f>
        <v>0</v>
      </c>
      <c r="R407" s="74">
        <f t="shared" si="30"/>
        <v>0</v>
      </c>
      <c r="S407" s="75">
        <v>9.62674564498165</v>
      </c>
      <c r="T407" s="76">
        <f>+Acumulado!AP407+Acumulado!AR407</f>
        <v>0</v>
      </c>
      <c r="U407" s="74">
        <f t="shared" si="33"/>
        <v>0</v>
      </c>
    </row>
    <row r="408" spans="1:21" x14ac:dyDescent="0.3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75">
        <f>+Acumulado!J408</f>
        <v>280</v>
      </c>
      <c r="K408" s="42">
        <f>+Acumulado!R408</f>
        <v>53</v>
      </c>
      <c r="L408" s="74">
        <f t="shared" si="28"/>
        <v>18.928571428571427</v>
      </c>
      <c r="M408" s="75">
        <f>+Acumulado!K408</f>
        <v>280</v>
      </c>
      <c r="N408" s="77">
        <f>+Ene!M408+Feb!L408+Mar!L408+Abr!L408+May!L408+Jun!L408+Jul!L408+Ago!L408+Set!L408+Oct!L408+Nov!L408+Dic!L408</f>
        <v>52</v>
      </c>
      <c r="O408" s="74">
        <f t="shared" si="32"/>
        <v>18.571428571428573</v>
      </c>
      <c r="P408" s="75">
        <v>798.01130827774045</v>
      </c>
      <c r="Q408" s="76">
        <f>+Acumulado!X408</f>
        <v>112</v>
      </c>
      <c r="R408" s="74">
        <f t="shared" si="30"/>
        <v>14.034888834058906</v>
      </c>
      <c r="S408" s="75">
        <v>518.01130827774045</v>
      </c>
      <c r="T408" s="76">
        <f>+Acumulado!AP408+Acumulado!AR408</f>
        <v>0</v>
      </c>
      <c r="U408" s="74">
        <f t="shared" si="33"/>
        <v>0</v>
      </c>
    </row>
    <row r="409" spans="1:21" x14ac:dyDescent="0.3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625</v>
      </c>
      <c r="J409" s="75">
        <f>+Acumulado!J409</f>
        <v>0</v>
      </c>
      <c r="K409" s="42">
        <f>+Acumulado!R409</f>
        <v>0</v>
      </c>
      <c r="L409" s="74">
        <f t="shared" si="28"/>
        <v>0</v>
      </c>
      <c r="M409" s="75">
        <f>+Acumulado!K409</f>
        <v>0</v>
      </c>
      <c r="N409" s="77">
        <f>+Ene!M409+Feb!L409+Mar!L409+Abr!L409+May!L409+Jun!L409+Jul!L409+Ago!L409+Set!L409+Oct!L409+Nov!L409+Dic!L409</f>
        <v>0</v>
      </c>
      <c r="O409" s="74">
        <f t="shared" si="32"/>
        <v>0</v>
      </c>
      <c r="P409" s="75">
        <v>0</v>
      </c>
      <c r="Q409" s="76">
        <f>+Acumulado!X409</f>
        <v>0</v>
      </c>
      <c r="R409" s="74">
        <f t="shared" si="30"/>
        <v>0</v>
      </c>
      <c r="S409" s="75">
        <v>0</v>
      </c>
      <c r="T409" s="76">
        <f>+Acumulado!AP409+Acumulado!AR409</f>
        <v>0</v>
      </c>
      <c r="U409" s="74">
        <f t="shared" si="33"/>
        <v>0</v>
      </c>
    </row>
    <row r="410" spans="1:21" x14ac:dyDescent="0.3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75">
        <f>+Acumulado!J410</f>
        <v>13</v>
      </c>
      <c r="K410" s="42">
        <f>+Acumulado!R410</f>
        <v>0</v>
      </c>
      <c r="L410" s="74">
        <f t="shared" si="28"/>
        <v>0</v>
      </c>
      <c r="M410" s="75">
        <f>+Acumulado!K410</f>
        <v>13</v>
      </c>
      <c r="N410" s="77">
        <f>+Ene!M410+Feb!L410+Mar!L410+Abr!L410+May!L410+Jun!L410+Jul!L410+Ago!L410+Set!L410+Oct!L410+Nov!L410+Dic!L410</f>
        <v>1</v>
      </c>
      <c r="O410" s="74">
        <f t="shared" si="32"/>
        <v>7.6923076923076925</v>
      </c>
      <c r="P410" s="75">
        <v>64.752071568798883</v>
      </c>
      <c r="Q410" s="76">
        <f>+Acumulado!X410</f>
        <v>1</v>
      </c>
      <c r="R410" s="74">
        <f t="shared" si="30"/>
        <v>1.544352135417788</v>
      </c>
      <c r="S410" s="75">
        <v>51.752071568798883</v>
      </c>
      <c r="T410" s="76">
        <f>+Acumulado!AP410+Acumulado!AR410</f>
        <v>0</v>
      </c>
      <c r="U410" s="74">
        <f t="shared" si="33"/>
        <v>0</v>
      </c>
    </row>
    <row r="411" spans="1:21" x14ac:dyDescent="0.3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75">
        <f>+Acumulado!J411</f>
        <v>30</v>
      </c>
      <c r="K411" s="42">
        <f>+Acumulado!R411</f>
        <v>0</v>
      </c>
      <c r="L411" s="74">
        <f t="shared" si="28"/>
        <v>0</v>
      </c>
      <c r="M411" s="75">
        <f>+Acumulado!K411</f>
        <v>30</v>
      </c>
      <c r="N411" s="77">
        <f>+Ene!M411+Feb!L411+Mar!L411+Abr!L411+May!L411+Jun!L411+Jul!L411+Ago!L411+Set!L411+Oct!L411+Nov!L411+Dic!L411</f>
        <v>2</v>
      </c>
      <c r="O411" s="74">
        <f t="shared" si="32"/>
        <v>6.666666666666667</v>
      </c>
      <c r="P411" s="75">
        <v>130.75218659922737</v>
      </c>
      <c r="Q411" s="76">
        <f>+Acumulado!X411</f>
        <v>2</v>
      </c>
      <c r="R411" s="74">
        <f t="shared" si="30"/>
        <v>1.5296111308105789</v>
      </c>
      <c r="S411" s="75">
        <v>100.75218659922737</v>
      </c>
      <c r="T411" s="76">
        <f>+Acumulado!AP411+Acumulado!AR411</f>
        <v>4</v>
      </c>
      <c r="U411" s="74">
        <f t="shared" si="33"/>
        <v>3.9701371603092084</v>
      </c>
    </row>
    <row r="412" spans="1:21" x14ac:dyDescent="0.3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75">
        <f>+Acumulado!J412</f>
        <v>20</v>
      </c>
      <c r="K412" s="42">
        <f>+Acumulado!R412</f>
        <v>1</v>
      </c>
      <c r="L412" s="74">
        <f t="shared" si="28"/>
        <v>5</v>
      </c>
      <c r="M412" s="75">
        <f>+Acumulado!K412</f>
        <v>20</v>
      </c>
      <c r="N412" s="77">
        <f>+Ene!M412+Feb!L412+Mar!L412+Abr!L412+May!L412+Jun!L412+Jul!L412+Ago!L412+Set!L412+Oct!L412+Nov!L412+Dic!L412</f>
        <v>7</v>
      </c>
      <c r="O412" s="74">
        <f t="shared" si="32"/>
        <v>35</v>
      </c>
      <c r="P412" s="75">
        <v>129.77248858610815</v>
      </c>
      <c r="Q412" s="76">
        <f>+Acumulado!X412</f>
        <v>7</v>
      </c>
      <c r="R412" s="74">
        <f t="shared" si="30"/>
        <v>5.3940554552556632</v>
      </c>
      <c r="S412" s="75">
        <v>109.77248858610815</v>
      </c>
      <c r="T412" s="76">
        <f>+Acumulado!AP412+Acumulado!AR412</f>
        <v>0</v>
      </c>
      <c r="U412" s="74">
        <f t="shared" si="33"/>
        <v>0</v>
      </c>
    </row>
    <row r="413" spans="1:21" x14ac:dyDescent="0.3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75">
        <f>+Acumulado!J413</f>
        <v>10</v>
      </c>
      <c r="K413" s="42">
        <f>+Acumulado!R413</f>
        <v>0</v>
      </c>
      <c r="L413" s="74">
        <f t="shared" si="28"/>
        <v>0</v>
      </c>
      <c r="M413" s="75">
        <f>+Acumulado!K413</f>
        <v>10</v>
      </c>
      <c r="N413" s="77">
        <f>+Ene!M413+Feb!L413+Mar!L413+Abr!L413+May!L413+Jun!L413+Jul!L413+Ago!L413+Set!L413+Oct!L413+Nov!L413+Dic!L413</f>
        <v>0</v>
      </c>
      <c r="O413" s="74">
        <f t="shared" si="32"/>
        <v>0</v>
      </c>
      <c r="P413" s="75">
        <v>65.115574004584914</v>
      </c>
      <c r="Q413" s="76">
        <f>+Acumulado!X413</f>
        <v>0</v>
      </c>
      <c r="R413" s="74">
        <f t="shared" si="30"/>
        <v>0</v>
      </c>
      <c r="S413" s="75">
        <v>55.115574004584907</v>
      </c>
      <c r="T413" s="76">
        <f>+Acumulado!AP413+Acumulado!AR413</f>
        <v>0</v>
      </c>
      <c r="U413" s="74">
        <f t="shared" si="33"/>
        <v>0</v>
      </c>
    </row>
    <row r="414" spans="1:21" x14ac:dyDescent="0.3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75">
        <f>+Acumulado!J414</f>
        <v>20</v>
      </c>
      <c r="K414" s="42">
        <f>+Acumulado!R414</f>
        <v>1</v>
      </c>
      <c r="L414" s="74">
        <f t="shared" si="28"/>
        <v>5</v>
      </c>
      <c r="M414" s="75">
        <f>+Acumulado!K414</f>
        <v>20</v>
      </c>
      <c r="N414" s="77">
        <f>+Ene!M414+Feb!L414+Mar!L414+Abr!L414+May!L414+Jun!L414+Jul!L414+Ago!L414+Set!L414+Oct!L414+Nov!L414+Dic!L414</f>
        <v>2</v>
      </c>
      <c r="O414" s="74">
        <f t="shared" si="32"/>
        <v>10</v>
      </c>
      <c r="P414" s="75">
        <v>129.00934816192648</v>
      </c>
      <c r="Q414" s="76">
        <f>+Acumulado!X414</f>
        <v>2</v>
      </c>
      <c r="R414" s="74">
        <f t="shared" si="30"/>
        <v>1.5502752540767</v>
      </c>
      <c r="S414" s="75">
        <v>109.00934816192648</v>
      </c>
      <c r="T414" s="76">
        <f>+Acumulado!AP414+Acumulado!AR414</f>
        <v>0</v>
      </c>
      <c r="U414" s="74">
        <f t="shared" si="33"/>
        <v>0</v>
      </c>
    </row>
    <row r="415" spans="1:21" x14ac:dyDescent="0.3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75">
        <f>+Acumulado!J415</f>
        <v>4</v>
      </c>
      <c r="K415" s="42">
        <f>+Acumulado!R415</f>
        <v>0</v>
      </c>
      <c r="L415" s="74">
        <f t="shared" si="28"/>
        <v>0</v>
      </c>
      <c r="M415" s="75">
        <f>+Acumulado!K415</f>
        <v>4</v>
      </c>
      <c r="N415" s="77">
        <f>+Ene!M415+Feb!L415+Mar!L415+Abr!L415+May!L415+Jun!L415+Jul!L415+Ago!L415+Set!L415+Oct!L415+Nov!L415+Dic!L415</f>
        <v>0</v>
      </c>
      <c r="O415" s="74">
        <f t="shared" si="32"/>
        <v>0</v>
      </c>
      <c r="P415" s="75">
        <v>32.207554518296604</v>
      </c>
      <c r="Q415" s="76">
        <f>+Acumulado!X415</f>
        <v>0</v>
      </c>
      <c r="R415" s="74">
        <f t="shared" si="30"/>
        <v>0</v>
      </c>
      <c r="S415" s="75">
        <v>28.207554518296607</v>
      </c>
      <c r="T415" s="76">
        <f>+Acumulado!AP415+Acumulado!AR415</f>
        <v>0</v>
      </c>
      <c r="U415" s="74">
        <f t="shared" si="33"/>
        <v>0</v>
      </c>
    </row>
    <row r="416" spans="1:21" x14ac:dyDescent="0.3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75">
        <f>+Acumulado!J416</f>
        <v>13</v>
      </c>
      <c r="K416" s="42">
        <f>+Acumulado!R416</f>
        <v>1</v>
      </c>
      <c r="L416" s="74">
        <f t="shared" si="28"/>
        <v>7.6923076923076925</v>
      </c>
      <c r="M416" s="75">
        <f>+Acumulado!K416</f>
        <v>13</v>
      </c>
      <c r="N416" s="77">
        <f>+Ene!M416+Feb!L416+Mar!L416+Abr!L416+May!L416+Jun!L416+Jul!L416+Ago!L416+Set!L416+Oct!L416+Nov!L416+Dic!L416</f>
        <v>1</v>
      </c>
      <c r="O416" s="74">
        <f t="shared" si="32"/>
        <v>7.6923076923076925</v>
      </c>
      <c r="P416" s="75">
        <v>63.879999999999995</v>
      </c>
      <c r="Q416" s="76">
        <f>+Acumulado!X416</f>
        <v>1</v>
      </c>
      <c r="R416" s="74">
        <f t="shared" si="30"/>
        <v>1.5654351909830932</v>
      </c>
      <c r="S416" s="75">
        <v>50.88</v>
      </c>
      <c r="T416" s="76">
        <f>+Acumulado!AP416+Acumulado!AR416</f>
        <v>0</v>
      </c>
      <c r="U416" s="74">
        <f t="shared" si="33"/>
        <v>0</v>
      </c>
    </row>
    <row r="417" spans="1:21" x14ac:dyDescent="0.3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75">
        <f>+Acumulado!J417</f>
        <v>16</v>
      </c>
      <c r="K417" s="42">
        <f>+Acumulado!R417</f>
        <v>0</v>
      </c>
      <c r="L417" s="74">
        <f t="shared" si="28"/>
        <v>0</v>
      </c>
      <c r="M417" s="75">
        <f>+Acumulado!K417</f>
        <v>16</v>
      </c>
      <c r="N417" s="77">
        <f>+Ene!M417+Feb!L417+Mar!L417+Abr!L417+May!L417+Jun!L417+Jul!L417+Ago!L417+Set!L417+Oct!L417+Nov!L417+Dic!L417</f>
        <v>1</v>
      </c>
      <c r="O417" s="74">
        <f t="shared" si="32"/>
        <v>6.25</v>
      </c>
      <c r="P417" s="75">
        <v>60.678789675330684</v>
      </c>
      <c r="Q417" s="76">
        <f>+Acumulado!X417</f>
        <v>1</v>
      </c>
      <c r="R417" s="74">
        <f t="shared" si="30"/>
        <v>1.6480223243585161</v>
      </c>
      <c r="S417" s="75">
        <v>44.678789675330677</v>
      </c>
      <c r="T417" s="76">
        <f>+Acumulado!AP417+Acumulado!AR417</f>
        <v>0</v>
      </c>
      <c r="U417" s="74">
        <f t="shared" si="33"/>
        <v>0</v>
      </c>
    </row>
    <row r="418" spans="1:21" x14ac:dyDescent="0.3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626</v>
      </c>
      <c r="J418" s="75">
        <f>+Acumulado!J418</f>
        <v>9</v>
      </c>
      <c r="K418" s="42">
        <f>+Acumulado!R418</f>
        <v>0</v>
      </c>
      <c r="L418" s="74">
        <f t="shared" si="28"/>
        <v>0</v>
      </c>
      <c r="M418" s="75">
        <f>+Acumulado!K418</f>
        <v>9</v>
      </c>
      <c r="N418" s="77">
        <f>+Ene!M418+Feb!L418+Mar!L418+Abr!L418+May!L418+Jun!L418+Jul!L418+Ago!L418+Set!L418+Oct!L418+Nov!L418+Dic!L418</f>
        <v>2</v>
      </c>
      <c r="O418" s="74">
        <f t="shared" si="32"/>
        <v>22.222222222222221</v>
      </c>
      <c r="P418" s="75">
        <v>33.894906584588462</v>
      </c>
      <c r="Q418" s="76">
        <f>+Acumulado!X418</f>
        <v>2</v>
      </c>
      <c r="R418" s="74">
        <f t="shared" si="30"/>
        <v>5.9005915682605004</v>
      </c>
      <c r="S418" s="75">
        <v>24.894906584588465</v>
      </c>
      <c r="T418" s="76">
        <f>+Acumulado!AP418+Acumulado!AR418</f>
        <v>0</v>
      </c>
      <c r="U418" s="74">
        <f t="shared" si="33"/>
        <v>0</v>
      </c>
    </row>
    <row r="419" spans="1:21" x14ac:dyDescent="0.3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573</v>
      </c>
      <c r="H419" s="19">
        <v>240</v>
      </c>
      <c r="I419" s="18" t="s">
        <v>491</v>
      </c>
      <c r="J419" s="75">
        <f>+Acumulado!J419</f>
        <v>48</v>
      </c>
      <c r="K419" s="42">
        <f>+Acumulado!R419</f>
        <v>3</v>
      </c>
      <c r="L419" s="74">
        <f t="shared" si="28"/>
        <v>6.25</v>
      </c>
      <c r="M419" s="75">
        <f>+Acumulado!K419</f>
        <v>48</v>
      </c>
      <c r="N419" s="77">
        <f>+Ene!M419+Feb!L419+Mar!L419+Abr!L419+May!L419+Jun!L419+Jul!L419+Ago!L419+Set!L419+Oct!L419+Nov!L419+Dic!L419</f>
        <v>4</v>
      </c>
      <c r="O419" s="74">
        <f t="shared" si="32"/>
        <v>8.3333333333333321</v>
      </c>
      <c r="P419" s="75">
        <v>212.63999999999996</v>
      </c>
      <c r="Q419" s="76">
        <f>+Acumulado!X419</f>
        <v>7</v>
      </c>
      <c r="R419" s="74">
        <f t="shared" si="30"/>
        <v>3.291948833709557</v>
      </c>
      <c r="S419" s="75">
        <v>164.63999999999996</v>
      </c>
      <c r="T419" s="76">
        <f>+Acumulado!AP419+Acumulado!AR419</f>
        <v>0</v>
      </c>
      <c r="U419" s="74">
        <f t="shared" si="33"/>
        <v>0</v>
      </c>
    </row>
    <row r="420" spans="1:21" x14ac:dyDescent="0.3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75">
        <f>+Acumulado!J420</f>
        <v>15</v>
      </c>
      <c r="K420" s="42">
        <f>+Acumulado!R420</f>
        <v>0</v>
      </c>
      <c r="L420" s="74">
        <f t="shared" si="28"/>
        <v>0</v>
      </c>
      <c r="M420" s="75">
        <f>+Acumulado!K420</f>
        <v>15</v>
      </c>
      <c r="N420" s="77">
        <f>+Ene!M420+Feb!L420+Mar!L420+Abr!L420+May!L420+Jun!L420+Jul!L420+Ago!L420+Set!L420+Oct!L420+Nov!L420+Dic!L420</f>
        <v>0</v>
      </c>
      <c r="O420" s="74">
        <f t="shared" si="32"/>
        <v>0</v>
      </c>
      <c r="P420" s="75">
        <v>160.20000000000005</v>
      </c>
      <c r="Q420" s="76">
        <f>+Acumulado!X420</f>
        <v>0</v>
      </c>
      <c r="R420" s="74">
        <f t="shared" si="30"/>
        <v>0</v>
      </c>
      <c r="S420" s="75">
        <v>145.20000000000005</v>
      </c>
      <c r="T420" s="76">
        <f>+Acumulado!AP420+Acumulado!AR420</f>
        <v>0</v>
      </c>
      <c r="U420" s="74">
        <f t="shared" si="33"/>
        <v>0</v>
      </c>
    </row>
    <row r="421" spans="1:21" x14ac:dyDescent="0.3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75">
        <f>+Acumulado!J421</f>
        <v>20</v>
      </c>
      <c r="K421" s="42">
        <f>+Acumulado!R421</f>
        <v>0</v>
      </c>
      <c r="L421" s="74">
        <f t="shared" si="28"/>
        <v>0</v>
      </c>
      <c r="M421" s="75">
        <f>+Acumulado!K421</f>
        <v>20</v>
      </c>
      <c r="N421" s="77">
        <f>+Ene!M421+Feb!L421+Mar!L421+Abr!L421+May!L421+Jun!L421+Jul!L421+Ago!L421+Set!L421+Oct!L421+Nov!L421+Dic!L421</f>
        <v>0</v>
      </c>
      <c r="O421" s="74">
        <f t="shared" si="32"/>
        <v>0</v>
      </c>
      <c r="P421" s="75">
        <v>136.71999999999997</v>
      </c>
      <c r="Q421" s="76">
        <f>+Acumulado!X421</f>
        <v>0</v>
      </c>
      <c r="R421" s="74">
        <f t="shared" si="30"/>
        <v>0</v>
      </c>
      <c r="S421" s="75">
        <v>116.71999999999998</v>
      </c>
      <c r="T421" s="76">
        <f>+Acumulado!AP421+Acumulado!AR421</f>
        <v>0</v>
      </c>
      <c r="U421" s="74">
        <f t="shared" si="33"/>
        <v>0</v>
      </c>
    </row>
    <row r="422" spans="1:21" x14ac:dyDescent="0.3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75">
        <f>+Acumulado!J422</f>
        <v>13</v>
      </c>
      <c r="K422" s="42">
        <f>+Acumulado!R422</f>
        <v>0</v>
      </c>
      <c r="L422" s="74">
        <f t="shared" si="28"/>
        <v>0</v>
      </c>
      <c r="M422" s="75">
        <f>+Acumulado!K422</f>
        <v>13</v>
      </c>
      <c r="N422" s="77">
        <f>+Ene!M422+Feb!L422+Mar!L422+Abr!L422+May!L422+Jun!L422+Jul!L422+Ago!L422+Set!L422+Oct!L422+Nov!L422+Dic!L422</f>
        <v>0</v>
      </c>
      <c r="O422" s="74">
        <f t="shared" si="32"/>
        <v>0</v>
      </c>
      <c r="P422" s="75">
        <v>84.6</v>
      </c>
      <c r="Q422" s="76">
        <f>+Acumulado!X422</f>
        <v>0</v>
      </c>
      <c r="R422" s="74">
        <f t="shared" si="30"/>
        <v>0</v>
      </c>
      <c r="S422" s="75">
        <v>71.599999999999994</v>
      </c>
      <c r="T422" s="76">
        <f>+Acumulado!AP422+Acumulado!AR422</f>
        <v>0</v>
      </c>
      <c r="U422" s="74">
        <f t="shared" si="33"/>
        <v>0</v>
      </c>
    </row>
    <row r="423" spans="1:21" x14ac:dyDescent="0.3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75">
        <f>+Acumulado!J423</f>
        <v>10</v>
      </c>
      <c r="K423" s="42">
        <f>+Acumulado!R423</f>
        <v>0</v>
      </c>
      <c r="L423" s="74">
        <f t="shared" si="28"/>
        <v>0</v>
      </c>
      <c r="M423" s="75">
        <f>+Acumulado!K423</f>
        <v>10</v>
      </c>
      <c r="N423" s="77">
        <f>+Ene!M423+Feb!L423+Mar!L423+Abr!L423+May!L423+Jun!L423+Jul!L423+Ago!L423+Set!L423+Oct!L423+Nov!L423+Dic!L423</f>
        <v>0</v>
      </c>
      <c r="O423" s="74">
        <f t="shared" si="32"/>
        <v>0</v>
      </c>
      <c r="P423" s="75">
        <v>117.99999999999999</v>
      </c>
      <c r="Q423" s="76">
        <f>+Acumulado!X423</f>
        <v>0</v>
      </c>
      <c r="R423" s="74">
        <f t="shared" si="30"/>
        <v>0</v>
      </c>
      <c r="S423" s="75">
        <v>107.99999999999999</v>
      </c>
      <c r="T423" s="76">
        <f>+Acumulado!AP423+Acumulado!AR423</f>
        <v>0</v>
      </c>
      <c r="U423" s="74">
        <f t="shared" si="33"/>
        <v>0</v>
      </c>
    </row>
    <row r="424" spans="1:21" x14ac:dyDescent="0.3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75">
        <f>+Acumulado!J424</f>
        <v>10</v>
      </c>
      <c r="K424" s="42">
        <f>+Acumulado!R424</f>
        <v>0</v>
      </c>
      <c r="L424" s="74">
        <f t="shared" si="28"/>
        <v>0</v>
      </c>
      <c r="M424" s="75">
        <f>+Acumulado!K424</f>
        <v>10</v>
      </c>
      <c r="N424" s="77">
        <f>+Ene!M424+Feb!L424+Mar!L424+Abr!L424+May!L424+Jun!L424+Jul!L424+Ago!L424+Set!L424+Oct!L424+Nov!L424+Dic!L424</f>
        <v>0</v>
      </c>
      <c r="O424" s="74">
        <f t="shared" si="32"/>
        <v>0</v>
      </c>
      <c r="P424" s="75">
        <v>46.560000000000009</v>
      </c>
      <c r="Q424" s="76">
        <f>+Acumulado!X424</f>
        <v>0</v>
      </c>
      <c r="R424" s="74">
        <f t="shared" si="30"/>
        <v>0</v>
      </c>
      <c r="S424" s="75">
        <v>36.560000000000009</v>
      </c>
      <c r="T424" s="76">
        <f>+Acumulado!AP424+Acumulado!AR424</f>
        <v>0</v>
      </c>
      <c r="U424" s="74">
        <f t="shared" si="33"/>
        <v>0</v>
      </c>
    </row>
    <row r="425" spans="1:21" x14ac:dyDescent="0.3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75">
        <f>+Acumulado!J425</f>
        <v>70</v>
      </c>
      <c r="K425" s="42">
        <f>+Acumulado!R425</f>
        <v>3</v>
      </c>
      <c r="L425" s="74">
        <f t="shared" si="28"/>
        <v>4.2857142857142856</v>
      </c>
      <c r="M425" s="75">
        <f>+Acumulado!K425</f>
        <v>70</v>
      </c>
      <c r="N425" s="77">
        <f>+Ene!M425+Feb!L425+Mar!L425+Abr!L425+May!L425+Jun!L425+Jul!L425+Ago!L425+Set!L425+Oct!L425+Nov!L425+Dic!L425</f>
        <v>11</v>
      </c>
      <c r="O425" s="74">
        <f t="shared" si="32"/>
        <v>15.714285714285714</v>
      </c>
      <c r="P425" s="75">
        <v>282.65431557306778</v>
      </c>
      <c r="Q425" s="76">
        <f>+Acumulado!X425</f>
        <v>18</v>
      </c>
      <c r="R425" s="74">
        <f t="shared" si="30"/>
        <v>6.3682027863278439</v>
      </c>
      <c r="S425" s="75">
        <v>212.65431557306778</v>
      </c>
      <c r="T425" s="76">
        <f>+Acumulado!AP425+Acumulado!AR425</f>
        <v>17</v>
      </c>
      <c r="U425" s="74">
        <f t="shared" si="33"/>
        <v>7.9941946883080401</v>
      </c>
    </row>
    <row r="426" spans="1:21" x14ac:dyDescent="0.3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75">
        <f>+Acumulado!J426</f>
        <v>8</v>
      </c>
      <c r="K426" s="42">
        <f>+Acumulado!R426</f>
        <v>0</v>
      </c>
      <c r="L426" s="74">
        <f t="shared" si="28"/>
        <v>0</v>
      </c>
      <c r="M426" s="75">
        <f>+Acumulado!K426</f>
        <v>8</v>
      </c>
      <c r="N426" s="77">
        <f>+Ene!M426+Feb!L426+Mar!L426+Abr!L426+May!L426+Jun!L426+Jul!L426+Ago!L426+Set!L426+Oct!L426+Nov!L426+Dic!L426</f>
        <v>0</v>
      </c>
      <c r="O426" s="74">
        <f t="shared" si="32"/>
        <v>0</v>
      </c>
      <c r="P426" s="75">
        <v>46.969789528969727</v>
      </c>
      <c r="Q426" s="76">
        <f>+Acumulado!X426</f>
        <v>0</v>
      </c>
      <c r="R426" s="74">
        <f t="shared" si="30"/>
        <v>0</v>
      </c>
      <c r="S426" s="75">
        <v>38.969789528969727</v>
      </c>
      <c r="T426" s="76">
        <f>+Acumulado!AP426+Acumulado!AR426</f>
        <v>0</v>
      </c>
      <c r="U426" s="74">
        <f t="shared" si="33"/>
        <v>0</v>
      </c>
    </row>
    <row r="427" spans="1:21" x14ac:dyDescent="0.3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75">
        <f>+Acumulado!J427</f>
        <v>7</v>
      </c>
      <c r="K427" s="42">
        <f>+Acumulado!R427</f>
        <v>0</v>
      </c>
      <c r="L427" s="74">
        <f t="shared" si="28"/>
        <v>0</v>
      </c>
      <c r="M427" s="75">
        <f>+Acumulado!K427</f>
        <v>7</v>
      </c>
      <c r="N427" s="77">
        <f>+Ene!M427+Feb!L427+Mar!L427+Abr!L427+May!L427+Jun!L427+Jul!L427+Ago!L427+Set!L427+Oct!L427+Nov!L427+Dic!L427</f>
        <v>0</v>
      </c>
      <c r="O427" s="74">
        <f t="shared" si="32"/>
        <v>0</v>
      </c>
      <c r="P427" s="75">
        <v>63.868704487043033</v>
      </c>
      <c r="Q427" s="76">
        <f>+Acumulado!X427</f>
        <v>0</v>
      </c>
      <c r="R427" s="74">
        <f t="shared" si="30"/>
        <v>0</v>
      </c>
      <c r="S427" s="75">
        <v>56.868704487043033</v>
      </c>
      <c r="T427" s="76">
        <f>+Acumulado!AP427+Acumulado!AR427</f>
        <v>0</v>
      </c>
      <c r="U427" s="74">
        <f t="shared" si="33"/>
        <v>0</v>
      </c>
    </row>
    <row r="428" spans="1:21" x14ac:dyDescent="0.3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627</v>
      </c>
      <c r="J428" s="75">
        <f>+Acumulado!J428</f>
        <v>15</v>
      </c>
      <c r="K428" s="42">
        <f>+Acumulado!R428</f>
        <v>0</v>
      </c>
      <c r="L428" s="74">
        <f t="shared" si="28"/>
        <v>0</v>
      </c>
      <c r="M428" s="75">
        <f>+Acumulado!K428</f>
        <v>15</v>
      </c>
      <c r="N428" s="77">
        <f>+Ene!M428+Feb!L428+Mar!L428+Abr!L428+May!L428+Jun!L428+Jul!L428+Ago!L428+Set!L428+Oct!L428+Nov!L428+Dic!L428</f>
        <v>1</v>
      </c>
      <c r="O428" s="74">
        <f t="shared" si="32"/>
        <v>6.666666666666667</v>
      </c>
      <c r="P428" s="75">
        <v>27.632697610025062</v>
      </c>
      <c r="Q428" s="76">
        <f>+Acumulado!X428</f>
        <v>1</v>
      </c>
      <c r="R428" s="74">
        <f t="shared" si="30"/>
        <v>3.6189011080742364</v>
      </c>
      <c r="S428" s="75">
        <v>12.632697610025062</v>
      </c>
      <c r="T428" s="76">
        <f>+Acumulado!AP428+Acumulado!AR428</f>
        <v>0</v>
      </c>
      <c r="U428" s="74">
        <f t="shared" si="33"/>
        <v>0</v>
      </c>
    </row>
    <row r="429" spans="1:21" x14ac:dyDescent="0.3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75">
        <f>+Acumulado!J429</f>
        <v>5</v>
      </c>
      <c r="K429" s="42">
        <f>+Acumulado!R429</f>
        <v>0</v>
      </c>
      <c r="L429" s="74">
        <f t="shared" si="28"/>
        <v>0</v>
      </c>
      <c r="M429" s="75">
        <f>+Acumulado!K429</f>
        <v>5</v>
      </c>
      <c r="N429" s="77">
        <f>+Ene!M429+Feb!L429+Mar!L429+Abr!L429+May!L429+Jun!L429+Jul!L429+Ago!L429+Set!L429+Oct!L429+Nov!L429+Dic!L429</f>
        <v>0</v>
      </c>
      <c r="O429" s="74">
        <f t="shared" si="32"/>
        <v>0</v>
      </c>
      <c r="P429" s="75">
        <v>24.409371916560506</v>
      </c>
      <c r="Q429" s="76">
        <f>+Acumulado!X429</f>
        <v>0</v>
      </c>
      <c r="R429" s="74">
        <f t="shared" si="30"/>
        <v>0</v>
      </c>
      <c r="S429" s="75">
        <v>19.409371916560506</v>
      </c>
      <c r="T429" s="76">
        <f>+Acumulado!AP429+Acumulado!AR429</f>
        <v>0</v>
      </c>
      <c r="U429" s="74">
        <f t="shared" si="33"/>
        <v>0</v>
      </c>
    </row>
    <row r="430" spans="1:21" x14ac:dyDescent="0.3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75">
        <f>+Acumulado!J430</f>
        <v>4</v>
      </c>
      <c r="K430" s="42">
        <f>+Acumulado!R430</f>
        <v>0</v>
      </c>
      <c r="L430" s="74">
        <f t="shared" si="28"/>
        <v>0</v>
      </c>
      <c r="M430" s="75">
        <f>+Acumulado!K430</f>
        <v>4</v>
      </c>
      <c r="N430" s="77">
        <f>+Ene!M430+Feb!L430+Mar!L430+Abr!L430+May!L430+Jun!L430+Jul!L430+Ago!L430+Set!L430+Oct!L430+Nov!L430+Dic!L430</f>
        <v>0</v>
      </c>
      <c r="O430" s="74">
        <f t="shared" si="32"/>
        <v>0</v>
      </c>
      <c r="P430" s="75">
        <v>25.599534506366947</v>
      </c>
      <c r="Q430" s="76">
        <f>+Acumulado!X430</f>
        <v>0</v>
      </c>
      <c r="R430" s="74">
        <f t="shared" si="30"/>
        <v>0</v>
      </c>
      <c r="S430" s="75">
        <v>21.599534506366947</v>
      </c>
      <c r="T430" s="76">
        <f>+Acumulado!AP430+Acumulado!AR430</f>
        <v>0</v>
      </c>
      <c r="U430" s="74">
        <f t="shared" si="33"/>
        <v>0</v>
      </c>
    </row>
    <row r="431" spans="1:21" x14ac:dyDescent="0.3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75">
        <f>+Acumulado!J431</f>
        <v>6</v>
      </c>
      <c r="K431" s="42">
        <f>+Acumulado!R431</f>
        <v>0</v>
      </c>
      <c r="L431" s="74">
        <f t="shared" si="28"/>
        <v>0</v>
      </c>
      <c r="M431" s="75">
        <f>+Acumulado!K431</f>
        <v>6</v>
      </c>
      <c r="N431" s="77">
        <f>+Ene!M431+Feb!L431+Mar!L431+Abr!L431+May!L431+Jun!L431+Jul!L431+Ago!L431+Set!L431+Oct!L431+Nov!L431+Dic!L431</f>
        <v>0</v>
      </c>
      <c r="O431" s="74">
        <f t="shared" si="32"/>
        <v>0</v>
      </c>
      <c r="P431" s="75">
        <v>38.172733215777356</v>
      </c>
      <c r="Q431" s="76">
        <f>+Acumulado!X431</f>
        <v>0</v>
      </c>
      <c r="R431" s="74">
        <f t="shared" si="30"/>
        <v>0</v>
      </c>
      <c r="S431" s="75">
        <v>32.172733215777356</v>
      </c>
      <c r="T431" s="76">
        <f>+Acumulado!AP431+Acumulado!AR431</f>
        <v>0</v>
      </c>
      <c r="U431" s="74">
        <f t="shared" si="33"/>
        <v>0</v>
      </c>
    </row>
    <row r="432" spans="1:21" x14ac:dyDescent="0.3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75">
        <f>+Acumulado!J432</f>
        <v>5</v>
      </c>
      <c r="K432" s="42">
        <f>+Acumulado!R432</f>
        <v>0</v>
      </c>
      <c r="L432" s="74">
        <f t="shared" si="28"/>
        <v>0</v>
      </c>
      <c r="M432" s="75">
        <f>+Acumulado!K432</f>
        <v>5</v>
      </c>
      <c r="N432" s="77">
        <f>+Ene!M432+Feb!L432+Mar!L432+Abr!L432+May!L432+Jun!L432+Jul!L432+Ago!L432+Set!L432+Oct!L432+Nov!L432+Dic!L432</f>
        <v>0</v>
      </c>
      <c r="O432" s="74">
        <f t="shared" si="32"/>
        <v>0</v>
      </c>
      <c r="P432" s="75">
        <v>33.774205059181156</v>
      </c>
      <c r="Q432" s="76">
        <f>+Acumulado!X432</f>
        <v>0</v>
      </c>
      <c r="R432" s="74">
        <f t="shared" si="30"/>
        <v>0</v>
      </c>
      <c r="S432" s="75">
        <v>28.774205059181156</v>
      </c>
      <c r="T432" s="76">
        <f>+Acumulado!AP432+Acumulado!AR432</f>
        <v>0</v>
      </c>
      <c r="U432" s="74">
        <f t="shared" si="33"/>
        <v>0</v>
      </c>
    </row>
    <row r="433" spans="1:21" x14ac:dyDescent="0.3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75">
        <f>+Acumulado!J433</f>
        <v>9</v>
      </c>
      <c r="K433" s="42">
        <f>+Acumulado!R433</f>
        <v>0</v>
      </c>
      <c r="L433" s="74">
        <f t="shared" si="28"/>
        <v>0</v>
      </c>
      <c r="M433" s="75">
        <f>+Acumulado!K433</f>
        <v>9</v>
      </c>
      <c r="N433" s="77">
        <f>+Ene!M433+Feb!L433+Mar!L433+Abr!L433+May!L433+Jun!L433+Jul!L433+Ago!L433+Set!L433+Oct!L433+Nov!L433+Dic!L433</f>
        <v>0</v>
      </c>
      <c r="O433" s="74">
        <f t="shared" si="32"/>
        <v>0</v>
      </c>
      <c r="P433" s="75">
        <v>47.894266681045359</v>
      </c>
      <c r="Q433" s="76">
        <f>+Acumulado!X433</f>
        <v>0</v>
      </c>
      <c r="R433" s="74">
        <f t="shared" si="30"/>
        <v>0</v>
      </c>
      <c r="S433" s="75">
        <v>38.894266681045359</v>
      </c>
      <c r="T433" s="76">
        <f>+Acumulado!AP433+Acumulado!AR433</f>
        <v>0</v>
      </c>
      <c r="U433" s="74">
        <f t="shared" si="33"/>
        <v>0</v>
      </c>
    </row>
    <row r="434" spans="1:21" x14ac:dyDescent="0.3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628</v>
      </c>
      <c r="J434" s="75">
        <f>+Acumulado!J434</f>
        <v>4</v>
      </c>
      <c r="K434" s="42">
        <f>+Acumulado!R434</f>
        <v>0</v>
      </c>
      <c r="L434" s="74">
        <f t="shared" si="28"/>
        <v>0</v>
      </c>
      <c r="M434" s="75">
        <f>+Acumulado!K434</f>
        <v>4</v>
      </c>
      <c r="N434" s="77">
        <f>+Ene!M434+Feb!L434+Mar!L434+Abr!L434+May!L434+Jun!L434+Jul!L434+Ago!L434+Set!L434+Oct!L434+Nov!L434+Dic!L434</f>
        <v>0</v>
      </c>
      <c r="O434" s="74">
        <f t="shared" ref="O434:O449" si="34">IFERROR(N434/M434,0)*100</f>
        <v>0</v>
      </c>
      <c r="P434" s="75">
        <v>21.721192964422325</v>
      </c>
      <c r="Q434" s="76">
        <f>+Acumulado!X434</f>
        <v>0</v>
      </c>
      <c r="R434" s="74">
        <f t="shared" si="30"/>
        <v>0</v>
      </c>
      <c r="S434" s="75">
        <v>17.721192964422325</v>
      </c>
      <c r="T434" s="76">
        <f>+Acumulado!AP434+Acumulado!AR434</f>
        <v>0</v>
      </c>
      <c r="U434" s="74">
        <f t="shared" ref="U434:U449" si="35">IFERROR(T434/S434,0)*100</f>
        <v>0</v>
      </c>
    </row>
    <row r="435" spans="1:21" x14ac:dyDescent="0.3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629</v>
      </c>
      <c r="J435" s="75">
        <f>+Acumulado!J435</f>
        <v>5</v>
      </c>
      <c r="K435" s="42">
        <f>+Acumulado!R435</f>
        <v>0</v>
      </c>
      <c r="L435" s="74">
        <f t="shared" si="28"/>
        <v>0</v>
      </c>
      <c r="M435" s="75">
        <f>+Acumulado!K435</f>
        <v>5</v>
      </c>
      <c r="N435" s="77">
        <f>+Ene!M435+Feb!L435+Mar!L435+Abr!L435+May!L435+Jun!L435+Jul!L435+Ago!L435+Set!L435+Oct!L435+Nov!L435+Dic!L435</f>
        <v>0</v>
      </c>
      <c r="O435" s="74">
        <f t="shared" si="34"/>
        <v>0</v>
      </c>
      <c r="P435" s="75">
        <v>22.721192964422325</v>
      </c>
      <c r="Q435" s="76">
        <f>+Acumulado!X435</f>
        <v>0</v>
      </c>
      <c r="R435" s="74">
        <f t="shared" si="30"/>
        <v>0</v>
      </c>
      <c r="S435" s="75">
        <v>17.721192964422325</v>
      </c>
      <c r="T435" s="76">
        <f>+Acumulado!AP435+Acumulado!AR435</f>
        <v>0</v>
      </c>
      <c r="U435" s="74">
        <f t="shared" si="35"/>
        <v>0</v>
      </c>
    </row>
    <row r="436" spans="1:21" x14ac:dyDescent="0.3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630</v>
      </c>
      <c r="J436" s="75">
        <f>+Acumulado!J436</f>
        <v>4</v>
      </c>
      <c r="K436" s="42">
        <f>+Acumulado!R436</f>
        <v>0</v>
      </c>
      <c r="L436" s="74">
        <f t="shared" si="28"/>
        <v>0</v>
      </c>
      <c r="M436" s="75">
        <f>+Acumulado!K436</f>
        <v>4</v>
      </c>
      <c r="N436" s="77">
        <f>+Ene!M436+Feb!L436+Mar!L436+Abr!L436+May!L436+Jun!L436+Jul!L436+Ago!L436+Set!L436+Oct!L436+Nov!L436+Dic!L436</f>
        <v>1</v>
      </c>
      <c r="O436" s="74">
        <f t="shared" si="34"/>
        <v>25</v>
      </c>
      <c r="P436" s="75">
        <v>19.381995493118573</v>
      </c>
      <c r="Q436" s="76">
        <f>+Acumulado!X436</f>
        <v>1</v>
      </c>
      <c r="R436" s="74">
        <f t="shared" si="30"/>
        <v>5.1594274715162438</v>
      </c>
      <c r="S436" s="75">
        <v>15.381995493118572</v>
      </c>
      <c r="T436" s="76">
        <f>+Acumulado!AP436+Acumulado!AR436</f>
        <v>0</v>
      </c>
      <c r="U436" s="74">
        <f t="shared" si="35"/>
        <v>0</v>
      </c>
    </row>
    <row r="437" spans="1:21" x14ac:dyDescent="0.3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75">
        <f>+Acumulado!J437</f>
        <v>25</v>
      </c>
      <c r="K437" s="42">
        <f>+Acumulado!R437</f>
        <v>4</v>
      </c>
      <c r="L437" s="74">
        <f t="shared" si="28"/>
        <v>16</v>
      </c>
      <c r="M437" s="75">
        <f>+Acumulado!K437</f>
        <v>25</v>
      </c>
      <c r="N437" s="77">
        <f>+Ene!M437+Feb!L437+Mar!L437+Abr!L437+May!L437+Jun!L437+Jul!L437+Ago!L437+Set!L437+Oct!L437+Nov!L437+Dic!L437</f>
        <v>4</v>
      </c>
      <c r="O437" s="74">
        <f t="shared" si="34"/>
        <v>16</v>
      </c>
      <c r="P437" s="75">
        <v>152.62683408981908</v>
      </c>
      <c r="Q437" s="76">
        <f>+Acumulado!X437</f>
        <v>16</v>
      </c>
      <c r="R437" s="74">
        <f t="shared" si="30"/>
        <v>10.483084508314041</v>
      </c>
      <c r="S437" s="75">
        <v>127.62683408981908</v>
      </c>
      <c r="T437" s="76">
        <f>+Acumulado!AP437+Acumulado!AR437</f>
        <v>0</v>
      </c>
      <c r="U437" s="74">
        <f t="shared" si="35"/>
        <v>0</v>
      </c>
    </row>
    <row r="438" spans="1:21" x14ac:dyDescent="0.3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75">
        <f>+Acumulado!J438</f>
        <v>8</v>
      </c>
      <c r="K438" s="42">
        <f>+Acumulado!R438</f>
        <v>0</v>
      </c>
      <c r="L438" s="74">
        <f t="shared" si="28"/>
        <v>0</v>
      </c>
      <c r="M438" s="75">
        <f>+Acumulado!K438</f>
        <v>8</v>
      </c>
      <c r="N438" s="77">
        <f>+Ene!M438+Feb!L438+Mar!L438+Abr!L438+May!L438+Jun!L438+Jul!L438+Ago!L438+Set!L438+Oct!L438+Nov!L438+Dic!L438</f>
        <v>0</v>
      </c>
      <c r="O438" s="74">
        <f t="shared" si="34"/>
        <v>0</v>
      </c>
      <c r="P438" s="75">
        <v>102.26929680011415</v>
      </c>
      <c r="Q438" s="76">
        <f>+Acumulado!X438</f>
        <v>0</v>
      </c>
      <c r="R438" s="74">
        <f t="shared" si="30"/>
        <v>0</v>
      </c>
      <c r="S438" s="75">
        <v>94.269296800114148</v>
      </c>
      <c r="T438" s="76">
        <f>+Acumulado!AP438+Acumulado!AR438</f>
        <v>0</v>
      </c>
      <c r="U438" s="74">
        <f t="shared" si="35"/>
        <v>0</v>
      </c>
    </row>
    <row r="439" spans="1:21" x14ac:dyDescent="0.3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75">
        <f>+Acumulado!J439</f>
        <v>18</v>
      </c>
      <c r="K439" s="42">
        <f>+Acumulado!R439</f>
        <v>6</v>
      </c>
      <c r="L439" s="74">
        <f t="shared" si="28"/>
        <v>33.333333333333329</v>
      </c>
      <c r="M439" s="75">
        <f>+Acumulado!K439</f>
        <v>18</v>
      </c>
      <c r="N439" s="77">
        <f>+Ene!M439+Feb!L439+Mar!L439+Abr!L439+May!L439+Jun!L439+Jul!L439+Ago!L439+Set!L439+Oct!L439+Nov!L439+Dic!L439</f>
        <v>3</v>
      </c>
      <c r="O439" s="74">
        <f t="shared" si="34"/>
        <v>16.666666666666664</v>
      </c>
      <c r="P439" s="75">
        <v>101.24308017860307</v>
      </c>
      <c r="Q439" s="76">
        <f>+Acumulado!X439</f>
        <v>6</v>
      </c>
      <c r="R439" s="74">
        <f t="shared" si="30"/>
        <v>5.9263309545851346</v>
      </c>
      <c r="S439" s="75">
        <v>83.243080178603066</v>
      </c>
      <c r="T439" s="76">
        <f>+Acumulado!AP439+Acumulado!AR439</f>
        <v>0</v>
      </c>
      <c r="U439" s="74">
        <f t="shared" si="35"/>
        <v>0</v>
      </c>
    </row>
    <row r="440" spans="1:21" x14ac:dyDescent="0.3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75">
        <f>+Acumulado!J440</f>
        <v>45</v>
      </c>
      <c r="K440" s="42">
        <f>+Acumulado!R440</f>
        <v>4</v>
      </c>
      <c r="L440" s="74">
        <f t="shared" si="28"/>
        <v>8.8888888888888893</v>
      </c>
      <c r="M440" s="75">
        <f>+Acumulado!K440</f>
        <v>45</v>
      </c>
      <c r="N440" s="77">
        <f>+Ene!M440+Feb!L440+Mar!L440+Abr!L440+May!L440+Jun!L440+Jul!L440+Ago!L440+Set!L440+Oct!L440+Nov!L440+Dic!L440</f>
        <v>5</v>
      </c>
      <c r="O440" s="74">
        <f t="shared" si="34"/>
        <v>11.111111111111111</v>
      </c>
      <c r="P440" s="75">
        <v>131.06807158737922</v>
      </c>
      <c r="Q440" s="76">
        <f>+Acumulado!X440</f>
        <v>9</v>
      </c>
      <c r="R440" s="74">
        <f t="shared" si="30"/>
        <v>6.8666608816320043</v>
      </c>
      <c r="S440" s="75">
        <v>86.068071587379222</v>
      </c>
      <c r="T440" s="76">
        <f>+Acumulado!AP440+Acumulado!AR440</f>
        <v>0</v>
      </c>
      <c r="U440" s="74">
        <f t="shared" si="35"/>
        <v>0</v>
      </c>
    </row>
    <row r="441" spans="1:21" x14ac:dyDescent="0.3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75">
        <f>+Acumulado!J441</f>
        <v>8</v>
      </c>
      <c r="K441" s="42">
        <f>+Acumulado!R441</f>
        <v>0</v>
      </c>
      <c r="L441" s="74">
        <f t="shared" si="28"/>
        <v>0</v>
      </c>
      <c r="M441" s="75">
        <f>+Acumulado!K441</f>
        <v>8</v>
      </c>
      <c r="N441" s="77">
        <f>+Ene!M441+Feb!L441+Mar!L441+Abr!L441+May!L441+Jun!L441+Jul!L441+Ago!L441+Set!L441+Oct!L441+Nov!L441+Dic!L441</f>
        <v>0</v>
      </c>
      <c r="O441" s="74">
        <f t="shared" si="34"/>
        <v>0</v>
      </c>
      <c r="P441" s="75">
        <v>175.23949139954652</v>
      </c>
      <c r="Q441" s="76">
        <f>+Acumulado!X441</f>
        <v>0</v>
      </c>
      <c r="R441" s="74">
        <f t="shared" si="30"/>
        <v>0</v>
      </c>
      <c r="S441" s="75">
        <v>167.23949139954652</v>
      </c>
      <c r="T441" s="76">
        <f>+Acumulado!AP441+Acumulado!AR441</f>
        <v>0</v>
      </c>
      <c r="U441" s="74">
        <f t="shared" si="35"/>
        <v>0</v>
      </c>
    </row>
    <row r="442" spans="1:21" x14ac:dyDescent="0.3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75">
        <f>+Acumulado!J442</f>
        <v>4</v>
      </c>
      <c r="K442" s="42">
        <f>+Acumulado!R442</f>
        <v>0</v>
      </c>
      <c r="L442" s="74">
        <f t="shared" si="28"/>
        <v>0</v>
      </c>
      <c r="M442" s="75">
        <f>+Acumulado!K442</f>
        <v>4</v>
      </c>
      <c r="N442" s="77">
        <f>+Ene!M442+Feb!L442+Mar!L442+Abr!L442+May!L442+Jun!L442+Jul!L442+Ago!L442+Set!L442+Oct!L442+Nov!L442+Dic!L442</f>
        <v>0</v>
      </c>
      <c r="O442" s="74">
        <f t="shared" si="34"/>
        <v>0</v>
      </c>
      <c r="P442" s="75">
        <v>43.776074599204293</v>
      </c>
      <c r="Q442" s="76">
        <f>+Acumulado!X442</f>
        <v>0</v>
      </c>
      <c r="R442" s="74">
        <f t="shared" si="30"/>
        <v>0</v>
      </c>
      <c r="S442" s="75">
        <v>39.776074599204293</v>
      </c>
      <c r="T442" s="76">
        <f>+Acumulado!AP442+Acumulado!AR442</f>
        <v>0</v>
      </c>
      <c r="U442" s="74">
        <f t="shared" si="35"/>
        <v>0</v>
      </c>
    </row>
    <row r="443" spans="1:21" x14ac:dyDescent="0.3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75">
        <f>+Acumulado!J443</f>
        <v>10</v>
      </c>
      <c r="K443" s="42">
        <f>+Acumulado!R443</f>
        <v>0</v>
      </c>
      <c r="L443" s="74">
        <f t="shared" si="28"/>
        <v>0</v>
      </c>
      <c r="M443" s="75">
        <f>+Acumulado!K443</f>
        <v>10</v>
      </c>
      <c r="N443" s="77">
        <f>+Ene!M443+Feb!L443+Mar!L443+Abr!L443+May!L443+Jun!L443+Jul!L443+Ago!L443+Set!L443+Oct!L443+Nov!L443+Dic!L443</f>
        <v>0</v>
      </c>
      <c r="O443" s="74">
        <f t="shared" si="34"/>
        <v>0</v>
      </c>
      <c r="P443" s="75">
        <v>74.526276537640967</v>
      </c>
      <c r="Q443" s="76">
        <f>+Acumulado!X443</f>
        <v>0</v>
      </c>
      <c r="R443" s="74">
        <f t="shared" si="30"/>
        <v>0</v>
      </c>
      <c r="S443" s="75">
        <v>64.526276537640982</v>
      </c>
      <c r="T443" s="76">
        <f>+Acumulado!AP443+Acumulado!AR443</f>
        <v>0</v>
      </c>
      <c r="U443" s="74">
        <f t="shared" si="35"/>
        <v>0</v>
      </c>
    </row>
    <row r="444" spans="1:21" x14ac:dyDescent="0.3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573</v>
      </c>
      <c r="H444" s="19">
        <v>264</v>
      </c>
      <c r="I444" s="18" t="s">
        <v>13</v>
      </c>
      <c r="J444" s="75">
        <f>+Acumulado!J444</f>
        <v>14</v>
      </c>
      <c r="K444" s="42">
        <f>+Acumulado!R444</f>
        <v>0</v>
      </c>
      <c r="L444" s="74">
        <f t="shared" si="28"/>
        <v>0</v>
      </c>
      <c r="M444" s="75">
        <f>+Acumulado!K444</f>
        <v>14</v>
      </c>
      <c r="N444" s="77">
        <f>+Ene!M444+Feb!L444+Mar!L444+Abr!L444+May!L444+Jun!L444+Jul!L444+Ago!L444+Set!L444+Oct!L444+Nov!L444+Dic!L444</f>
        <v>0</v>
      </c>
      <c r="O444" s="74">
        <f t="shared" si="34"/>
        <v>0</v>
      </c>
      <c r="P444" s="75">
        <v>106.01566172899823</v>
      </c>
      <c r="Q444" s="76">
        <f>+Acumulado!X444</f>
        <v>2</v>
      </c>
      <c r="R444" s="74">
        <f t="shared" si="30"/>
        <v>1.8865137163530474</v>
      </c>
      <c r="S444" s="75">
        <v>92.015661728998225</v>
      </c>
      <c r="T444" s="76">
        <f>+Acumulado!AP444+Acumulado!AR444</f>
        <v>0</v>
      </c>
      <c r="U444" s="74">
        <f t="shared" si="35"/>
        <v>0</v>
      </c>
    </row>
    <row r="445" spans="1:21" x14ac:dyDescent="0.3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631</v>
      </c>
      <c r="J445" s="75">
        <f>+Acumulado!J445</f>
        <v>4</v>
      </c>
      <c r="K445" s="42">
        <f>+Acumulado!R445</f>
        <v>0</v>
      </c>
      <c r="L445" s="74">
        <f t="shared" si="28"/>
        <v>0</v>
      </c>
      <c r="M445" s="75">
        <f>+Acumulado!K445</f>
        <v>4</v>
      </c>
      <c r="N445" s="77">
        <f>+Ene!M445+Feb!L445+Mar!L445+Abr!L445+May!L445+Jun!L445+Jul!L445+Ago!L445+Set!L445+Oct!L445+Nov!L445+Dic!L445</f>
        <v>0</v>
      </c>
      <c r="O445" s="74">
        <f t="shared" si="34"/>
        <v>0</v>
      </c>
      <c r="P445" s="75">
        <v>24.572072943697457</v>
      </c>
      <c r="Q445" s="76">
        <f>+Acumulado!X445</f>
        <v>0</v>
      </c>
      <c r="R445" s="74">
        <f t="shared" si="30"/>
        <v>0</v>
      </c>
      <c r="S445" s="75">
        <v>20.572072943697457</v>
      </c>
      <c r="T445" s="76">
        <f>+Acumulado!AP445+Acumulado!AR445</f>
        <v>0</v>
      </c>
      <c r="U445" s="74">
        <f t="shared" si="35"/>
        <v>0</v>
      </c>
    </row>
    <row r="446" spans="1:21" x14ac:dyDescent="0.3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573</v>
      </c>
      <c r="H446" s="19">
        <v>251</v>
      </c>
      <c r="I446" s="18" t="s">
        <v>496</v>
      </c>
      <c r="J446" s="75">
        <f>+Acumulado!J446</f>
        <v>22</v>
      </c>
      <c r="K446" s="42">
        <f>+Acumulado!R446</f>
        <v>2</v>
      </c>
      <c r="L446" s="74">
        <f t="shared" si="28"/>
        <v>9.0909090909090917</v>
      </c>
      <c r="M446" s="75">
        <f>+Acumulado!K446</f>
        <v>22</v>
      </c>
      <c r="N446" s="77">
        <f>+Ene!M446+Feb!L446+Mar!L446+Abr!L446+May!L446+Jun!L446+Jul!L446+Ago!L446+Set!L446+Oct!L446+Nov!L446+Dic!L446</f>
        <v>1</v>
      </c>
      <c r="O446" s="74">
        <f t="shared" si="34"/>
        <v>4.5454545454545459</v>
      </c>
      <c r="P446" s="75">
        <v>97.872829346540328</v>
      </c>
      <c r="Q446" s="76">
        <f>+Acumulado!X446</f>
        <v>3</v>
      </c>
      <c r="R446" s="74">
        <f t="shared" si="30"/>
        <v>3.0652020790957608</v>
      </c>
      <c r="S446" s="75">
        <v>75.872829346540328</v>
      </c>
      <c r="T446" s="76">
        <f>+Acumulado!AP446+Acumulado!AR446</f>
        <v>0</v>
      </c>
      <c r="U446" s="74">
        <f t="shared" si="35"/>
        <v>0</v>
      </c>
    </row>
    <row r="447" spans="1:21" x14ac:dyDescent="0.3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75">
        <f>+Acumulado!J447</f>
        <v>25</v>
      </c>
      <c r="K447" s="42">
        <f>+Acumulado!R447</f>
        <v>4</v>
      </c>
      <c r="L447" s="74">
        <f t="shared" si="28"/>
        <v>16</v>
      </c>
      <c r="M447" s="75">
        <f>+Acumulado!K447</f>
        <v>25</v>
      </c>
      <c r="N447" s="77">
        <f>+Ene!M447+Feb!L447+Mar!L447+Abr!L447+May!L447+Jun!L447+Jul!L447+Ago!L447+Set!L447+Oct!L447+Nov!L447+Dic!L447</f>
        <v>5</v>
      </c>
      <c r="O447" s="74">
        <f t="shared" si="34"/>
        <v>20</v>
      </c>
      <c r="P447" s="75">
        <v>89.657540000734002</v>
      </c>
      <c r="Q447" s="76">
        <f>+Acumulado!X447</f>
        <v>7</v>
      </c>
      <c r="R447" s="74">
        <f t="shared" si="30"/>
        <v>7.8074861299369722</v>
      </c>
      <c r="S447" s="75">
        <v>64.657540000734002</v>
      </c>
      <c r="T447" s="76">
        <f>+Acumulado!AP447+Acumulado!AR447</f>
        <v>0</v>
      </c>
      <c r="U447" s="74">
        <f t="shared" si="35"/>
        <v>0</v>
      </c>
    </row>
    <row r="448" spans="1:21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75">
        <f>+Acumulado!J448</f>
        <v>5</v>
      </c>
      <c r="K448" s="42">
        <f>+Acumulado!R448</f>
        <v>0</v>
      </c>
      <c r="L448" s="74">
        <f t="shared" si="28"/>
        <v>0</v>
      </c>
      <c r="M448" s="75">
        <f>+Acumulado!K448</f>
        <v>5</v>
      </c>
      <c r="N448" s="77">
        <f>+Ene!M448+Feb!L448+Mar!L448+Abr!L448+May!L448+Jun!L448+Jul!L448+Ago!L448+Set!L448+Oct!L448+Nov!L448+Dic!L448</f>
        <v>0</v>
      </c>
      <c r="O448" s="74">
        <f t="shared" si="34"/>
        <v>0</v>
      </c>
      <c r="P448" s="75">
        <v>52.005737867634579</v>
      </c>
      <c r="Q448" s="76">
        <f>+Acumulado!X448</f>
        <v>0</v>
      </c>
      <c r="R448" s="74">
        <f t="shared" si="30"/>
        <v>0</v>
      </c>
      <c r="S448" s="75">
        <v>47.005737867634579</v>
      </c>
      <c r="T448" s="76">
        <f>+Acumulado!AP448+Acumulado!AR448</f>
        <v>0</v>
      </c>
      <c r="U448" s="74">
        <f t="shared" si="35"/>
        <v>0</v>
      </c>
    </row>
    <row r="449" spans="1:21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75">
        <f>+Acumulado!J449</f>
        <v>8</v>
      </c>
      <c r="K449" s="42">
        <f>+Acumulado!R449</f>
        <v>0</v>
      </c>
      <c r="L449" s="74">
        <f t="shared" si="28"/>
        <v>0</v>
      </c>
      <c r="M449" s="75">
        <f>+Acumulado!K449</f>
        <v>8</v>
      </c>
      <c r="N449" s="77">
        <f>+Ene!M449+Feb!L449+Mar!L449+Abr!L449+May!L449+Jun!L449+Jul!L449+Ago!L449+Set!L449+Oct!L449+Nov!L449+Dic!L449</f>
        <v>0</v>
      </c>
      <c r="O449" s="74">
        <f t="shared" si="34"/>
        <v>0</v>
      </c>
      <c r="P449" s="75">
        <v>57.331308296856307</v>
      </c>
      <c r="Q449" s="76">
        <f>+Acumulado!X449</f>
        <v>0</v>
      </c>
      <c r="R449" s="74">
        <f t="shared" si="30"/>
        <v>0</v>
      </c>
      <c r="S449" s="75">
        <v>49.331308296856307</v>
      </c>
      <c r="T449" s="76">
        <f>+Acumulado!AP449+Acumulado!AR449</f>
        <v>0</v>
      </c>
      <c r="U449" s="74">
        <f t="shared" si="35"/>
        <v>0</v>
      </c>
    </row>
    <row r="450" spans="1:21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75">
        <f>+Acumulado!J450</f>
        <v>8</v>
      </c>
      <c r="K450" s="42">
        <f>+Acumulado!R450</f>
        <v>0</v>
      </c>
      <c r="L450" s="74">
        <f t="shared" si="28"/>
        <v>0</v>
      </c>
      <c r="M450" s="75">
        <f>+Acumulado!K450</f>
        <v>8</v>
      </c>
      <c r="N450" s="77">
        <f>+Ene!M450+Feb!L450+Mar!L450+Abr!L450+May!L450+Jun!L450+Jul!L450+Ago!L450+Set!L450+Oct!L450+Nov!L450+Dic!L450</f>
        <v>0</v>
      </c>
      <c r="O450" s="74">
        <f t="shared" ref="O450:O483" si="36">IFERROR(N450/M450,0)*100</f>
        <v>0</v>
      </c>
      <c r="P450" s="75">
        <v>57.331308296856307</v>
      </c>
      <c r="Q450" s="76">
        <f>+Acumulado!X450</f>
        <v>0</v>
      </c>
      <c r="R450" s="74">
        <f t="shared" si="30"/>
        <v>0</v>
      </c>
      <c r="S450" s="75">
        <v>49.331308296856307</v>
      </c>
      <c r="T450" s="76">
        <f>+Acumulado!AP450+Acumulado!AR450</f>
        <v>1</v>
      </c>
      <c r="U450" s="74">
        <f t="shared" ref="U450:U483" si="37">IFERROR(T450/S450,0)*100</f>
        <v>2.0271102359223789</v>
      </c>
    </row>
    <row r="451" spans="1:21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75">
        <f>+Acumulado!J451</f>
        <v>2</v>
      </c>
      <c r="K451" s="42">
        <f>+Acumulado!R451</f>
        <v>0</v>
      </c>
      <c r="L451" s="74">
        <f t="shared" si="28"/>
        <v>0</v>
      </c>
      <c r="M451" s="75">
        <f>+Acumulado!K451</f>
        <v>2</v>
      </c>
      <c r="N451" s="77">
        <f>+Ene!M451+Feb!L451+Mar!L451+Abr!L451+May!L451+Jun!L451+Jul!L451+Ago!L451+Set!L451+Oct!L451+Nov!L451+Dic!L451</f>
        <v>0</v>
      </c>
      <c r="O451" s="74">
        <f t="shared" si="36"/>
        <v>0</v>
      </c>
      <c r="P451" s="75">
        <v>55.961107457402662</v>
      </c>
      <c r="Q451" s="76">
        <f>+Acumulado!X451</f>
        <v>0</v>
      </c>
      <c r="R451" s="74">
        <f t="shared" si="30"/>
        <v>0</v>
      </c>
      <c r="S451" s="75">
        <v>53.961107457402662</v>
      </c>
      <c r="T451" s="76">
        <f>+Acumulado!AP451+Acumulado!AR451</f>
        <v>0</v>
      </c>
      <c r="U451" s="74">
        <f t="shared" si="37"/>
        <v>0</v>
      </c>
    </row>
    <row r="452" spans="1:21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75">
        <f>+Acumulado!J452</f>
        <v>9</v>
      </c>
      <c r="K452" s="42">
        <f>+Acumulado!R452</f>
        <v>0</v>
      </c>
      <c r="L452" s="74">
        <f t="shared" si="28"/>
        <v>0</v>
      </c>
      <c r="M452" s="75">
        <f>+Acumulado!K452</f>
        <v>9</v>
      </c>
      <c r="N452" s="77">
        <f>+Ene!M452+Feb!L452+Mar!L452+Abr!L452+May!L452+Jun!L452+Jul!L452+Ago!L452+Set!L452+Oct!L452+Nov!L452+Dic!L452</f>
        <v>0</v>
      </c>
      <c r="O452" s="74">
        <f t="shared" si="36"/>
        <v>0</v>
      </c>
      <c r="P452" s="75">
        <v>58.331308296856307</v>
      </c>
      <c r="Q452" s="76">
        <f>+Acumulado!X452</f>
        <v>0</v>
      </c>
      <c r="R452" s="74">
        <f t="shared" si="30"/>
        <v>0</v>
      </c>
      <c r="S452" s="75">
        <v>49.331308296856307</v>
      </c>
      <c r="T452" s="76">
        <f>+Acumulado!AP452+Acumulado!AR452</f>
        <v>0</v>
      </c>
      <c r="U452" s="74">
        <f t="shared" si="37"/>
        <v>0</v>
      </c>
    </row>
    <row r="453" spans="1:21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75">
        <f>+Acumulado!J453</f>
        <v>10</v>
      </c>
      <c r="K453" s="42">
        <f>+Acumulado!R453</f>
        <v>0</v>
      </c>
      <c r="L453" s="74">
        <f t="shared" ref="L453:L490" si="38">IFERROR(K453/J453,0)*100</f>
        <v>0</v>
      </c>
      <c r="M453" s="75">
        <f>+Acumulado!K453</f>
        <v>10</v>
      </c>
      <c r="N453" s="77">
        <f>+Ene!M453+Feb!L453+Mar!L453+Abr!L453+May!L453+Jun!L453+Jul!L453+Ago!L453+Set!L453+Oct!L453+Nov!L453+Dic!L453</f>
        <v>4</v>
      </c>
      <c r="O453" s="74">
        <f t="shared" si="36"/>
        <v>40</v>
      </c>
      <c r="P453" s="75">
        <v>64.799260753708467</v>
      </c>
      <c r="Q453" s="76">
        <f>+Acumulado!X453</f>
        <v>11</v>
      </c>
      <c r="R453" s="74">
        <f t="shared" ref="R453:R490" si="39">IFERROR(Q453/P453,0)*100</f>
        <v>16.975502300572881</v>
      </c>
      <c r="S453" s="75">
        <v>54.799260753708474</v>
      </c>
      <c r="T453" s="76">
        <f>+Acumulado!AP453+Acumulado!AR453</f>
        <v>1</v>
      </c>
      <c r="U453" s="74">
        <f t="shared" si="37"/>
        <v>1.8248421351784863</v>
      </c>
    </row>
    <row r="454" spans="1:21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75">
        <f>+Acumulado!J454</f>
        <v>9</v>
      </c>
      <c r="K454" s="42">
        <f>+Acumulado!R454</f>
        <v>0</v>
      </c>
      <c r="L454" s="74">
        <f t="shared" si="38"/>
        <v>0</v>
      </c>
      <c r="M454" s="75">
        <f>+Acumulado!K454</f>
        <v>9</v>
      </c>
      <c r="N454" s="77">
        <f>+Ene!M454+Feb!L454+Mar!L454+Abr!L454+May!L454+Jun!L454+Jul!L454+Ago!L454+Set!L454+Oct!L454+Nov!L454+Dic!L454</f>
        <v>0</v>
      </c>
      <c r="O454" s="74">
        <f t="shared" si="36"/>
        <v>0</v>
      </c>
      <c r="P454" s="75">
        <v>46.158129469557636</v>
      </c>
      <c r="Q454" s="76">
        <f>+Acumulado!X454</f>
        <v>0</v>
      </c>
      <c r="R454" s="74">
        <f t="shared" si="39"/>
        <v>0</v>
      </c>
      <c r="S454" s="75">
        <v>37.158129469557636</v>
      </c>
      <c r="T454" s="76">
        <f>+Acumulado!AP454+Acumulado!AR454</f>
        <v>0</v>
      </c>
      <c r="U454" s="74">
        <f t="shared" si="37"/>
        <v>0</v>
      </c>
    </row>
    <row r="455" spans="1:21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75">
        <f>+Acumulado!J455</f>
        <v>5</v>
      </c>
      <c r="K455" s="42">
        <f>+Acumulado!R455</f>
        <v>0</v>
      </c>
      <c r="L455" s="74">
        <f t="shared" si="38"/>
        <v>0</v>
      </c>
      <c r="M455" s="75">
        <f>+Acumulado!K455</f>
        <v>5</v>
      </c>
      <c r="N455" s="77">
        <f>+Ene!M455+Feb!L455+Mar!L455+Abr!L455+May!L455+Jun!L455+Jul!L455+Ago!L455+Set!L455+Oct!L455+Nov!L455+Dic!L455</f>
        <v>0</v>
      </c>
      <c r="O455" s="74">
        <f t="shared" si="36"/>
        <v>0</v>
      </c>
      <c r="P455" s="75">
        <v>33.61694825958412</v>
      </c>
      <c r="Q455" s="76">
        <f>+Acumulado!X455</f>
        <v>0</v>
      </c>
      <c r="R455" s="74">
        <f t="shared" si="39"/>
        <v>0</v>
      </c>
      <c r="S455" s="75">
        <v>28.61694825958412</v>
      </c>
      <c r="T455" s="76">
        <f>+Acumulado!AP455+Acumulado!AR455</f>
        <v>0</v>
      </c>
      <c r="U455" s="74">
        <f t="shared" si="37"/>
        <v>0</v>
      </c>
    </row>
    <row r="456" spans="1:21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632</v>
      </c>
      <c r="J456" s="75">
        <f>+Acumulado!J456</f>
        <v>4</v>
      </c>
      <c r="K456" s="42">
        <f>+Acumulado!R456</f>
        <v>0</v>
      </c>
      <c r="L456" s="74">
        <f t="shared" si="38"/>
        <v>0</v>
      </c>
      <c r="M456" s="75">
        <f>+Acumulado!K456</f>
        <v>4</v>
      </c>
      <c r="N456" s="77">
        <f>+Ene!M456+Feb!L456+Mar!L456+Abr!L456+May!L456+Jun!L456+Jul!L456+Ago!L456+Set!L456+Oct!L456+Nov!L456+Dic!L456</f>
        <v>0</v>
      </c>
      <c r="O456" s="74">
        <f t="shared" si="36"/>
        <v>0</v>
      </c>
      <c r="P456" s="75">
        <v>28.693469033808704</v>
      </c>
      <c r="Q456" s="76">
        <f>+Acumulado!X456</f>
        <v>0</v>
      </c>
      <c r="R456" s="74">
        <f t="shared" si="39"/>
        <v>0</v>
      </c>
      <c r="S456" s="75">
        <v>24.693469033808704</v>
      </c>
      <c r="T456" s="76">
        <f>+Acumulado!AP456+Acumulado!AR456</f>
        <v>0</v>
      </c>
      <c r="U456" s="74">
        <f t="shared" si="37"/>
        <v>0</v>
      </c>
    </row>
    <row r="457" spans="1:21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75">
        <f>+Acumulado!J457</f>
        <v>3</v>
      </c>
      <c r="K457" s="42">
        <f>+Acumulado!R457</f>
        <v>0</v>
      </c>
      <c r="L457" s="74">
        <f t="shared" si="38"/>
        <v>0</v>
      </c>
      <c r="M457" s="75">
        <f>+Acumulado!K457</f>
        <v>3</v>
      </c>
      <c r="N457" s="77">
        <f>+Ene!M457+Feb!L457+Mar!L457+Abr!L457+May!L457+Jun!L457+Jul!L457+Ago!L457+Set!L457+Oct!L457+Nov!L457+Dic!L457</f>
        <v>0</v>
      </c>
      <c r="O457" s="74">
        <f t="shared" si="36"/>
        <v>0</v>
      </c>
      <c r="P457" s="75">
        <v>16.24105292046044</v>
      </c>
      <c r="Q457" s="76">
        <f>+Acumulado!X457</f>
        <v>0</v>
      </c>
      <c r="R457" s="74">
        <f t="shared" si="39"/>
        <v>0</v>
      </c>
      <c r="S457" s="75">
        <v>13.24105292046044</v>
      </c>
      <c r="T457" s="76">
        <f>+Acumulado!AP457+Acumulado!AR457</f>
        <v>0</v>
      </c>
      <c r="U457" s="74">
        <f t="shared" si="37"/>
        <v>0</v>
      </c>
    </row>
    <row r="458" spans="1:21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75">
        <f>+Acumulado!J458</f>
        <v>7</v>
      </c>
      <c r="K458" s="42">
        <f>+Acumulado!R458</f>
        <v>0</v>
      </c>
      <c r="L458" s="74">
        <f t="shared" si="38"/>
        <v>0</v>
      </c>
      <c r="M458" s="75">
        <f>+Acumulado!K458</f>
        <v>7</v>
      </c>
      <c r="N458" s="77">
        <f>+Ene!M458+Feb!L458+Mar!L458+Abr!L458+May!L458+Jun!L458+Jul!L458+Ago!L458+Set!L458+Oct!L458+Nov!L458+Dic!L458</f>
        <v>0</v>
      </c>
      <c r="O458" s="74">
        <f t="shared" si="36"/>
        <v>0</v>
      </c>
      <c r="P458" s="75">
        <v>47.755036228445633</v>
      </c>
      <c r="Q458" s="76">
        <f>+Acumulado!X458</f>
        <v>0</v>
      </c>
      <c r="R458" s="74">
        <f t="shared" si="39"/>
        <v>0</v>
      </c>
      <c r="S458" s="75">
        <v>40.755036228445633</v>
      </c>
      <c r="T458" s="76">
        <f>+Acumulado!AP458+Acumulado!AR458</f>
        <v>0</v>
      </c>
      <c r="U458" s="74">
        <f t="shared" si="37"/>
        <v>0</v>
      </c>
    </row>
    <row r="459" spans="1:21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75">
        <f>+Acumulado!J459</f>
        <v>8</v>
      </c>
      <c r="K459" s="42">
        <f>+Acumulado!R459</f>
        <v>1</v>
      </c>
      <c r="L459" s="74">
        <f t="shared" si="38"/>
        <v>12.5</v>
      </c>
      <c r="M459" s="75">
        <f>+Acumulado!K459</f>
        <v>8</v>
      </c>
      <c r="N459" s="77">
        <f>+Ene!M459+Feb!L459+Mar!L459+Abr!L459+May!L459+Jun!L459+Jul!L459+Ago!L459+Set!L459+Oct!L459+Nov!L459+Dic!L459</f>
        <v>0</v>
      </c>
      <c r="O459" s="74">
        <f t="shared" si="36"/>
        <v>0</v>
      </c>
      <c r="P459" s="75">
        <v>26.935540935012817</v>
      </c>
      <c r="Q459" s="76">
        <f>+Acumulado!X459</f>
        <v>0</v>
      </c>
      <c r="R459" s="74">
        <f t="shared" si="39"/>
        <v>0</v>
      </c>
      <c r="S459" s="75">
        <v>18.935540935012817</v>
      </c>
      <c r="T459" s="76">
        <f>+Acumulado!AP459+Acumulado!AR459</f>
        <v>0</v>
      </c>
      <c r="U459" s="74">
        <f t="shared" si="37"/>
        <v>0</v>
      </c>
    </row>
    <row r="460" spans="1:21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75">
        <f>+Acumulado!J460</f>
        <v>25</v>
      </c>
      <c r="K460" s="42">
        <f>+Acumulado!R460</f>
        <v>3</v>
      </c>
      <c r="L460" s="74">
        <f t="shared" si="38"/>
        <v>12</v>
      </c>
      <c r="M460" s="75">
        <f>+Acumulado!K460</f>
        <v>25</v>
      </c>
      <c r="N460" s="77">
        <f>+Ene!M460+Feb!L460+Mar!L460+Abr!L460+May!L460+Jun!L460+Jul!L460+Ago!L460+Set!L460+Oct!L460+Nov!L460+Dic!L460</f>
        <v>3</v>
      </c>
      <c r="O460" s="74">
        <f t="shared" si="36"/>
        <v>12</v>
      </c>
      <c r="P460" s="75">
        <v>91.306017736436218</v>
      </c>
      <c r="Q460" s="76">
        <f>+Acumulado!X460</f>
        <v>8</v>
      </c>
      <c r="R460" s="74">
        <f t="shared" si="39"/>
        <v>8.7617445140284023</v>
      </c>
      <c r="S460" s="75">
        <v>66.306017736436218</v>
      </c>
      <c r="T460" s="76">
        <f>+Acumulado!AP460+Acumulado!AR460</f>
        <v>0</v>
      </c>
      <c r="U460" s="74">
        <f t="shared" si="37"/>
        <v>0</v>
      </c>
    </row>
    <row r="461" spans="1:21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75">
        <f>+Acumulado!J461</f>
        <v>30</v>
      </c>
      <c r="K461" s="42">
        <f>+Acumulado!R461</f>
        <v>4</v>
      </c>
      <c r="L461" s="74">
        <f t="shared" si="38"/>
        <v>13.333333333333334</v>
      </c>
      <c r="M461" s="75">
        <f>+Acumulado!K461</f>
        <v>30</v>
      </c>
      <c r="N461" s="77">
        <f>+Ene!M461+Feb!L461+Mar!L461+Abr!L461+May!L461+Jun!L461+Jul!L461+Ago!L461+Set!L461+Oct!L461+Nov!L461+Dic!L461</f>
        <v>3</v>
      </c>
      <c r="O461" s="74">
        <f t="shared" si="36"/>
        <v>10</v>
      </c>
      <c r="P461" s="75">
        <v>89.338925829240637</v>
      </c>
      <c r="Q461" s="76">
        <f>+Acumulado!X461</f>
        <v>10</v>
      </c>
      <c r="R461" s="74">
        <f t="shared" si="39"/>
        <v>11.193329119619881</v>
      </c>
      <c r="S461" s="75">
        <v>59.338925829240637</v>
      </c>
      <c r="T461" s="76">
        <f>+Acumulado!AP461+Acumulado!AR461</f>
        <v>0</v>
      </c>
      <c r="U461" s="74">
        <f t="shared" si="37"/>
        <v>0</v>
      </c>
    </row>
    <row r="462" spans="1:21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75">
        <f>+Acumulado!J462</f>
        <v>3</v>
      </c>
      <c r="K462" s="42">
        <f>+Acumulado!R462</f>
        <v>0</v>
      </c>
      <c r="L462" s="74">
        <f t="shared" si="38"/>
        <v>0</v>
      </c>
      <c r="M462" s="75">
        <f>+Acumulado!K462</f>
        <v>3</v>
      </c>
      <c r="N462" s="77">
        <f>+Ene!M462+Feb!L462+Mar!L462+Abr!L462+May!L462+Jun!L462+Jul!L462+Ago!L462+Set!L462+Oct!L462+Nov!L462+Dic!L462</f>
        <v>0</v>
      </c>
      <c r="O462" s="74">
        <f t="shared" si="36"/>
        <v>0</v>
      </c>
      <c r="P462" s="75">
        <v>23.187103910508682</v>
      </c>
      <c r="Q462" s="76">
        <f>+Acumulado!X462</f>
        <v>0</v>
      </c>
      <c r="R462" s="74">
        <f t="shared" si="39"/>
        <v>0</v>
      </c>
      <c r="S462" s="75">
        <v>20.187103910508682</v>
      </c>
      <c r="T462" s="76">
        <f>+Acumulado!AP462+Acumulado!AR462</f>
        <v>0</v>
      </c>
      <c r="U462" s="74">
        <f t="shared" si="37"/>
        <v>0</v>
      </c>
    </row>
    <row r="463" spans="1:21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75">
        <f>+Acumulado!J463</f>
        <v>4</v>
      </c>
      <c r="K463" s="42">
        <f>+Acumulado!R463</f>
        <v>0</v>
      </c>
      <c r="L463" s="74">
        <f t="shared" si="38"/>
        <v>0</v>
      </c>
      <c r="M463" s="75">
        <f>+Acumulado!K463</f>
        <v>4</v>
      </c>
      <c r="N463" s="77">
        <f>+Ene!M463+Feb!L463+Mar!L463+Abr!L463+May!L463+Jun!L463+Jul!L463+Ago!L463+Set!L463+Oct!L463+Nov!L463+Dic!L463</f>
        <v>0</v>
      </c>
      <c r="O463" s="74">
        <f t="shared" si="36"/>
        <v>0</v>
      </c>
      <c r="P463" s="75">
        <v>12.833973255569198</v>
      </c>
      <c r="Q463" s="76">
        <f>+Acumulado!X463</f>
        <v>0</v>
      </c>
      <c r="R463" s="74">
        <f t="shared" si="39"/>
        <v>0</v>
      </c>
      <c r="S463" s="75">
        <v>8.8339732555691963</v>
      </c>
      <c r="T463" s="76">
        <f>+Acumulado!AP463+Acumulado!AR463</f>
        <v>0</v>
      </c>
      <c r="U463" s="74">
        <f t="shared" si="37"/>
        <v>0</v>
      </c>
    </row>
    <row r="464" spans="1:21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75">
        <f>+Acumulado!J464</f>
        <v>4</v>
      </c>
      <c r="K464" s="42">
        <f>+Acumulado!R464</f>
        <v>0</v>
      </c>
      <c r="L464" s="74">
        <f t="shared" si="38"/>
        <v>0</v>
      </c>
      <c r="M464" s="75">
        <f>+Acumulado!K464</f>
        <v>4</v>
      </c>
      <c r="N464" s="77">
        <f>+Ene!M464+Feb!L464+Mar!L464+Abr!L464+May!L464+Jun!L464+Jul!L464+Ago!L464+Set!L464+Oct!L464+Nov!L464+Dic!L464</f>
        <v>0</v>
      </c>
      <c r="O464" s="74">
        <f t="shared" si="36"/>
        <v>0</v>
      </c>
      <c r="P464" s="75">
        <v>12.833973255569198</v>
      </c>
      <c r="Q464" s="76">
        <f>+Acumulado!X464</f>
        <v>0</v>
      </c>
      <c r="R464" s="74">
        <f t="shared" si="39"/>
        <v>0</v>
      </c>
      <c r="S464" s="75">
        <v>8.8339732555691963</v>
      </c>
      <c r="T464" s="76">
        <f>+Acumulado!AP464+Acumulado!AR464</f>
        <v>0</v>
      </c>
      <c r="U464" s="74">
        <f t="shared" si="37"/>
        <v>0</v>
      </c>
    </row>
    <row r="465" spans="1:21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75">
        <f>+Acumulado!J465</f>
        <v>4</v>
      </c>
      <c r="K465" s="42">
        <f>+Acumulado!R465</f>
        <v>0</v>
      </c>
      <c r="L465" s="74">
        <f t="shared" si="38"/>
        <v>0</v>
      </c>
      <c r="M465" s="75">
        <f>+Acumulado!K465</f>
        <v>4</v>
      </c>
      <c r="N465" s="77">
        <f>+Ene!M465+Feb!L465+Mar!L465+Abr!L465+May!L465+Jun!L465+Jul!L465+Ago!L465+Set!L465+Oct!L465+Nov!L465+Dic!L465</f>
        <v>0</v>
      </c>
      <c r="O465" s="74">
        <f t="shared" si="36"/>
        <v>0</v>
      </c>
      <c r="P465" s="75">
        <v>12.833973255569198</v>
      </c>
      <c r="Q465" s="76">
        <f>+Acumulado!X465</f>
        <v>0</v>
      </c>
      <c r="R465" s="74">
        <f t="shared" si="39"/>
        <v>0</v>
      </c>
      <c r="S465" s="75">
        <v>8.8339732555691963</v>
      </c>
      <c r="T465" s="76">
        <f>+Acumulado!AP465+Acumulado!AR465</f>
        <v>0</v>
      </c>
      <c r="U465" s="74">
        <f t="shared" si="37"/>
        <v>0</v>
      </c>
    </row>
    <row r="466" spans="1:21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75">
        <f>+Acumulado!J466</f>
        <v>3</v>
      </c>
      <c r="K466" s="42">
        <f>+Acumulado!R466</f>
        <v>0</v>
      </c>
      <c r="L466" s="74">
        <f t="shared" si="38"/>
        <v>0</v>
      </c>
      <c r="M466" s="75">
        <f>+Acumulado!K466</f>
        <v>3</v>
      </c>
      <c r="N466" s="77">
        <f>+Ene!M466+Feb!L466+Mar!L466+Abr!L466+May!L466+Jun!L466+Jul!L466+Ago!L466+Set!L466+Oct!L466+Nov!L466+Dic!L466</f>
        <v>0</v>
      </c>
      <c r="O466" s="74">
        <f t="shared" si="36"/>
        <v>0</v>
      </c>
      <c r="P466" s="75">
        <v>14.124482011886101</v>
      </c>
      <c r="Q466" s="76">
        <f>+Acumulado!X466</f>
        <v>0</v>
      </c>
      <c r="R466" s="74">
        <f t="shared" si="39"/>
        <v>0</v>
      </c>
      <c r="S466" s="75">
        <v>11.124482011886103</v>
      </c>
      <c r="T466" s="76">
        <f>+Acumulado!AP466+Acumulado!AR466</f>
        <v>0</v>
      </c>
      <c r="U466" s="74">
        <f t="shared" si="37"/>
        <v>0</v>
      </c>
    </row>
    <row r="467" spans="1:21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75">
        <f>+Acumulado!J467</f>
        <v>5</v>
      </c>
      <c r="K467" s="42">
        <f>+Acumulado!R467</f>
        <v>0</v>
      </c>
      <c r="L467" s="74">
        <f t="shared" si="38"/>
        <v>0</v>
      </c>
      <c r="M467" s="75">
        <f>+Acumulado!K467</f>
        <v>5</v>
      </c>
      <c r="N467" s="77">
        <f>+Ene!M467+Feb!L467+Mar!L467+Abr!L467+May!L467+Jun!L467+Jul!L467+Ago!L467+Set!L467+Oct!L467+Nov!L467+Dic!L467</f>
        <v>0</v>
      </c>
      <c r="O467" s="74">
        <f t="shared" si="36"/>
        <v>0</v>
      </c>
      <c r="P467" s="75">
        <v>18.188907888199008</v>
      </c>
      <c r="Q467" s="76">
        <f>+Acumulado!X467</f>
        <v>0</v>
      </c>
      <c r="R467" s="74">
        <f t="shared" si="39"/>
        <v>0</v>
      </c>
      <c r="S467" s="75">
        <v>13.188907888199008</v>
      </c>
      <c r="T467" s="76">
        <f>+Acumulado!AP467+Acumulado!AR467</f>
        <v>0</v>
      </c>
      <c r="U467" s="74">
        <f t="shared" si="37"/>
        <v>0</v>
      </c>
    </row>
    <row r="468" spans="1:21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75">
        <f>+Acumulado!J468</f>
        <v>2</v>
      </c>
      <c r="K468" s="42">
        <f>+Acumulado!R468</f>
        <v>0</v>
      </c>
      <c r="L468" s="74">
        <f t="shared" si="38"/>
        <v>0</v>
      </c>
      <c r="M468" s="75">
        <f>+Acumulado!K468</f>
        <v>2</v>
      </c>
      <c r="N468" s="77">
        <f>+Ene!M468+Feb!L468+Mar!L468+Abr!L468+May!L468+Jun!L468+Jul!L468+Ago!L468+Set!L468+Oct!L468+Nov!L468+Dic!L468</f>
        <v>0</v>
      </c>
      <c r="O468" s="74">
        <f t="shared" si="36"/>
        <v>0</v>
      </c>
      <c r="P468" s="75">
        <v>8.5537136863514682</v>
      </c>
      <c r="Q468" s="76">
        <f>+Acumulado!X468</f>
        <v>0</v>
      </c>
      <c r="R468" s="74">
        <f t="shared" si="39"/>
        <v>0</v>
      </c>
      <c r="S468" s="75">
        <v>6.5537136863514673</v>
      </c>
      <c r="T468" s="76">
        <f>+Acumulado!AP468+Acumulado!AR468</f>
        <v>0</v>
      </c>
      <c r="U468" s="74">
        <f t="shared" si="37"/>
        <v>0</v>
      </c>
    </row>
    <row r="469" spans="1:21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75">
        <f>+Acumulado!J469</f>
        <v>5</v>
      </c>
      <c r="K469" s="42">
        <f>+Acumulado!R469</f>
        <v>0</v>
      </c>
      <c r="L469" s="74">
        <f t="shared" si="38"/>
        <v>0</v>
      </c>
      <c r="M469" s="75">
        <f>+Acumulado!K469</f>
        <v>5</v>
      </c>
      <c r="N469" s="77">
        <f>+Ene!M469+Feb!L469+Mar!L469+Abr!L469+May!L469+Jun!L469+Jul!L469+Ago!L469+Set!L469+Oct!L469+Nov!L469+Dic!L469</f>
        <v>0</v>
      </c>
      <c r="O469" s="74">
        <f t="shared" si="36"/>
        <v>0</v>
      </c>
      <c r="P469" s="75">
        <v>9.1217923637432463</v>
      </c>
      <c r="Q469" s="76">
        <f>+Acumulado!X469</f>
        <v>1</v>
      </c>
      <c r="R469" s="74">
        <f t="shared" si="39"/>
        <v>10.962757757726871</v>
      </c>
      <c r="S469" s="75">
        <v>4.1217923637432463</v>
      </c>
      <c r="T469" s="76">
        <f>+Acumulado!AP469+Acumulado!AR469</f>
        <v>0</v>
      </c>
      <c r="U469" s="74">
        <f t="shared" si="37"/>
        <v>0</v>
      </c>
    </row>
    <row r="470" spans="1:21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75">
        <f>+Acumulado!J470</f>
        <v>13</v>
      </c>
      <c r="K470" s="42">
        <f>+Acumulado!R470</f>
        <v>1</v>
      </c>
      <c r="L470" s="74">
        <f t="shared" si="38"/>
        <v>7.6923076923076925</v>
      </c>
      <c r="M470" s="75">
        <f>+Acumulado!K470</f>
        <v>13</v>
      </c>
      <c r="N470" s="77">
        <f>+Ene!M470+Feb!L470+Mar!L470+Abr!L470+May!L470+Jun!L470+Jul!L470+Ago!L470+Set!L470+Oct!L470+Nov!L470+Dic!L470</f>
        <v>1</v>
      </c>
      <c r="O470" s="74">
        <f t="shared" si="36"/>
        <v>7.6923076923076925</v>
      </c>
      <c r="P470" s="75">
        <v>47.953139660541154</v>
      </c>
      <c r="Q470" s="76">
        <f>+Acumulado!X470</f>
        <v>4</v>
      </c>
      <c r="R470" s="74">
        <f t="shared" si="39"/>
        <v>8.3414767590107353</v>
      </c>
      <c r="S470" s="75">
        <v>34.953139660541154</v>
      </c>
      <c r="T470" s="76">
        <f>+Acumulado!AP470+Acumulado!AR470</f>
        <v>6</v>
      </c>
      <c r="U470" s="74">
        <f t="shared" si="37"/>
        <v>17.165839916731262</v>
      </c>
    </row>
    <row r="471" spans="1:21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75">
        <f>+Acumulado!J471</f>
        <v>12</v>
      </c>
      <c r="K471" s="42">
        <f>+Acumulado!R471</f>
        <v>0</v>
      </c>
      <c r="L471" s="74">
        <f t="shared" si="38"/>
        <v>0</v>
      </c>
      <c r="M471" s="75">
        <f>+Acumulado!K471</f>
        <v>12</v>
      </c>
      <c r="N471" s="77">
        <f>+Ene!M471+Feb!L471+Mar!L471+Abr!L471+May!L471+Jun!L471+Jul!L471+Ago!L471+Set!L471+Oct!L471+Nov!L471+Dic!L471</f>
        <v>0</v>
      </c>
      <c r="O471" s="74">
        <f t="shared" si="36"/>
        <v>0</v>
      </c>
      <c r="P471" s="75">
        <v>29.422506071605788</v>
      </c>
      <c r="Q471" s="76">
        <f>+Acumulado!X471</f>
        <v>1</v>
      </c>
      <c r="R471" s="74">
        <f t="shared" si="39"/>
        <v>3.3987587514343338</v>
      </c>
      <c r="S471" s="75">
        <v>17.422506071605788</v>
      </c>
      <c r="T471" s="76">
        <f>+Acumulado!AP471+Acumulado!AR471</f>
        <v>0</v>
      </c>
      <c r="U471" s="74">
        <f t="shared" si="37"/>
        <v>0</v>
      </c>
    </row>
    <row r="472" spans="1:21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75">
        <f>+Acumulado!J472</f>
        <v>2</v>
      </c>
      <c r="K472" s="42">
        <f>+Acumulado!R472</f>
        <v>0</v>
      </c>
      <c r="L472" s="74">
        <f t="shared" si="38"/>
        <v>0</v>
      </c>
      <c r="M472" s="75">
        <f>+Acumulado!K472</f>
        <v>2</v>
      </c>
      <c r="N472" s="77">
        <f>+Ene!M472+Feb!L472+Mar!L472+Abr!L472+May!L472+Jun!L472+Jul!L472+Ago!L472+Set!L472+Oct!L472+Nov!L472+Dic!L472</f>
        <v>0</v>
      </c>
      <c r="O472" s="74">
        <f t="shared" si="36"/>
        <v>0</v>
      </c>
      <c r="P472" s="75">
        <v>10.283393013903492</v>
      </c>
      <c r="Q472" s="76">
        <f>+Acumulado!X472</f>
        <v>0</v>
      </c>
      <c r="R472" s="74">
        <f t="shared" si="39"/>
        <v>0</v>
      </c>
      <c r="S472" s="75">
        <v>8.2833930139034901</v>
      </c>
      <c r="T472" s="76">
        <f>+Acumulado!AP472+Acumulado!AR472</f>
        <v>0</v>
      </c>
      <c r="U472" s="74">
        <f t="shared" si="37"/>
        <v>0</v>
      </c>
    </row>
    <row r="473" spans="1:21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75">
        <f>+Acumulado!J473</f>
        <v>2</v>
      </c>
      <c r="K473" s="42">
        <f>+Acumulado!R473</f>
        <v>0</v>
      </c>
      <c r="L473" s="74">
        <f t="shared" si="38"/>
        <v>0</v>
      </c>
      <c r="M473" s="75">
        <f>+Acumulado!K473</f>
        <v>2</v>
      </c>
      <c r="N473" s="77">
        <f>+Ene!M473+Feb!L473+Mar!L473+Abr!L473+May!L473+Jun!L473+Jul!L473+Ago!L473+Set!L473+Oct!L473+Nov!L473+Dic!L473</f>
        <v>0</v>
      </c>
      <c r="O473" s="74">
        <f t="shared" si="36"/>
        <v>0</v>
      </c>
      <c r="P473" s="75">
        <v>8.5537136863514682</v>
      </c>
      <c r="Q473" s="76">
        <f>+Acumulado!X473</f>
        <v>0</v>
      </c>
      <c r="R473" s="74">
        <f t="shared" si="39"/>
        <v>0</v>
      </c>
      <c r="S473" s="75">
        <v>6.5537136863514673</v>
      </c>
      <c r="T473" s="76">
        <f>+Acumulado!AP473+Acumulado!AR473</f>
        <v>0</v>
      </c>
      <c r="U473" s="74">
        <f t="shared" si="37"/>
        <v>0</v>
      </c>
    </row>
    <row r="474" spans="1:21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75">
        <f>+Acumulado!J474</f>
        <v>2</v>
      </c>
      <c r="K474" s="42">
        <f>+Acumulado!R474</f>
        <v>0</v>
      </c>
      <c r="L474" s="74">
        <f t="shared" si="38"/>
        <v>0</v>
      </c>
      <c r="M474" s="75">
        <f>+Acumulado!K474</f>
        <v>2</v>
      </c>
      <c r="N474" s="77">
        <f>+Ene!M474+Feb!L474+Mar!L474+Abr!L474+May!L474+Jun!L474+Jul!L474+Ago!L474+Set!L474+Oct!L474+Nov!L474+Dic!L474</f>
        <v>0</v>
      </c>
      <c r="O474" s="74">
        <f t="shared" si="36"/>
        <v>0</v>
      </c>
      <c r="P474" s="75">
        <v>7.76726804398929</v>
      </c>
      <c r="Q474" s="76">
        <f>+Acumulado!X474</f>
        <v>0</v>
      </c>
      <c r="R474" s="74">
        <f t="shared" si="39"/>
        <v>0</v>
      </c>
      <c r="S474" s="75">
        <v>5.7672680439892909</v>
      </c>
      <c r="T474" s="76">
        <f>+Acumulado!AP474+Acumulado!AR474</f>
        <v>0</v>
      </c>
      <c r="U474" s="74">
        <f t="shared" si="37"/>
        <v>0</v>
      </c>
    </row>
    <row r="475" spans="1:21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75">
        <f>+Acumulado!J475</f>
        <v>3</v>
      </c>
      <c r="K475" s="42">
        <f>+Acumulado!R475</f>
        <v>0</v>
      </c>
      <c r="L475" s="74">
        <f t="shared" si="38"/>
        <v>0</v>
      </c>
      <c r="M475" s="75">
        <f>+Acumulado!K475</f>
        <v>3</v>
      </c>
      <c r="N475" s="77">
        <f>+Ene!M475+Feb!L475+Mar!L475+Abr!L475+May!L475+Jun!L475+Jul!L475+Ago!L475+Set!L475+Oct!L475+Nov!L475+Dic!L475</f>
        <v>0</v>
      </c>
      <c r="O475" s="74">
        <f t="shared" si="36"/>
        <v>0</v>
      </c>
      <c r="P475" s="75">
        <v>8.4016805866998379</v>
      </c>
      <c r="Q475" s="76">
        <f>+Acumulado!X475</f>
        <v>1</v>
      </c>
      <c r="R475" s="74">
        <f t="shared" si="39"/>
        <v>11.902380597318064</v>
      </c>
      <c r="S475" s="75">
        <v>5.4016805866998379</v>
      </c>
      <c r="T475" s="76">
        <f>+Acumulado!AP475+Acumulado!AR475</f>
        <v>0</v>
      </c>
      <c r="U475" s="74">
        <f t="shared" si="37"/>
        <v>0</v>
      </c>
    </row>
    <row r="476" spans="1:21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75">
        <f>+Acumulado!J476</f>
        <v>6</v>
      </c>
      <c r="K476" s="42">
        <f>+Acumulado!R476</f>
        <v>0</v>
      </c>
      <c r="L476" s="74">
        <f t="shared" si="38"/>
        <v>0</v>
      </c>
      <c r="M476" s="75">
        <f>+Acumulado!K476</f>
        <v>6</v>
      </c>
      <c r="N476" s="77">
        <f>+Ene!M476+Feb!L476+Mar!L476+Abr!L476+May!L476+Jun!L476+Jul!L476+Ago!L476+Set!L476+Oct!L476+Nov!L476+Dic!L476</f>
        <v>3</v>
      </c>
      <c r="O476" s="74">
        <f t="shared" si="36"/>
        <v>50</v>
      </c>
      <c r="P476" s="75">
        <v>13.299568360405186</v>
      </c>
      <c r="Q476" s="76">
        <f>+Acumulado!X476</f>
        <v>4</v>
      </c>
      <c r="R476" s="74">
        <f t="shared" si="39"/>
        <v>30.076164064907562</v>
      </c>
      <c r="S476" s="75">
        <v>7.2995683604051846</v>
      </c>
      <c r="T476" s="76">
        <f>+Acumulado!AP476+Acumulado!AR476</f>
        <v>0</v>
      </c>
      <c r="U476" s="74">
        <f t="shared" si="37"/>
        <v>0</v>
      </c>
    </row>
    <row r="477" spans="1:21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75">
        <f>+Acumulado!J477</f>
        <v>16</v>
      </c>
      <c r="K477" s="42">
        <f>+Acumulado!R477</f>
        <v>0</v>
      </c>
      <c r="L477" s="74">
        <f t="shared" si="38"/>
        <v>0</v>
      </c>
      <c r="M477" s="75">
        <f>+Acumulado!K477</f>
        <v>16</v>
      </c>
      <c r="N477" s="77">
        <f>+Ene!M477+Feb!L477+Mar!L477+Abr!L477+May!L477+Jun!L477+Jul!L477+Ago!L477+Set!L477+Oct!L477+Nov!L477+Dic!L477</f>
        <v>2</v>
      </c>
      <c r="O477" s="74">
        <f t="shared" si="36"/>
        <v>12.5</v>
      </c>
      <c r="P477" s="75">
        <v>41.805772023398013</v>
      </c>
      <c r="Q477" s="76">
        <f>+Acumulado!X477</f>
        <v>2</v>
      </c>
      <c r="R477" s="74">
        <f t="shared" si="39"/>
        <v>4.7840283845987406</v>
      </c>
      <c r="S477" s="75">
        <v>25.805772023398013</v>
      </c>
      <c r="T477" s="76">
        <f>+Acumulado!AP477+Acumulado!AR477</f>
        <v>0</v>
      </c>
      <c r="U477" s="74">
        <f t="shared" si="37"/>
        <v>0</v>
      </c>
    </row>
    <row r="478" spans="1:21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75">
        <f>+Acumulado!J478</f>
        <v>6</v>
      </c>
      <c r="K478" s="42">
        <f>+Acumulado!R478</f>
        <v>2</v>
      </c>
      <c r="L478" s="74">
        <f t="shared" si="38"/>
        <v>33.333333333333329</v>
      </c>
      <c r="M478" s="75">
        <f>+Acumulado!K478</f>
        <v>6</v>
      </c>
      <c r="N478" s="77">
        <f>+Ene!M478+Feb!L478+Mar!L478+Abr!L478+May!L478+Jun!L478+Jul!L478+Ago!L478+Set!L478+Oct!L478+Nov!L478+Dic!L478</f>
        <v>1</v>
      </c>
      <c r="O478" s="74">
        <f t="shared" si="36"/>
        <v>16.666666666666664</v>
      </c>
      <c r="P478" s="75">
        <v>13.037371129735607</v>
      </c>
      <c r="Q478" s="76">
        <f>+Acumulado!X478</f>
        <v>5</v>
      </c>
      <c r="R478" s="74">
        <f t="shared" si="39"/>
        <v>38.351289920680486</v>
      </c>
      <c r="S478" s="75">
        <v>7.0373711297356074</v>
      </c>
      <c r="T478" s="76">
        <f>+Acumulado!AP478+Acumulado!AR478</f>
        <v>0</v>
      </c>
      <c r="U478" s="74">
        <f t="shared" si="37"/>
        <v>0</v>
      </c>
    </row>
    <row r="479" spans="1:21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75">
        <f>+Acumulado!J479</f>
        <v>3</v>
      </c>
      <c r="K479" s="42">
        <f>+Acumulado!R479</f>
        <v>0</v>
      </c>
      <c r="L479" s="74">
        <f t="shared" si="38"/>
        <v>0</v>
      </c>
      <c r="M479" s="75">
        <f>+Acumulado!K479</f>
        <v>3</v>
      </c>
      <c r="N479" s="77">
        <f>+Ene!M479+Feb!L479+Mar!L479+Abr!L479+May!L479+Jun!L479+Jul!L479+Ago!L479+Set!L479+Oct!L479+Nov!L479+Dic!L479</f>
        <v>0</v>
      </c>
      <c r="O479" s="74">
        <f t="shared" si="36"/>
        <v>0</v>
      </c>
      <c r="P479" s="75">
        <v>13.053387328193727</v>
      </c>
      <c r="Q479" s="76">
        <f>+Acumulado!X479</f>
        <v>0</v>
      </c>
      <c r="R479" s="74">
        <f t="shared" si="39"/>
        <v>0</v>
      </c>
      <c r="S479" s="75">
        <v>10.053387328193727</v>
      </c>
      <c r="T479" s="76">
        <f>+Acumulado!AP479+Acumulado!AR479</f>
        <v>0</v>
      </c>
      <c r="U479" s="74">
        <f t="shared" si="37"/>
        <v>0</v>
      </c>
    </row>
    <row r="480" spans="1:21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565</v>
      </c>
      <c r="J480" s="75">
        <f>+Acumulado!J480</f>
        <v>3</v>
      </c>
      <c r="K480" s="42">
        <f>+Acumulado!R480</f>
        <v>0</v>
      </c>
      <c r="L480" s="74">
        <f t="shared" si="38"/>
        <v>0</v>
      </c>
      <c r="M480" s="75">
        <f>+Acumulado!K480</f>
        <v>3</v>
      </c>
      <c r="N480" s="77">
        <f>+Ene!M480+Feb!L480+Mar!L480+Abr!L480+May!L480+Jun!L480+Jul!L480+Ago!L480+Set!L480+Oct!L480+Nov!L480+Dic!L480</f>
        <v>0</v>
      </c>
      <c r="O480" s="74">
        <f t="shared" si="36"/>
        <v>0</v>
      </c>
      <c r="P480" s="75">
        <v>13.388500239133519</v>
      </c>
      <c r="Q480" s="76">
        <f>+Acumulado!X480</f>
        <v>0</v>
      </c>
      <c r="R480" s="74">
        <f t="shared" si="39"/>
        <v>0</v>
      </c>
      <c r="S480" s="75">
        <v>10.388500239133519</v>
      </c>
      <c r="T480" s="76">
        <f>+Acumulado!AP480+Acumulado!AR480</f>
        <v>0</v>
      </c>
      <c r="U480" s="74">
        <f t="shared" si="37"/>
        <v>0</v>
      </c>
    </row>
    <row r="481" spans="1:21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75">
        <f>+Acumulado!J481</f>
        <v>2</v>
      </c>
      <c r="K481" s="42">
        <f>+Acumulado!R481</f>
        <v>0</v>
      </c>
      <c r="L481" s="74">
        <f t="shared" si="38"/>
        <v>0</v>
      </c>
      <c r="M481" s="75">
        <f>+Acumulado!K481</f>
        <v>2</v>
      </c>
      <c r="N481" s="77">
        <f>+Ene!M481+Feb!L481+Mar!L481+Abr!L481+May!L481+Jun!L481+Jul!L481+Ago!L481+Set!L481+Oct!L481+Nov!L481+Dic!L481</f>
        <v>0</v>
      </c>
      <c r="O481" s="74">
        <f t="shared" si="36"/>
        <v>0</v>
      </c>
      <c r="P481" s="75">
        <v>14.485315750465102</v>
      </c>
      <c r="Q481" s="76">
        <f>+Acumulado!X481</f>
        <v>0</v>
      </c>
      <c r="R481" s="74">
        <f t="shared" si="39"/>
        <v>0</v>
      </c>
      <c r="S481" s="75">
        <v>12.485315750465102</v>
      </c>
      <c r="T481" s="76">
        <f>+Acumulado!AP481+Acumulado!AR481</f>
        <v>0</v>
      </c>
      <c r="U481" s="74">
        <f t="shared" si="37"/>
        <v>0</v>
      </c>
    </row>
    <row r="482" spans="1:21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75">
        <f>+Acumulado!J482</f>
        <v>3</v>
      </c>
      <c r="K482" s="42">
        <f>+Acumulado!R482</f>
        <v>0</v>
      </c>
      <c r="L482" s="74">
        <f t="shared" si="38"/>
        <v>0</v>
      </c>
      <c r="M482" s="75">
        <f>+Acumulado!K482</f>
        <v>3</v>
      </c>
      <c r="N482" s="77">
        <f>+Ene!M482+Feb!L482+Mar!L482+Abr!L482+May!L482+Jun!L482+Jul!L482+Ago!L482+Set!L482+Oct!L482+Nov!L482+Dic!L482</f>
        <v>0</v>
      </c>
      <c r="O482" s="74">
        <f t="shared" si="36"/>
        <v>0</v>
      </c>
      <c r="P482" s="75">
        <v>19.379747121093484</v>
      </c>
      <c r="Q482" s="76">
        <f>+Acumulado!X482</f>
        <v>0</v>
      </c>
      <c r="R482" s="74">
        <f t="shared" si="39"/>
        <v>0</v>
      </c>
      <c r="S482" s="75">
        <v>16.379747121093484</v>
      </c>
      <c r="T482" s="76">
        <f>+Acumulado!AP482+Acumulado!AR482</f>
        <v>0</v>
      </c>
      <c r="U482" s="74">
        <f t="shared" si="37"/>
        <v>0</v>
      </c>
    </row>
    <row r="483" spans="1:21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75">
        <f>+Acumulado!J483</f>
        <v>3</v>
      </c>
      <c r="K483" s="42">
        <f>+Acumulado!R483</f>
        <v>0</v>
      </c>
      <c r="L483" s="74">
        <f t="shared" si="38"/>
        <v>0</v>
      </c>
      <c r="M483" s="75">
        <f>+Acumulado!K483</f>
        <v>3</v>
      </c>
      <c r="N483" s="77">
        <f>+Ene!M483+Feb!L483+Mar!L483+Abr!L483+May!L483+Jun!L483+Jul!L483+Ago!L483+Set!L483+Oct!L483+Nov!L483+Dic!L483</f>
        <v>0</v>
      </c>
      <c r="O483" s="74">
        <f t="shared" si="36"/>
        <v>0</v>
      </c>
      <c r="P483" s="75">
        <v>23.428628508263934</v>
      </c>
      <c r="Q483" s="76">
        <f>+Acumulado!X483</f>
        <v>0</v>
      </c>
      <c r="R483" s="74">
        <f t="shared" si="39"/>
        <v>0</v>
      </c>
      <c r="S483" s="75">
        <v>20.428628508263934</v>
      </c>
      <c r="T483" s="76">
        <f>+Acumulado!AP483+Acumulado!AR483</f>
        <v>0</v>
      </c>
      <c r="U483" s="74">
        <f t="shared" si="37"/>
        <v>0</v>
      </c>
    </row>
    <row r="484" spans="1:21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75">
        <f>+Acumulado!J484</f>
        <v>0</v>
      </c>
      <c r="K484" s="42">
        <f>+Acumulado!R484</f>
        <v>0</v>
      </c>
      <c r="L484" s="74">
        <f t="shared" si="38"/>
        <v>0</v>
      </c>
      <c r="M484" s="75">
        <f>+Acumulado!K484</f>
        <v>0</v>
      </c>
      <c r="N484" s="77">
        <f>+Ene!M484+Feb!L484+Mar!L484+Abr!L484+May!L484+Jun!L484+Jul!L484+Ago!L484+Set!L484+Oct!L484+Nov!L484+Dic!L484</f>
        <v>0</v>
      </c>
      <c r="O484" s="74">
        <f t="shared" ref="O484:O490" si="40">IFERROR(N484/M484,0)*100</f>
        <v>0</v>
      </c>
      <c r="P484" s="75">
        <v>0</v>
      </c>
      <c r="Q484" s="76">
        <f>+Acumulado!X484</f>
        <v>0</v>
      </c>
      <c r="R484" s="74">
        <f t="shared" si="39"/>
        <v>0</v>
      </c>
      <c r="S484" s="75">
        <v>0</v>
      </c>
      <c r="T484" s="76">
        <f>+Acumulado!AP484+Acumulado!AR484</f>
        <v>0</v>
      </c>
      <c r="U484" s="74">
        <f t="shared" ref="U484:U490" si="41">IFERROR(T484/S484,0)*100</f>
        <v>0</v>
      </c>
    </row>
    <row r="485" spans="1:21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78">
        <f>+Acumulado!J485</f>
        <v>3</v>
      </c>
      <c r="K485" s="42">
        <f>+Acumulado!R485</f>
        <v>0</v>
      </c>
      <c r="L485" s="74">
        <f t="shared" si="38"/>
        <v>0</v>
      </c>
      <c r="M485" s="75">
        <f>+Acumulado!K485</f>
        <v>3</v>
      </c>
      <c r="N485" s="77">
        <f>+Ene!M485+Feb!L485+Mar!L485+Abr!L485+May!L485+Jun!L485+Jul!L485+Ago!L485+Set!L485+Oct!L485+Nov!L485+Dic!L485</f>
        <v>0</v>
      </c>
      <c r="O485" s="74">
        <f t="shared" si="40"/>
        <v>0</v>
      </c>
      <c r="P485" s="75">
        <v>53.854370993395889</v>
      </c>
      <c r="Q485" s="76">
        <f>+Acumulado!X485</f>
        <v>0</v>
      </c>
      <c r="R485" s="74">
        <f t="shared" si="39"/>
        <v>0</v>
      </c>
      <c r="S485" s="78">
        <v>50.854370993395889</v>
      </c>
      <c r="T485" s="76">
        <f>+Acumulado!AP485+Acumulado!AR485</f>
        <v>0</v>
      </c>
      <c r="U485" s="74">
        <f t="shared" si="41"/>
        <v>0</v>
      </c>
    </row>
    <row r="486" spans="1:21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78">
        <f>+Acumulado!J486</f>
        <v>5</v>
      </c>
      <c r="K486" s="42">
        <f>+Acumulado!R486</f>
        <v>0</v>
      </c>
      <c r="L486" s="74">
        <f t="shared" si="38"/>
        <v>0</v>
      </c>
      <c r="M486" s="75">
        <f>+Acumulado!K486</f>
        <v>5</v>
      </c>
      <c r="N486" s="77">
        <f>+Ene!M486+Feb!L486+Mar!L486+Abr!L486+May!L486+Jun!L486+Jul!L486+Ago!L486+Set!L486+Oct!L486+Nov!L486+Dic!L486</f>
        <v>0</v>
      </c>
      <c r="O486" s="74">
        <f t="shared" si="40"/>
        <v>0</v>
      </c>
      <c r="P486" s="75">
        <v>9.9008990157261891</v>
      </c>
      <c r="Q486" s="76">
        <f>+Acumulado!X486</f>
        <v>2</v>
      </c>
      <c r="R486" s="74">
        <f t="shared" si="39"/>
        <v>20.200185829824953</v>
      </c>
      <c r="S486" s="78">
        <v>4.9008990157261891</v>
      </c>
      <c r="T486" s="76">
        <f>+Acumulado!AP486+Acumulado!AR486</f>
        <v>2</v>
      </c>
      <c r="U486" s="74">
        <f t="shared" si="41"/>
        <v>40.808839226891322</v>
      </c>
    </row>
    <row r="487" spans="1:21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78">
        <f>+Acumulado!J487</f>
        <v>0</v>
      </c>
      <c r="K487" s="42">
        <f>+Acumulado!R487</f>
        <v>0</v>
      </c>
      <c r="L487" s="74">
        <f t="shared" si="38"/>
        <v>0</v>
      </c>
      <c r="M487" s="75">
        <f>+Acumulado!K487</f>
        <v>0</v>
      </c>
      <c r="N487" s="77">
        <f>+Ene!M487+Feb!L487+Mar!L487+Abr!L487+May!L487+Jun!L487+Jul!L487+Ago!L487+Set!L487+Oct!L487+Nov!L487+Dic!L487</f>
        <v>0</v>
      </c>
      <c r="O487" s="74">
        <f t="shared" si="40"/>
        <v>0</v>
      </c>
      <c r="P487" s="75">
        <v>0</v>
      </c>
      <c r="Q487" s="76">
        <f>+Acumulado!X487</f>
        <v>0</v>
      </c>
      <c r="R487" s="74">
        <f t="shared" si="39"/>
        <v>0</v>
      </c>
      <c r="S487" s="78">
        <v>0</v>
      </c>
      <c r="T487" s="76">
        <f>+Acumulado!AP487+Acumulado!AR487</f>
        <v>0</v>
      </c>
      <c r="U487" s="74">
        <f t="shared" si="41"/>
        <v>0</v>
      </c>
    </row>
    <row r="488" spans="1:21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633</v>
      </c>
      <c r="J488" s="78">
        <f>+Acumulado!J488</f>
        <v>4</v>
      </c>
      <c r="K488" s="42">
        <f>+Acumulado!R488</f>
        <v>0</v>
      </c>
      <c r="L488" s="74">
        <f t="shared" si="38"/>
        <v>0</v>
      </c>
      <c r="M488" s="75">
        <f>+Acumulado!K488</f>
        <v>4</v>
      </c>
      <c r="N488" s="77">
        <f>+Ene!M488+Feb!L488+Mar!L488+Abr!L488+May!L488+Jun!L488+Jul!L488+Ago!L488+Set!L488+Oct!L488+Nov!L488+Dic!L488</f>
        <v>0</v>
      </c>
      <c r="O488" s="74">
        <f t="shared" si="40"/>
        <v>0</v>
      </c>
      <c r="P488" s="75">
        <v>25.489567772659562</v>
      </c>
      <c r="Q488" s="76">
        <f>+Acumulado!X488</f>
        <v>0</v>
      </c>
      <c r="R488" s="74">
        <f t="shared" si="39"/>
        <v>0</v>
      </c>
      <c r="S488" s="78">
        <v>21.489567772659562</v>
      </c>
      <c r="T488" s="76">
        <f>+Acumulado!AP488+Acumulado!AR488</f>
        <v>2</v>
      </c>
      <c r="U488" s="74">
        <f t="shared" si="41"/>
        <v>9.3068414458504432</v>
      </c>
    </row>
    <row r="489" spans="1:21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634</v>
      </c>
      <c r="J489" s="75">
        <f>+Acumulado!J489</f>
        <v>2</v>
      </c>
      <c r="K489" s="42">
        <f>+Acumulado!R489</f>
        <v>0</v>
      </c>
      <c r="L489" s="74">
        <f t="shared" si="38"/>
        <v>0</v>
      </c>
      <c r="M489" s="75">
        <f>+Acumulado!K489</f>
        <v>2</v>
      </c>
      <c r="N489" s="77">
        <f>+Ene!M489+Feb!L489+Mar!L489+Abr!L489+May!L489+Jun!L489+Jul!L489+Ago!L489+Set!L489+Oct!L489+Nov!L489+Dic!L489</f>
        <v>0</v>
      </c>
      <c r="O489" s="74">
        <f t="shared" si="40"/>
        <v>0</v>
      </c>
      <c r="P489" s="75">
        <v>12.426966292134832</v>
      </c>
      <c r="Q489" s="76">
        <f>+Acumulado!X489</f>
        <v>0</v>
      </c>
      <c r="R489" s="74">
        <f t="shared" si="39"/>
        <v>0</v>
      </c>
      <c r="S489" s="75">
        <v>10.426966292134832</v>
      </c>
      <c r="T489" s="76">
        <f>+Acumulado!AP489+Acumulado!AR489</f>
        <v>0</v>
      </c>
      <c r="U489" s="74">
        <f t="shared" si="41"/>
        <v>0</v>
      </c>
    </row>
    <row r="490" spans="1:21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635</v>
      </c>
      <c r="J490" s="75">
        <f>+Acumulado!J490</f>
        <v>0</v>
      </c>
      <c r="K490" s="42">
        <f>+Acumulado!R490</f>
        <v>0</v>
      </c>
      <c r="L490" s="74">
        <f t="shared" si="38"/>
        <v>0</v>
      </c>
      <c r="M490" s="75">
        <f>+Acumulado!K490</f>
        <v>0</v>
      </c>
      <c r="N490" s="77">
        <f>+Ene!M490+Feb!L490+Mar!L490+Abr!L490+May!L490+Jun!L490+Jul!L490+Ago!L490+Set!L490+Oct!L490+Nov!L490+Dic!L490</f>
        <v>0</v>
      </c>
      <c r="O490" s="74">
        <f t="shared" si="40"/>
        <v>0</v>
      </c>
      <c r="P490" s="75">
        <v>0</v>
      </c>
      <c r="Q490" s="76">
        <f>+Acumulado!X490</f>
        <v>0</v>
      </c>
      <c r="R490" s="74">
        <f t="shared" si="39"/>
        <v>0</v>
      </c>
      <c r="S490" s="75">
        <v>0</v>
      </c>
      <c r="T490" s="76">
        <f>+Acumulado!AP490+Acumulado!AR490</f>
        <v>0</v>
      </c>
      <c r="U490" s="74">
        <f t="shared" si="41"/>
        <v>0</v>
      </c>
    </row>
  </sheetData>
  <autoFilter ref="A4:I490" xr:uid="{587054BB-8EBF-481A-8D16-0AD0532CCB4B}"/>
  <mergeCells count="7">
    <mergeCell ref="W2:Z2"/>
    <mergeCell ref="S3:U3"/>
    <mergeCell ref="M3:R3"/>
    <mergeCell ref="D1:I1"/>
    <mergeCell ref="F2:H2"/>
    <mergeCell ref="D3:I3"/>
    <mergeCell ref="J3:L3"/>
  </mergeCells>
  <conditionalFormatting sqref="H1:H3 H491:H1048576">
    <cfRule type="duplicateValues" dxfId="36" priority="8"/>
  </conditionalFormatting>
  <conditionalFormatting sqref="H4:H490">
    <cfRule type="duplicateValues" dxfId="35" priority="1"/>
    <cfRule type="duplicateValues" dxfId="34" priority="2"/>
  </conditionalFormatting>
  <conditionalFormatting sqref="L2:L490">
    <cfRule type="cellIs" dxfId="33" priority="22" operator="greaterThan">
      <formula>100</formula>
    </cfRule>
    <cfRule type="cellIs" dxfId="32" priority="23" operator="between">
      <formula>75</formula>
      <formula>100</formula>
    </cfRule>
    <cfRule type="cellIs" dxfId="31" priority="24" operator="between">
      <formula>60</formula>
      <formula>74.9999</formula>
    </cfRule>
    <cfRule type="cellIs" dxfId="30" priority="25" operator="lessThan">
      <formula>60</formula>
    </cfRule>
  </conditionalFormatting>
  <conditionalFormatting sqref="O2 O4:O490">
    <cfRule type="cellIs" dxfId="29" priority="18" operator="greaterThan">
      <formula>100</formula>
    </cfRule>
    <cfRule type="cellIs" dxfId="28" priority="19" operator="between">
      <formula>75</formula>
      <formula>100</formula>
    </cfRule>
    <cfRule type="cellIs" dxfId="27" priority="20" operator="between">
      <formula>60</formula>
      <formula>74.9999</formula>
    </cfRule>
    <cfRule type="cellIs" dxfId="26" priority="21" operator="lessThan">
      <formula>60</formula>
    </cfRule>
  </conditionalFormatting>
  <conditionalFormatting sqref="R2 R4:R490">
    <cfRule type="cellIs" dxfId="25" priority="14" operator="greaterThan">
      <formula>100</formula>
    </cfRule>
    <cfRule type="cellIs" dxfId="24" priority="15" operator="between">
      <formula>75</formula>
      <formula>100</formula>
    </cfRule>
    <cfRule type="cellIs" dxfId="23" priority="16" operator="between">
      <formula>60</formula>
      <formula>74.9999</formula>
    </cfRule>
    <cfRule type="cellIs" dxfId="22" priority="17" operator="lessThan">
      <formula>60</formula>
    </cfRule>
  </conditionalFormatting>
  <conditionalFormatting sqref="U2 U4:U490">
    <cfRule type="cellIs" dxfId="21" priority="10" operator="greaterThan">
      <formula>100</formula>
    </cfRule>
    <cfRule type="cellIs" dxfId="20" priority="11" operator="between">
      <formula>75</formula>
      <formula>100</formula>
    </cfRule>
    <cfRule type="cellIs" dxfId="19" priority="12" operator="between">
      <formula>60</formula>
      <formula>74.9999</formula>
    </cfRule>
    <cfRule type="cellIs" dxfId="18" priority="13" operator="lessThan">
      <formula>60</formula>
    </cfRule>
  </conditionalFormatting>
  <pageMargins left="0.7" right="0.7" top="0.75" bottom="0.75" header="0.3" footer="0.3"/>
  <pageSetup paperSize="9" orientation="portrait" horizontalDpi="300" verticalDpi="300" r:id="rId1"/>
  <ignoredErrors>
    <ignoredError sqref="U476:U490 L476:L490 L85:L86 L84 L14:L15 O14 O15 U15 U84 U402:U475 U5:U13 U16:U83 U14 L402:L475 L5:L13 L16:L83 O476:O490 O85:O86 O84 O402:O475 O5:O13 O16:O83" numberStoredAsText="1"/>
    <ignoredError sqref="L2 O2 R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E9C93-A659-41D3-874C-4F9CFBFE01EA}">
  <dimension ref="A1:Y478"/>
  <sheetViews>
    <sheetView zoomScale="90" zoomScaleNormal="90" workbookViewId="0">
      <pane xSplit="8" ySplit="3" topLeftCell="I457" activePane="bottomRight" state="frozen"/>
      <selection pane="topRight" activeCell="K1" sqref="K1"/>
      <selection pane="bottomLeft" activeCell="A4" sqref="A4"/>
      <selection pane="bottomRight" activeCell="J1" sqref="J1"/>
    </sheetView>
  </sheetViews>
  <sheetFormatPr baseColWidth="10" defaultColWidth="11.5546875" defaultRowHeight="10.199999999999999" x14ac:dyDescent="0.2"/>
  <cols>
    <col min="1" max="1" width="5" style="91" customWidth="1"/>
    <col min="2" max="2" width="8.5546875" style="153" customWidth="1"/>
    <col min="3" max="3" width="12.44140625" style="153" customWidth="1"/>
    <col min="4" max="4" width="11.5546875" style="91" customWidth="1"/>
    <col min="5" max="5" width="18" style="91" customWidth="1"/>
    <col min="6" max="6" width="14.6640625" style="151" customWidth="1"/>
    <col min="7" max="7" width="16.33203125" style="91" customWidth="1"/>
    <col min="8" max="8" width="24.44140625" style="91" customWidth="1"/>
    <col min="9" max="9" width="10.44140625" style="91" customWidth="1"/>
    <col min="10" max="10" width="9.109375" style="91" customWidth="1"/>
    <col min="11" max="11" width="10.88671875" style="153" customWidth="1"/>
    <col min="12" max="12" width="9.109375" style="153" customWidth="1"/>
    <col min="13" max="13" width="10.6640625" style="153" customWidth="1"/>
    <col min="14" max="14" width="8.44140625" style="153" customWidth="1"/>
    <col min="15" max="15" width="8.5546875" style="153" customWidth="1"/>
    <col min="16" max="16" width="10.88671875" style="152" customWidth="1"/>
    <col min="17" max="17" width="10.5546875" style="152" customWidth="1"/>
    <col min="18" max="18" width="9.44140625" style="152" customWidth="1"/>
    <col min="19" max="19" width="11.5546875" style="152"/>
    <col min="20" max="16384" width="11.5546875" style="91"/>
  </cols>
  <sheetData>
    <row r="1" spans="1:25" ht="24" customHeight="1" x14ac:dyDescent="0.2">
      <c r="A1" s="228" t="s">
        <v>636</v>
      </c>
      <c r="B1" s="229"/>
      <c r="C1" s="229"/>
      <c r="D1" s="229"/>
      <c r="E1" s="229"/>
      <c r="F1" s="229"/>
      <c r="G1" s="229"/>
      <c r="H1" s="229"/>
      <c r="I1" s="154">
        <f>SUBTOTAL(9,I4:I476)</f>
        <v>13689</v>
      </c>
      <c r="J1" s="154">
        <f t="shared" ref="J1:Y1" si="0">SUBTOTAL(9,J4:J476)</f>
        <v>13689</v>
      </c>
      <c r="K1" s="154">
        <f t="shared" si="0"/>
        <v>18086.080769754211</v>
      </c>
      <c r="L1" s="154">
        <f t="shared" si="0"/>
        <v>19258.214530728761</v>
      </c>
      <c r="M1" s="154">
        <f t="shared" si="0"/>
        <v>51033.295300482918</v>
      </c>
      <c r="N1" s="154">
        <f t="shared" si="0"/>
        <v>22621.874145851663</v>
      </c>
      <c r="O1" s="154">
        <f t="shared" si="0"/>
        <v>20983.867521949112</v>
      </c>
      <c r="P1" s="154">
        <f t="shared" si="0"/>
        <v>18086.080769754211</v>
      </c>
      <c r="Q1" s="154">
        <f t="shared" si="0"/>
        <v>19258.214530728761</v>
      </c>
      <c r="R1" s="154">
        <f t="shared" si="0"/>
        <v>37344.295300482911</v>
      </c>
      <c r="S1" s="154">
        <f t="shared" si="0"/>
        <v>21053.303195374188</v>
      </c>
      <c r="T1" s="154">
        <f t="shared" si="0"/>
        <v>17824.404507156003</v>
      </c>
      <c r="U1" s="154">
        <f t="shared" si="0"/>
        <v>18487.458244321086</v>
      </c>
      <c r="V1" s="154">
        <f t="shared" si="0"/>
        <v>18118.912441239991</v>
      </c>
      <c r="W1" s="154">
        <f t="shared" si="0"/>
        <v>17910.683820423645</v>
      </c>
      <c r="X1" s="154">
        <f t="shared" si="0"/>
        <v>17931.635136635268</v>
      </c>
      <c r="Y1" s="154">
        <f t="shared" si="0"/>
        <v>17253.447829759963</v>
      </c>
    </row>
    <row r="2" spans="1:25" ht="24.75" customHeight="1" x14ac:dyDescent="0.2">
      <c r="A2" s="235" t="s">
        <v>637</v>
      </c>
      <c r="B2" s="236" t="s">
        <v>638</v>
      </c>
      <c r="C2" s="237" t="s">
        <v>555</v>
      </c>
      <c r="D2" s="230" t="s">
        <v>639</v>
      </c>
      <c r="E2" s="230" t="s">
        <v>640</v>
      </c>
      <c r="F2" s="230" t="s">
        <v>554</v>
      </c>
      <c r="G2" s="230" t="s">
        <v>641</v>
      </c>
      <c r="H2" s="230" t="s">
        <v>702</v>
      </c>
      <c r="I2" s="231" t="s">
        <v>642</v>
      </c>
      <c r="J2" s="231"/>
      <c r="K2" s="231"/>
      <c r="L2" s="231"/>
      <c r="M2" s="231"/>
      <c r="N2" s="231"/>
      <c r="O2" s="231"/>
      <c r="P2" s="232" t="s">
        <v>643</v>
      </c>
      <c r="Q2" s="232"/>
      <c r="R2" s="232"/>
      <c r="S2" s="233" t="s">
        <v>644</v>
      </c>
      <c r="T2" s="234"/>
      <c r="U2" s="234"/>
      <c r="V2" s="234"/>
      <c r="W2" s="234"/>
      <c r="X2" s="234"/>
      <c r="Y2" s="234"/>
    </row>
    <row r="3" spans="1:25" ht="26.25" customHeight="1" x14ac:dyDescent="0.2">
      <c r="A3" s="235"/>
      <c r="B3" s="236"/>
      <c r="C3" s="237"/>
      <c r="D3" s="230"/>
      <c r="E3" s="230"/>
      <c r="F3" s="230"/>
      <c r="G3" s="230"/>
      <c r="H3" s="230"/>
      <c r="I3" s="92" t="s">
        <v>249</v>
      </c>
      <c r="J3" s="93" t="s">
        <v>645</v>
      </c>
      <c r="K3" s="94" t="s">
        <v>646</v>
      </c>
      <c r="L3" s="95" t="s">
        <v>282</v>
      </c>
      <c r="M3" s="96" t="s">
        <v>647</v>
      </c>
      <c r="N3" s="94" t="s">
        <v>648</v>
      </c>
      <c r="O3" s="94" t="s">
        <v>649</v>
      </c>
      <c r="P3" s="97" t="s">
        <v>279</v>
      </c>
      <c r="Q3" s="97" t="s">
        <v>280</v>
      </c>
      <c r="R3" s="98" t="s">
        <v>650</v>
      </c>
      <c r="S3" s="99" t="s">
        <v>651</v>
      </c>
      <c r="T3" s="100" t="s">
        <v>652</v>
      </c>
      <c r="U3" s="101" t="s">
        <v>653</v>
      </c>
      <c r="V3" s="102" t="s">
        <v>654</v>
      </c>
      <c r="W3" s="103" t="s">
        <v>655</v>
      </c>
      <c r="X3" s="104" t="s">
        <v>656</v>
      </c>
      <c r="Y3" s="105" t="s">
        <v>657</v>
      </c>
    </row>
    <row r="4" spans="1:25" ht="15" customHeight="1" x14ac:dyDescent="0.2">
      <c r="A4" s="106">
        <v>1</v>
      </c>
      <c r="B4" s="107" t="s">
        <v>350</v>
      </c>
      <c r="C4" s="155">
        <v>187</v>
      </c>
      <c r="D4" s="108" t="s">
        <v>658</v>
      </c>
      <c r="E4" s="108" t="s">
        <v>20</v>
      </c>
      <c r="F4" s="108" t="s">
        <v>21</v>
      </c>
      <c r="G4" s="108" t="s">
        <v>20</v>
      </c>
      <c r="H4" s="109" t="s">
        <v>612</v>
      </c>
      <c r="I4" s="110">
        <v>180</v>
      </c>
      <c r="J4" s="110">
        <v>180</v>
      </c>
      <c r="K4" s="111">
        <v>135.88825092777725</v>
      </c>
      <c r="L4" s="112">
        <v>129.40267531531518</v>
      </c>
      <c r="M4" s="112">
        <v>445.29092624309237</v>
      </c>
      <c r="N4" s="113">
        <v>155.49939623212694</v>
      </c>
      <c r="O4" s="113">
        <v>144.84452201165351</v>
      </c>
      <c r="P4" s="111">
        <v>135.88825092777725</v>
      </c>
      <c r="Q4" s="112">
        <v>129.40267531531518</v>
      </c>
      <c r="R4" s="114">
        <v>265.29092624309243</v>
      </c>
      <c r="S4" s="120">
        <v>142.4</v>
      </c>
      <c r="T4" s="115">
        <v>129.40267531531518</v>
      </c>
      <c r="U4" s="115">
        <v>117.04919795824453</v>
      </c>
      <c r="V4" s="115">
        <v>113.65199168505009</v>
      </c>
      <c r="W4" s="115">
        <v>109.63711154400211</v>
      </c>
      <c r="X4" s="115">
        <v>99.136655790492071</v>
      </c>
      <c r="Y4" s="115">
        <v>113.34315475112334</v>
      </c>
    </row>
    <row r="5" spans="1:25" ht="15" customHeight="1" x14ac:dyDescent="0.2">
      <c r="A5" s="106">
        <v>2</v>
      </c>
      <c r="B5" s="107" t="s">
        <v>302</v>
      </c>
      <c r="C5" s="156">
        <v>9723</v>
      </c>
      <c r="D5" s="108" t="s">
        <v>658</v>
      </c>
      <c r="E5" s="108" t="s">
        <v>20</v>
      </c>
      <c r="F5" s="108" t="s">
        <v>21</v>
      </c>
      <c r="G5" s="108" t="s">
        <v>20</v>
      </c>
      <c r="H5" s="109" t="s">
        <v>453</v>
      </c>
      <c r="I5" s="110">
        <v>24</v>
      </c>
      <c r="J5" s="110">
        <v>24</v>
      </c>
      <c r="K5" s="116">
        <v>38.751238276641445</v>
      </c>
      <c r="L5" s="113">
        <v>36.901747358892656</v>
      </c>
      <c r="M5" s="112">
        <v>99.652985635534094</v>
      </c>
      <c r="N5" s="113">
        <v>44.343746527929468</v>
      </c>
      <c r="O5" s="113">
        <v>41.305297163056451</v>
      </c>
      <c r="P5" s="116">
        <v>38.751238276641445</v>
      </c>
      <c r="Q5" s="113">
        <v>36.901747358892656</v>
      </c>
      <c r="R5" s="114">
        <v>75.652985635534094</v>
      </c>
      <c r="S5" s="120">
        <v>40.688800190473536</v>
      </c>
      <c r="T5" s="115">
        <v>36.901747358892678</v>
      </c>
      <c r="U5" s="115">
        <v>33.378907515561629</v>
      </c>
      <c r="V5" s="115">
        <v>32.410126558645601</v>
      </c>
      <c r="W5" s="115">
        <v>31.265203609563009</v>
      </c>
      <c r="X5" s="115">
        <v>28.270789742731623</v>
      </c>
      <c r="Y5" s="115">
        <v>32.322055562562312</v>
      </c>
    </row>
    <row r="6" spans="1:25" ht="15" customHeight="1" x14ac:dyDescent="0.2">
      <c r="A6" s="106">
        <v>3</v>
      </c>
      <c r="B6" s="107" t="s">
        <v>336</v>
      </c>
      <c r="C6" s="155">
        <v>186</v>
      </c>
      <c r="D6" s="108" t="s">
        <v>658</v>
      </c>
      <c r="E6" s="108" t="s">
        <v>20</v>
      </c>
      <c r="F6" s="108" t="s">
        <v>21</v>
      </c>
      <c r="G6" s="108" t="s">
        <v>20</v>
      </c>
      <c r="H6" s="109" t="s">
        <v>613</v>
      </c>
      <c r="I6" s="110">
        <v>70</v>
      </c>
      <c r="J6" s="110">
        <v>70</v>
      </c>
      <c r="K6" s="116">
        <v>68.526688622835906</v>
      </c>
      <c r="L6" s="113">
        <v>65.256096665836921</v>
      </c>
      <c r="M6" s="112">
        <v>203.78278528867281</v>
      </c>
      <c r="N6" s="113">
        <v>78.416335730904251</v>
      </c>
      <c r="O6" s="113">
        <v>73.043220372977359</v>
      </c>
      <c r="P6" s="116">
        <v>68.526688622835906</v>
      </c>
      <c r="Q6" s="113">
        <v>65.256096665836921</v>
      </c>
      <c r="R6" s="114">
        <v>133.78278528867281</v>
      </c>
      <c r="S6" s="120">
        <v>71.953023053977645</v>
      </c>
      <c r="T6" s="115">
        <v>65.256096665836878</v>
      </c>
      <c r="U6" s="115">
        <v>59.026397700124527</v>
      </c>
      <c r="V6" s="115">
        <v>57.313230484553642</v>
      </c>
      <c r="W6" s="115">
        <v>55.288578320697113</v>
      </c>
      <c r="X6" s="115">
        <v>49.99333419984162</v>
      </c>
      <c r="Y6" s="115">
        <v>57.157488010410823</v>
      </c>
    </row>
    <row r="7" spans="1:25" ht="15" customHeight="1" x14ac:dyDescent="0.2">
      <c r="A7" s="106">
        <v>4</v>
      </c>
      <c r="B7" s="107" t="s">
        <v>302</v>
      </c>
      <c r="C7" s="155">
        <v>11687</v>
      </c>
      <c r="D7" s="108" t="s">
        <v>658</v>
      </c>
      <c r="E7" s="108" t="s">
        <v>20</v>
      </c>
      <c r="F7" s="108" t="s">
        <v>21</v>
      </c>
      <c r="G7" s="108" t="s">
        <v>20</v>
      </c>
      <c r="H7" s="109" t="s">
        <v>614</v>
      </c>
      <c r="I7" s="110">
        <v>15</v>
      </c>
      <c r="J7" s="110">
        <v>15</v>
      </c>
      <c r="K7" s="116">
        <v>33.09821799352337</v>
      </c>
      <c r="L7" s="113">
        <v>31.518530316559758</v>
      </c>
      <c r="M7" s="112">
        <v>79.616748310083125</v>
      </c>
      <c r="N7" s="113">
        <v>37.8748926357705</v>
      </c>
      <c r="O7" s="113">
        <v>35.279691452187414</v>
      </c>
      <c r="P7" s="116">
        <v>33.09821799352337</v>
      </c>
      <c r="Q7" s="113">
        <v>31.518530316559758</v>
      </c>
      <c r="R7" s="114">
        <v>64.616748310083125</v>
      </c>
      <c r="S7" s="120">
        <v>34.753128893199552</v>
      </c>
      <c r="T7" s="115">
        <v>31.518530316559772</v>
      </c>
      <c r="U7" s="115">
        <v>28.509601408057648</v>
      </c>
      <c r="V7" s="115">
        <v>27.682145958219557</v>
      </c>
      <c r="W7" s="115">
        <v>26.704244062956366</v>
      </c>
      <c r="X7" s="115">
        <v>24.14665449072956</v>
      </c>
      <c r="Y7" s="115">
        <v>27.606922735507009</v>
      </c>
    </row>
    <row r="8" spans="1:25" ht="15" customHeight="1" x14ac:dyDescent="0.2">
      <c r="A8" s="106">
        <v>5</v>
      </c>
      <c r="B8" s="107" t="s">
        <v>302</v>
      </c>
      <c r="C8" s="155">
        <v>188</v>
      </c>
      <c r="D8" s="108" t="s">
        <v>658</v>
      </c>
      <c r="E8" s="108" t="s">
        <v>20</v>
      </c>
      <c r="F8" s="108" t="s">
        <v>21</v>
      </c>
      <c r="G8" s="108" t="s">
        <v>20</v>
      </c>
      <c r="H8" s="109" t="s">
        <v>615</v>
      </c>
      <c r="I8" s="110">
        <v>20</v>
      </c>
      <c r="J8" s="110">
        <v>20</v>
      </c>
      <c r="K8" s="116">
        <v>26.970516617929729</v>
      </c>
      <c r="L8" s="113">
        <v>25.683287415710357</v>
      </c>
      <c r="M8" s="112">
        <v>72.653804033640085</v>
      </c>
      <c r="N8" s="113">
        <v>30.862852538926408</v>
      </c>
      <c r="O8" s="113">
        <v>28.748118849566008</v>
      </c>
      <c r="P8" s="116">
        <v>26.970516617929729</v>
      </c>
      <c r="Q8" s="113">
        <v>25.683287415710357</v>
      </c>
      <c r="R8" s="114">
        <v>52.653804033640085</v>
      </c>
      <c r="S8" s="120">
        <v>28.319042448826217</v>
      </c>
      <c r="T8" s="115">
        <v>25.683287415710357</v>
      </c>
      <c r="U8" s="115">
        <v>23.231422268625838</v>
      </c>
      <c r="V8" s="115">
        <v>22.557159353177596</v>
      </c>
      <c r="W8" s="115">
        <v>21.760303180375125</v>
      </c>
      <c r="X8" s="115">
        <v>19.676217805353282</v>
      </c>
      <c r="Y8" s="115">
        <v>22.495862724500483</v>
      </c>
    </row>
    <row r="9" spans="1:25" ht="15" customHeight="1" x14ac:dyDescent="0.2">
      <c r="A9" s="106">
        <v>6</v>
      </c>
      <c r="B9" s="107" t="s">
        <v>302</v>
      </c>
      <c r="C9" s="155">
        <v>189</v>
      </c>
      <c r="D9" s="108" t="s">
        <v>658</v>
      </c>
      <c r="E9" s="108" t="s">
        <v>20</v>
      </c>
      <c r="F9" s="108" t="s">
        <v>21</v>
      </c>
      <c r="G9" s="108" t="s">
        <v>20</v>
      </c>
      <c r="H9" s="109" t="s">
        <v>454</v>
      </c>
      <c r="I9" s="110">
        <v>45</v>
      </c>
      <c r="J9" s="110">
        <v>45</v>
      </c>
      <c r="K9" s="116">
        <v>48.053477836971268</v>
      </c>
      <c r="L9" s="113">
        <v>45.760016394752185</v>
      </c>
      <c r="M9" s="112">
        <v>138.81349423172344</v>
      </c>
      <c r="N9" s="113">
        <v>54.988468388443252</v>
      </c>
      <c r="O9" s="113">
        <v>51.220638876226182</v>
      </c>
      <c r="P9" s="116">
        <v>48.053477836971268</v>
      </c>
      <c r="Q9" s="113">
        <v>45.760016394752185</v>
      </c>
      <c r="R9" s="114">
        <v>93.813494231723453</v>
      </c>
      <c r="S9" s="120">
        <v>50.456151728819798</v>
      </c>
      <c r="T9" s="115">
        <v>45.760016394752157</v>
      </c>
      <c r="U9" s="115">
        <v>41.391518409572953</v>
      </c>
      <c r="V9" s="115">
        <v>40.190181463648671</v>
      </c>
      <c r="W9" s="115">
        <v>38.770419618465432</v>
      </c>
      <c r="X9" s="115">
        <v>35.057196331063118</v>
      </c>
      <c r="Y9" s="115">
        <v>40.080969014019189</v>
      </c>
    </row>
    <row r="10" spans="1:25" ht="15" customHeight="1" x14ac:dyDescent="0.2">
      <c r="A10" s="106">
        <v>7</v>
      </c>
      <c r="B10" s="107" t="s">
        <v>302</v>
      </c>
      <c r="C10" s="155">
        <v>302</v>
      </c>
      <c r="D10" s="108" t="s">
        <v>658</v>
      </c>
      <c r="E10" s="108" t="s">
        <v>20</v>
      </c>
      <c r="F10" s="108" t="s">
        <v>21</v>
      </c>
      <c r="G10" s="108" t="s">
        <v>20</v>
      </c>
      <c r="H10" s="109" t="s">
        <v>455</v>
      </c>
      <c r="I10" s="110">
        <v>48</v>
      </c>
      <c r="J10" s="110">
        <v>48</v>
      </c>
      <c r="K10" s="116">
        <v>50.445654282175795</v>
      </c>
      <c r="L10" s="113">
        <v>48.038020782344674</v>
      </c>
      <c r="M10" s="112">
        <v>146.48367506452047</v>
      </c>
      <c r="N10" s="113">
        <v>57.725879388807982</v>
      </c>
      <c r="O10" s="113">
        <v>53.770481496228285</v>
      </c>
      <c r="P10" s="116">
        <v>50.445654282175795</v>
      </c>
      <c r="Q10" s="113">
        <v>48.038020782344674</v>
      </c>
      <c r="R10" s="114">
        <v>98.483675064520469</v>
      </c>
      <c r="S10" s="120">
        <v>52.967936996284564</v>
      </c>
      <c r="T10" s="115">
        <v>48.03802078234466</v>
      </c>
      <c r="U10" s="115">
        <v>43.452052211237771</v>
      </c>
      <c r="V10" s="115">
        <v>42.190910854183386</v>
      </c>
      <c r="W10" s="115">
        <v>40.700471068573641</v>
      </c>
      <c r="X10" s="115">
        <v>36.802397783132783</v>
      </c>
      <c r="Y10" s="115">
        <v>42.076261639905709</v>
      </c>
    </row>
    <row r="11" spans="1:25" ht="15" customHeight="1" x14ac:dyDescent="0.2">
      <c r="A11" s="106">
        <v>8</v>
      </c>
      <c r="B11" s="107" t="s">
        <v>302</v>
      </c>
      <c r="C11" s="157">
        <v>304</v>
      </c>
      <c r="D11" s="108" t="s">
        <v>658</v>
      </c>
      <c r="E11" s="108" t="s">
        <v>20</v>
      </c>
      <c r="F11" s="108" t="s">
        <v>21</v>
      </c>
      <c r="G11" s="108" t="s">
        <v>20</v>
      </c>
      <c r="H11" s="109" t="s">
        <v>456</v>
      </c>
      <c r="I11" s="110">
        <v>30</v>
      </c>
      <c r="J11" s="110">
        <v>30</v>
      </c>
      <c r="K11" s="116">
        <v>39.269072195705711</v>
      </c>
      <c r="L11" s="113">
        <v>37.394866477274299</v>
      </c>
      <c r="M11" s="112">
        <v>106.66393867298001</v>
      </c>
      <c r="N11" s="113">
        <v>44.936313296676879</v>
      </c>
      <c r="O11" s="113">
        <v>41.857261044968126</v>
      </c>
      <c r="P11" s="116">
        <v>39.269072195705711</v>
      </c>
      <c r="Q11" s="113">
        <v>37.394866477274299</v>
      </c>
      <c r="R11" s="114">
        <v>76.663938672980009</v>
      </c>
      <c r="S11" s="120">
        <v>41.232525805491008</v>
      </c>
      <c r="T11" s="115">
        <v>37.394866477274306</v>
      </c>
      <c r="U11" s="115">
        <v>33.824950823119231</v>
      </c>
      <c r="V11" s="115">
        <v>32.8432240182266</v>
      </c>
      <c r="W11" s="115">
        <v>31.683001430626199</v>
      </c>
      <c r="X11" s="115">
        <v>28.648573124594396</v>
      </c>
      <c r="Y11" s="115">
        <v>32.753976126872722</v>
      </c>
    </row>
    <row r="12" spans="1:25" ht="15" customHeight="1" x14ac:dyDescent="0.2">
      <c r="A12" s="106">
        <v>9</v>
      </c>
      <c r="B12" s="107" t="s">
        <v>302</v>
      </c>
      <c r="C12" s="155">
        <v>190</v>
      </c>
      <c r="D12" s="108" t="s">
        <v>658</v>
      </c>
      <c r="E12" s="108" t="s">
        <v>20</v>
      </c>
      <c r="F12" s="108" t="s">
        <v>21</v>
      </c>
      <c r="G12" s="108" t="s">
        <v>20</v>
      </c>
      <c r="H12" s="109" t="s">
        <v>616</v>
      </c>
      <c r="I12" s="110">
        <v>18</v>
      </c>
      <c r="J12" s="110">
        <v>18</v>
      </c>
      <c r="K12" s="116">
        <v>24.553958328963237</v>
      </c>
      <c r="L12" s="113">
        <v>23.382064863262723</v>
      </c>
      <c r="M12" s="112">
        <v>65.93602319222596</v>
      </c>
      <c r="N12" s="113">
        <v>28.097540951438614</v>
      </c>
      <c r="O12" s="113">
        <v>26.172287400644905</v>
      </c>
      <c r="P12" s="116">
        <v>24.553958328963237</v>
      </c>
      <c r="Q12" s="113">
        <v>23.382064863262723</v>
      </c>
      <c r="R12" s="114">
        <v>47.93602319222596</v>
      </c>
      <c r="S12" s="120">
        <v>25.781656245411391</v>
      </c>
      <c r="T12" s="115">
        <v>23.382064863262713</v>
      </c>
      <c r="U12" s="115">
        <v>21.14988683335697</v>
      </c>
      <c r="V12" s="115">
        <v>20.536037875132884</v>
      </c>
      <c r="W12" s="115">
        <v>19.810580015413517</v>
      </c>
      <c r="X12" s="115">
        <v>17.91322868999363</v>
      </c>
      <c r="Y12" s="115">
        <v>20.480233424385244</v>
      </c>
    </row>
    <row r="13" spans="1:25" ht="15" customHeight="1" x14ac:dyDescent="0.2">
      <c r="A13" s="106">
        <v>10</v>
      </c>
      <c r="B13" s="107" t="s">
        <v>302</v>
      </c>
      <c r="C13" s="155">
        <v>7413</v>
      </c>
      <c r="D13" s="108" t="s">
        <v>658</v>
      </c>
      <c r="E13" s="108" t="s">
        <v>20</v>
      </c>
      <c r="F13" s="108" t="s">
        <v>21</v>
      </c>
      <c r="G13" s="108" t="s">
        <v>20</v>
      </c>
      <c r="H13" s="109" t="s">
        <v>617</v>
      </c>
      <c r="I13" s="110">
        <v>40</v>
      </c>
      <c r="J13" s="110">
        <v>40</v>
      </c>
      <c r="K13" s="116">
        <v>34.953789536836929</v>
      </c>
      <c r="L13" s="113">
        <v>33.28554049076061</v>
      </c>
      <c r="M13" s="112">
        <v>108.23933002759753</v>
      </c>
      <c r="N13" s="113">
        <v>39.998256890448623</v>
      </c>
      <c r="O13" s="113">
        <v>37.257562029037537</v>
      </c>
      <c r="P13" s="116">
        <v>34.953789536836929</v>
      </c>
      <c r="Q13" s="113">
        <v>33.28554049076061</v>
      </c>
      <c r="R13" s="114">
        <v>68.239330027597532</v>
      </c>
      <c r="S13" s="120">
        <v>36.701479013678778</v>
      </c>
      <c r="T13" s="115">
        <v>33.285540490760624</v>
      </c>
      <c r="U13" s="115">
        <v>30.107923260139092</v>
      </c>
      <c r="V13" s="115">
        <v>29.234078521718164</v>
      </c>
      <c r="W13" s="115">
        <v>28.201352921766169</v>
      </c>
      <c r="X13" s="115">
        <v>25.500378275737859</v>
      </c>
      <c r="Y13" s="115">
        <v>29.154638090952627</v>
      </c>
    </row>
    <row r="14" spans="1:25" ht="15" customHeight="1" x14ac:dyDescent="0.2">
      <c r="A14" s="106">
        <v>11</v>
      </c>
      <c r="B14" s="107" t="s">
        <v>302</v>
      </c>
      <c r="C14" s="155">
        <v>7462</v>
      </c>
      <c r="D14" s="108" t="s">
        <v>658</v>
      </c>
      <c r="E14" s="108" t="s">
        <v>20</v>
      </c>
      <c r="F14" s="108" t="s">
        <v>21</v>
      </c>
      <c r="G14" s="108" t="s">
        <v>20</v>
      </c>
      <c r="H14" s="109" t="s">
        <v>457</v>
      </c>
      <c r="I14" s="110">
        <v>21</v>
      </c>
      <c r="J14" s="110">
        <v>21</v>
      </c>
      <c r="K14" s="116">
        <v>35.385317802723826</v>
      </c>
      <c r="L14" s="113">
        <v>33.696473089412002</v>
      </c>
      <c r="M14" s="112">
        <v>90.081790892135828</v>
      </c>
      <c r="N14" s="113">
        <v>40.492062531071468</v>
      </c>
      <c r="O14" s="113">
        <v>37.717531930630614</v>
      </c>
      <c r="P14" s="116">
        <v>35.385317802723826</v>
      </c>
      <c r="Q14" s="113">
        <v>33.696473089412002</v>
      </c>
      <c r="R14" s="114">
        <v>69.081790892135828</v>
      </c>
      <c r="S14" s="120">
        <v>37.154583692860022</v>
      </c>
      <c r="T14" s="115">
        <v>33.696473089412009</v>
      </c>
      <c r="U14" s="115">
        <v>30.47962601643712</v>
      </c>
      <c r="V14" s="115">
        <v>29.594993071369021</v>
      </c>
      <c r="W14" s="115">
        <v>28.54951777265218</v>
      </c>
      <c r="X14" s="115">
        <v>25.815197760623523</v>
      </c>
      <c r="Y14" s="115">
        <v>29.514571894544652</v>
      </c>
    </row>
    <row r="15" spans="1:25" ht="15" customHeight="1" x14ac:dyDescent="0.2">
      <c r="A15" s="106">
        <v>12</v>
      </c>
      <c r="B15" s="107" t="s">
        <v>302</v>
      </c>
      <c r="C15" s="155">
        <v>9729</v>
      </c>
      <c r="D15" s="108" t="s">
        <v>658</v>
      </c>
      <c r="E15" s="108" t="s">
        <v>20</v>
      </c>
      <c r="F15" s="108" t="s">
        <v>21</v>
      </c>
      <c r="G15" s="108" t="s">
        <v>20</v>
      </c>
      <c r="H15" s="109" t="s">
        <v>458</v>
      </c>
      <c r="I15" s="110">
        <v>29</v>
      </c>
      <c r="J15" s="110">
        <v>29</v>
      </c>
      <c r="K15" s="116">
        <v>32.407772768104365</v>
      </c>
      <c r="L15" s="113">
        <v>30.86103815871757</v>
      </c>
      <c r="M15" s="112">
        <v>92.268810926821942</v>
      </c>
      <c r="N15" s="113">
        <v>37.084803610773974</v>
      </c>
      <c r="O15" s="113">
        <v>34.543739609638521</v>
      </c>
      <c r="P15" s="116">
        <v>32.407772768104365</v>
      </c>
      <c r="Q15" s="113">
        <v>30.86103815871757</v>
      </c>
      <c r="R15" s="114">
        <v>63.268810926821935</v>
      </c>
      <c r="S15" s="120">
        <v>34.028161406509597</v>
      </c>
      <c r="T15" s="115">
        <v>30.861038158717573</v>
      </c>
      <c r="U15" s="115">
        <v>27.914876997980812</v>
      </c>
      <c r="V15" s="115">
        <v>27.104682678778204</v>
      </c>
      <c r="W15" s="115">
        <v>26.147180301538761</v>
      </c>
      <c r="X15" s="115">
        <v>23.642943314912515</v>
      </c>
      <c r="Y15" s="115">
        <v>27.031028649759786</v>
      </c>
    </row>
    <row r="16" spans="1:25" ht="15" customHeight="1" x14ac:dyDescent="0.2">
      <c r="A16" s="106">
        <v>13</v>
      </c>
      <c r="B16" s="107" t="s">
        <v>302</v>
      </c>
      <c r="C16" s="155">
        <v>17571</v>
      </c>
      <c r="D16" s="108" t="s">
        <v>658</v>
      </c>
      <c r="E16" s="108" t="s">
        <v>20</v>
      </c>
      <c r="F16" s="108" t="s">
        <v>21</v>
      </c>
      <c r="G16" s="108" t="s">
        <v>20</v>
      </c>
      <c r="H16" s="109" t="s">
        <v>618</v>
      </c>
      <c r="I16" s="110">
        <v>12</v>
      </c>
      <c r="J16" s="110">
        <v>12</v>
      </c>
      <c r="K16" s="116">
        <v>16.225462797346541</v>
      </c>
      <c r="L16" s="113">
        <v>15.451065709291361</v>
      </c>
      <c r="M16" s="112">
        <v>43.676528506637901</v>
      </c>
      <c r="N16" s="113">
        <v>18.567092087418143</v>
      </c>
      <c r="O16" s="113">
        <v>17.294868299898926</v>
      </c>
      <c r="P16" s="116">
        <v>16.225462797346541</v>
      </c>
      <c r="Q16" s="113">
        <v>15.451065709291361</v>
      </c>
      <c r="R16" s="114">
        <v>31.676528506637901</v>
      </c>
      <c r="S16" s="120">
        <v>17.036735937213862</v>
      </c>
      <c r="T16" s="115">
        <v>15.451065709291361</v>
      </c>
      <c r="U16" s="115">
        <v>13.976023636805312</v>
      </c>
      <c r="V16" s="115">
        <v>13.57038706687165</v>
      </c>
      <c r="W16" s="115">
        <v>13.090998393313683</v>
      </c>
      <c r="X16" s="115">
        <v>11.83721263170054</v>
      </c>
      <c r="Y16" s="115">
        <v>13.533511015059497</v>
      </c>
    </row>
    <row r="17" spans="1:25" ht="15" customHeight="1" x14ac:dyDescent="0.2">
      <c r="A17" s="106">
        <v>14</v>
      </c>
      <c r="B17" s="107" t="s">
        <v>302</v>
      </c>
      <c r="C17" s="155">
        <v>17572</v>
      </c>
      <c r="D17" s="108" t="s">
        <v>658</v>
      </c>
      <c r="E17" s="108" t="s">
        <v>20</v>
      </c>
      <c r="F17" s="108" t="s">
        <v>21</v>
      </c>
      <c r="G17" s="108" t="s">
        <v>20</v>
      </c>
      <c r="H17" s="109" t="s">
        <v>619</v>
      </c>
      <c r="I17" s="110">
        <v>10</v>
      </c>
      <c r="J17" s="110">
        <v>10</v>
      </c>
      <c r="K17" s="116">
        <v>8.2421898784393264</v>
      </c>
      <c r="L17" s="113">
        <v>7.848812634241086</v>
      </c>
      <c r="M17" s="112">
        <v>26.091002512680411</v>
      </c>
      <c r="N17" s="113">
        <v>9.4316877358959115</v>
      </c>
      <c r="O17" s="113">
        <v>8.785425120427373</v>
      </c>
      <c r="P17" s="116">
        <v>8.2421898784393264</v>
      </c>
      <c r="Q17" s="113">
        <v>7.848812634241086</v>
      </c>
      <c r="R17" s="114">
        <v>16.091002512680411</v>
      </c>
      <c r="S17" s="120">
        <v>8.654299372361292</v>
      </c>
      <c r="T17" s="115">
        <v>7.8488126342410851</v>
      </c>
      <c r="U17" s="115">
        <v>7.0995226452920539</v>
      </c>
      <c r="V17" s="115">
        <v>6.893467898331072</v>
      </c>
      <c r="W17" s="115">
        <v>6.6499486519226378</v>
      </c>
      <c r="X17" s="115">
        <v>6.0130521613159633</v>
      </c>
      <c r="Y17" s="115">
        <v>6.8747356486073476</v>
      </c>
    </row>
    <row r="18" spans="1:25" ht="15" customHeight="1" x14ac:dyDescent="0.2">
      <c r="A18" s="106">
        <v>15</v>
      </c>
      <c r="B18" s="107" t="s">
        <v>302</v>
      </c>
      <c r="C18" s="155">
        <v>17569</v>
      </c>
      <c r="D18" s="108" t="s">
        <v>658</v>
      </c>
      <c r="E18" s="108" t="s">
        <v>20</v>
      </c>
      <c r="F18" s="108" t="s">
        <v>21</v>
      </c>
      <c r="G18" s="108" t="s">
        <v>20</v>
      </c>
      <c r="H18" s="109" t="s">
        <v>620</v>
      </c>
      <c r="I18" s="110">
        <v>18</v>
      </c>
      <c r="J18" s="110">
        <v>18</v>
      </c>
      <c r="K18" s="116">
        <v>11.867027311889082</v>
      </c>
      <c r="L18" s="113">
        <v>11.30064646291256</v>
      </c>
      <c r="M18" s="112">
        <v>41.167673774801642</v>
      </c>
      <c r="N18" s="113">
        <v>13.579655117127622</v>
      </c>
      <c r="O18" s="113">
        <v>12.649172293809047</v>
      </c>
      <c r="P18" s="116">
        <v>11.867027311889082</v>
      </c>
      <c r="Q18" s="113">
        <v>11.30064646291256</v>
      </c>
      <c r="R18" s="114">
        <v>23.167673774801642</v>
      </c>
      <c r="S18" s="120">
        <v>12.460378677483538</v>
      </c>
      <c r="T18" s="115">
        <v>11.30064646291256</v>
      </c>
      <c r="U18" s="115">
        <v>10.221825798195374</v>
      </c>
      <c r="V18" s="115">
        <v>9.9251501153981447</v>
      </c>
      <c r="W18" s="115">
        <v>9.574533399365059</v>
      </c>
      <c r="X18" s="115">
        <v>8.6575358343554463</v>
      </c>
      <c r="Y18" s="115">
        <v>9.8981795987802137</v>
      </c>
    </row>
    <row r="19" spans="1:25" ht="15" customHeight="1" x14ac:dyDescent="0.2">
      <c r="A19" s="106">
        <v>16</v>
      </c>
      <c r="B19" s="107" t="s">
        <v>302</v>
      </c>
      <c r="C19" s="155">
        <v>33095</v>
      </c>
      <c r="D19" s="108" t="s">
        <v>658</v>
      </c>
      <c r="E19" s="108" t="s">
        <v>20</v>
      </c>
      <c r="F19" s="108" t="s">
        <v>21</v>
      </c>
      <c r="G19" s="108" t="s">
        <v>20</v>
      </c>
      <c r="H19" s="109" t="s">
        <v>659</v>
      </c>
      <c r="I19" s="110">
        <v>12</v>
      </c>
      <c r="J19" s="110">
        <v>12</v>
      </c>
      <c r="K19" s="116">
        <v>8.9242173125803799</v>
      </c>
      <c r="L19" s="113">
        <v>8.4982887590254084</v>
      </c>
      <c r="M19" s="112">
        <v>29.422506071605788</v>
      </c>
      <c r="N19" s="113">
        <v>10.212144129282322</v>
      </c>
      <c r="O19" s="113">
        <v>9.5124043627277253</v>
      </c>
      <c r="P19" s="116">
        <v>8.9242173125803799</v>
      </c>
      <c r="Q19" s="113">
        <v>8.4982887590254084</v>
      </c>
      <c r="R19" s="114">
        <v>17.422506071605788</v>
      </c>
      <c r="S19" s="120">
        <v>9.3704281782093979</v>
      </c>
      <c r="T19" s="115">
        <v>8.4982887590254048</v>
      </c>
      <c r="U19" s="115">
        <v>7.6869962760635531</v>
      </c>
      <c r="V19" s="115">
        <v>7.4638908432490441</v>
      </c>
      <c r="W19" s="115">
        <v>7.2002207862864402</v>
      </c>
      <c r="X19" s="115">
        <v>6.5106221757688658</v>
      </c>
      <c r="Y19" s="115">
        <v>7.4436085311749958</v>
      </c>
    </row>
    <row r="20" spans="1:25" ht="15" customHeight="1" x14ac:dyDescent="0.2">
      <c r="A20" s="106">
        <v>17</v>
      </c>
      <c r="B20" s="107" t="s">
        <v>303</v>
      </c>
      <c r="C20" s="155">
        <v>191</v>
      </c>
      <c r="D20" s="108" t="s">
        <v>658</v>
      </c>
      <c r="E20" s="108" t="s">
        <v>92</v>
      </c>
      <c r="F20" s="108" t="s">
        <v>21</v>
      </c>
      <c r="G20" s="108" t="s">
        <v>92</v>
      </c>
      <c r="H20" s="109" t="s">
        <v>476</v>
      </c>
      <c r="I20" s="110">
        <v>53</v>
      </c>
      <c r="J20" s="110">
        <v>53</v>
      </c>
      <c r="K20" s="116">
        <v>106</v>
      </c>
      <c r="L20" s="113">
        <v>103.68639167698829</v>
      </c>
      <c r="M20" s="112">
        <v>262.68639167698831</v>
      </c>
      <c r="N20" s="113">
        <v>146.23693920480895</v>
      </c>
      <c r="O20" s="113">
        <v>118.35899427278854</v>
      </c>
      <c r="P20" s="116">
        <v>106</v>
      </c>
      <c r="Q20" s="113">
        <v>103.68639167698829</v>
      </c>
      <c r="R20" s="114">
        <v>209.68639167698831</v>
      </c>
      <c r="S20" s="120">
        <v>105.64273868976169</v>
      </c>
      <c r="T20" s="115">
        <v>79.721140770514609</v>
      </c>
      <c r="U20" s="115">
        <v>60.646757395974284</v>
      </c>
      <c r="V20" s="115">
        <v>79.721140770514609</v>
      </c>
      <c r="W20" s="115">
        <v>68.472145447067746</v>
      </c>
      <c r="X20" s="115">
        <v>85.101095055641338</v>
      </c>
      <c r="Y20" s="115">
        <v>60.646757395974284</v>
      </c>
    </row>
    <row r="21" spans="1:25" ht="15" customHeight="1" x14ac:dyDescent="0.2">
      <c r="A21" s="106">
        <v>18</v>
      </c>
      <c r="B21" s="107" t="s">
        <v>302</v>
      </c>
      <c r="C21" s="155">
        <v>192</v>
      </c>
      <c r="D21" s="108" t="s">
        <v>658</v>
      </c>
      <c r="E21" s="108" t="s">
        <v>92</v>
      </c>
      <c r="F21" s="108" t="s">
        <v>21</v>
      </c>
      <c r="G21" s="108" t="s">
        <v>92</v>
      </c>
      <c r="H21" s="109" t="s">
        <v>477</v>
      </c>
      <c r="I21" s="110">
        <v>40</v>
      </c>
      <c r="J21" s="110">
        <v>40</v>
      </c>
      <c r="K21" s="116">
        <v>37</v>
      </c>
      <c r="L21" s="113">
        <v>36.763996778307025</v>
      </c>
      <c r="M21" s="112">
        <v>113.76399677830702</v>
      </c>
      <c r="N21" s="113">
        <v>51.851108663744341</v>
      </c>
      <c r="O21" s="113">
        <v>41.96644915259575</v>
      </c>
      <c r="P21" s="116">
        <v>37</v>
      </c>
      <c r="Q21" s="113">
        <v>36.763996778307025</v>
      </c>
      <c r="R21" s="114">
        <v>73.763996778307018</v>
      </c>
      <c r="S21" s="120">
        <v>37.457657094878847</v>
      </c>
      <c r="T21" s="115">
        <v>28.266657900302096</v>
      </c>
      <c r="U21" s="115">
        <v>21.503469813726745</v>
      </c>
      <c r="V21" s="115">
        <v>28.266657900302096</v>
      </c>
      <c r="W21" s="115">
        <v>24.278111080014067</v>
      </c>
      <c r="X21" s="115">
        <v>30.174223770874633</v>
      </c>
      <c r="Y21" s="115">
        <v>21.503469813726745</v>
      </c>
    </row>
    <row r="22" spans="1:25" ht="15" customHeight="1" x14ac:dyDescent="0.2">
      <c r="A22" s="106">
        <v>19</v>
      </c>
      <c r="B22" s="107" t="s">
        <v>302</v>
      </c>
      <c r="C22" s="155">
        <v>16653</v>
      </c>
      <c r="D22" s="108" t="s">
        <v>658</v>
      </c>
      <c r="E22" s="108" t="s">
        <v>92</v>
      </c>
      <c r="F22" s="108" t="s">
        <v>21</v>
      </c>
      <c r="G22" s="108" t="s">
        <v>92</v>
      </c>
      <c r="H22" s="109" t="s">
        <v>478</v>
      </c>
      <c r="I22" s="110">
        <v>10</v>
      </c>
      <c r="J22" s="110">
        <v>10</v>
      </c>
      <c r="K22" s="116">
        <v>16</v>
      </c>
      <c r="L22" s="113">
        <v>15.87915851958623</v>
      </c>
      <c r="M22" s="112">
        <v>41.879158519586227</v>
      </c>
      <c r="N22" s="113">
        <v>22.39560564790699</v>
      </c>
      <c r="O22" s="113">
        <v>18.126209253489943</v>
      </c>
      <c r="P22" s="116">
        <v>16</v>
      </c>
      <c r="Q22" s="113">
        <v>15.87915851958623</v>
      </c>
      <c r="R22" s="114">
        <v>31.87915851958623</v>
      </c>
      <c r="S22" s="120">
        <v>16.178765284106731</v>
      </c>
      <c r="T22" s="115">
        <v>12.208975654210171</v>
      </c>
      <c r="U22" s="115">
        <v>9.2878097001353463</v>
      </c>
      <c r="V22" s="115">
        <v>12.208975654210171</v>
      </c>
      <c r="W22" s="115">
        <v>10.486236758217323</v>
      </c>
      <c r="X22" s="115">
        <v>13.032894256641532</v>
      </c>
      <c r="Y22" s="115">
        <v>9.2878097001353463</v>
      </c>
    </row>
    <row r="23" spans="1:25" ht="15" customHeight="1" x14ac:dyDescent="0.2">
      <c r="A23" s="106">
        <v>20</v>
      </c>
      <c r="B23" s="117" t="s">
        <v>302</v>
      </c>
      <c r="C23" s="155">
        <v>25343</v>
      </c>
      <c r="D23" s="108" t="s">
        <v>658</v>
      </c>
      <c r="E23" s="108" t="s">
        <v>92</v>
      </c>
      <c r="F23" s="108" t="s">
        <v>21</v>
      </c>
      <c r="G23" s="108" t="s">
        <v>92</v>
      </c>
      <c r="H23" s="109" t="s">
        <v>479</v>
      </c>
      <c r="I23" s="110">
        <v>10</v>
      </c>
      <c r="J23" s="110">
        <v>10</v>
      </c>
      <c r="K23" s="116">
        <v>4</v>
      </c>
      <c r="L23" s="113">
        <v>4.0187133032151827</v>
      </c>
      <c r="M23" s="112">
        <v>18.018713303215183</v>
      </c>
      <c r="N23" s="113">
        <v>5.6679022531195278</v>
      </c>
      <c r="O23" s="113">
        <v>4.5873991480097835</v>
      </c>
      <c r="P23" s="116">
        <v>4</v>
      </c>
      <c r="Q23" s="113">
        <v>4.0187133032151827</v>
      </c>
      <c r="R23" s="114">
        <v>8.0187133032151827</v>
      </c>
      <c r="S23" s="120">
        <v>4.094538082521133</v>
      </c>
      <c r="T23" s="115">
        <v>3.0898597567173365</v>
      </c>
      <c r="U23" s="115">
        <v>2.3505681584843545</v>
      </c>
      <c r="V23" s="115">
        <v>3.0898597567173365</v>
      </c>
      <c r="W23" s="115">
        <v>2.6538672757081416</v>
      </c>
      <c r="X23" s="115">
        <v>3.2983778998086906</v>
      </c>
      <c r="Y23" s="115">
        <v>2.3505681584843545</v>
      </c>
    </row>
    <row r="24" spans="1:25" ht="15" customHeight="1" x14ac:dyDescent="0.2">
      <c r="A24" s="106">
        <v>21</v>
      </c>
      <c r="B24" s="117" t="s">
        <v>302</v>
      </c>
      <c r="C24" s="155">
        <v>25338</v>
      </c>
      <c r="D24" s="108" t="s">
        <v>658</v>
      </c>
      <c r="E24" s="108" t="s">
        <v>92</v>
      </c>
      <c r="F24" s="108" t="s">
        <v>21</v>
      </c>
      <c r="G24" s="108" t="s">
        <v>92</v>
      </c>
      <c r="H24" s="109" t="s">
        <v>439</v>
      </c>
      <c r="I24" s="110">
        <v>3</v>
      </c>
      <c r="J24" s="110">
        <v>3</v>
      </c>
      <c r="K24" s="116">
        <v>3</v>
      </c>
      <c r="L24" s="113">
        <v>3.0677200787902201</v>
      </c>
      <c r="M24" s="112">
        <v>9.0677200787902201</v>
      </c>
      <c r="N24" s="113">
        <v>4.3266429413126222</v>
      </c>
      <c r="O24" s="113">
        <v>3.5018314106944968</v>
      </c>
      <c r="P24" s="116">
        <v>3</v>
      </c>
      <c r="Q24" s="113">
        <v>3.0677200787902201</v>
      </c>
      <c r="R24" s="114">
        <v>6.0677200787902201</v>
      </c>
      <c r="S24" s="120">
        <v>3.1256015897107887</v>
      </c>
      <c r="T24" s="115">
        <v>2.3586715700132341</v>
      </c>
      <c r="U24" s="115">
        <v>1.7943268385376745</v>
      </c>
      <c r="V24" s="115">
        <v>2.3586715700132341</v>
      </c>
      <c r="W24" s="115">
        <v>2.0258528822199553</v>
      </c>
      <c r="X24" s="115">
        <v>2.5178457250448019</v>
      </c>
      <c r="Y24" s="115">
        <v>1.7943268385376745</v>
      </c>
    </row>
    <row r="25" spans="1:25" ht="15" customHeight="1" x14ac:dyDescent="0.2">
      <c r="A25" s="106">
        <v>22</v>
      </c>
      <c r="B25" s="117" t="s">
        <v>302</v>
      </c>
      <c r="C25" s="155">
        <v>26774</v>
      </c>
      <c r="D25" s="108" t="s">
        <v>658</v>
      </c>
      <c r="E25" s="108" t="s">
        <v>92</v>
      </c>
      <c r="F25" s="108" t="s">
        <v>21</v>
      </c>
      <c r="G25" s="108" t="s">
        <v>92</v>
      </c>
      <c r="H25" s="109" t="s">
        <v>480</v>
      </c>
      <c r="I25" s="110">
        <v>4</v>
      </c>
      <c r="J25" s="110">
        <v>4</v>
      </c>
      <c r="K25" s="116">
        <v>6</v>
      </c>
      <c r="L25" s="113">
        <v>6.1840196431130412</v>
      </c>
      <c r="M25" s="112">
        <v>16.184019643113039</v>
      </c>
      <c r="N25" s="113">
        <v>8.7218012891075443</v>
      </c>
      <c r="O25" s="113">
        <v>7.0591167624214908</v>
      </c>
      <c r="P25" s="116">
        <v>6</v>
      </c>
      <c r="Q25" s="113">
        <v>6.1840196431130412</v>
      </c>
      <c r="R25" s="114">
        <v>12.184019643113041</v>
      </c>
      <c r="S25" s="120">
        <v>6.3006992590208348</v>
      </c>
      <c r="T25" s="115">
        <v>4.7546943482425741</v>
      </c>
      <c r="U25" s="115">
        <v>3.6170680931415906</v>
      </c>
      <c r="V25" s="115">
        <v>4.7546943482425741</v>
      </c>
      <c r="W25" s="115">
        <v>4.0837865567727638</v>
      </c>
      <c r="X25" s="115">
        <v>5.0755632919890061</v>
      </c>
      <c r="Y25" s="115">
        <v>3.6170680931415906</v>
      </c>
    </row>
    <row r="26" spans="1:25" ht="15" customHeight="1" x14ac:dyDescent="0.2">
      <c r="A26" s="106">
        <v>23</v>
      </c>
      <c r="B26" s="117" t="s">
        <v>350</v>
      </c>
      <c r="C26" s="155">
        <v>193</v>
      </c>
      <c r="D26" s="108" t="s">
        <v>658</v>
      </c>
      <c r="E26" s="108" t="s">
        <v>93</v>
      </c>
      <c r="F26" s="108" t="s">
        <v>21</v>
      </c>
      <c r="G26" s="108" t="s">
        <v>93</v>
      </c>
      <c r="H26" s="109" t="s">
        <v>93</v>
      </c>
      <c r="I26" s="110">
        <v>70</v>
      </c>
      <c r="J26" s="110">
        <v>70</v>
      </c>
      <c r="K26" s="116">
        <v>69.873194690063812</v>
      </c>
      <c r="L26" s="113">
        <v>80.861318048581921</v>
      </c>
      <c r="M26" s="112">
        <v>220.73451273864575</v>
      </c>
      <c r="N26" s="113">
        <v>107.90900631570339</v>
      </c>
      <c r="O26" s="113">
        <v>98.329616721097878</v>
      </c>
      <c r="P26" s="116">
        <v>69.873194690063812</v>
      </c>
      <c r="Q26" s="113">
        <v>80.861318048581921</v>
      </c>
      <c r="R26" s="114">
        <v>150.73451273864572</v>
      </c>
      <c r="S26" s="120">
        <v>96.920882957185327</v>
      </c>
      <c r="T26" s="115">
        <v>80.016077790234391</v>
      </c>
      <c r="U26" s="115">
        <v>92.412934912665079</v>
      </c>
      <c r="V26" s="115">
        <v>92.131188159882569</v>
      </c>
      <c r="W26" s="115">
        <v>88.186733620927356</v>
      </c>
      <c r="X26" s="115">
        <v>79.734331037451881</v>
      </c>
      <c r="Y26" s="115">
        <v>87.341493362579797</v>
      </c>
    </row>
    <row r="27" spans="1:25" ht="15" customHeight="1" x14ac:dyDescent="0.2">
      <c r="A27" s="106">
        <v>24</v>
      </c>
      <c r="B27" s="118" t="s">
        <v>302</v>
      </c>
      <c r="C27" s="155">
        <v>194</v>
      </c>
      <c r="D27" s="108" t="s">
        <v>658</v>
      </c>
      <c r="E27" s="108" t="s">
        <v>93</v>
      </c>
      <c r="F27" s="108" t="s">
        <v>21</v>
      </c>
      <c r="G27" s="108" t="s">
        <v>93</v>
      </c>
      <c r="H27" s="109" t="s">
        <v>466</v>
      </c>
      <c r="I27" s="110">
        <v>5</v>
      </c>
      <c r="J27" s="110">
        <v>5</v>
      </c>
      <c r="K27" s="116">
        <v>5.6817589316948807</v>
      </c>
      <c r="L27" s="113">
        <v>6.5752613443404462</v>
      </c>
      <c r="M27" s="112">
        <v>17.257020276035327</v>
      </c>
      <c r="N27" s="113">
        <v>8.7746518985449171</v>
      </c>
      <c r="O27" s="113">
        <v>7.9957010772641661</v>
      </c>
      <c r="P27" s="116">
        <v>5.6817589316948807</v>
      </c>
      <c r="Q27" s="113">
        <v>6.5752613443404462</v>
      </c>
      <c r="R27" s="114">
        <v>12.257020276035327</v>
      </c>
      <c r="S27" s="120">
        <v>7.8811494858993463</v>
      </c>
      <c r="T27" s="115">
        <v>6.5065303895215552</v>
      </c>
      <c r="U27" s="115">
        <v>7.5145843935319361</v>
      </c>
      <c r="V27" s="115">
        <v>7.491674075258973</v>
      </c>
      <c r="W27" s="115">
        <v>7.1709296194374881</v>
      </c>
      <c r="X27" s="115">
        <v>6.4836200712485921</v>
      </c>
      <c r="Y27" s="115">
        <v>7.1021986646185971</v>
      </c>
    </row>
    <row r="28" spans="1:25" ht="15" customHeight="1" x14ac:dyDescent="0.2">
      <c r="A28" s="106">
        <v>25</v>
      </c>
      <c r="B28" s="118" t="s">
        <v>302</v>
      </c>
      <c r="C28" s="155">
        <v>196</v>
      </c>
      <c r="D28" s="108" t="s">
        <v>658</v>
      </c>
      <c r="E28" s="108" t="s">
        <v>93</v>
      </c>
      <c r="F28" s="108" t="s">
        <v>21</v>
      </c>
      <c r="G28" s="108" t="s">
        <v>93</v>
      </c>
      <c r="H28" s="109" t="s">
        <v>467</v>
      </c>
      <c r="I28" s="110">
        <v>20</v>
      </c>
      <c r="J28" s="110">
        <v>20</v>
      </c>
      <c r="K28" s="116">
        <v>17.982474144642573</v>
      </c>
      <c r="L28" s="113">
        <v>20.810363223840405</v>
      </c>
      <c r="M28" s="112">
        <v>58.792837368482978</v>
      </c>
      <c r="N28" s="113">
        <v>27.771320957250428</v>
      </c>
      <c r="O28" s="113">
        <v>25.305981760001046</v>
      </c>
      <c r="P28" s="116">
        <v>17.982474144642573</v>
      </c>
      <c r="Q28" s="113">
        <v>20.810363223840405</v>
      </c>
      <c r="R28" s="114">
        <v>38.792837368482978</v>
      </c>
      <c r="S28" s="120">
        <v>24.943431878052596</v>
      </c>
      <c r="T28" s="115">
        <v>20.592833294671333</v>
      </c>
      <c r="U28" s="115">
        <v>23.783272255817593</v>
      </c>
      <c r="V28" s="115">
        <v>23.710762279427904</v>
      </c>
      <c r="W28" s="115">
        <v>22.695622609972276</v>
      </c>
      <c r="X28" s="115">
        <v>20.52032331828164</v>
      </c>
      <c r="Y28" s="115">
        <v>22.478092680803211</v>
      </c>
    </row>
    <row r="29" spans="1:25" ht="15" customHeight="1" x14ac:dyDescent="0.2">
      <c r="A29" s="106">
        <v>26</v>
      </c>
      <c r="B29" s="119" t="s">
        <v>302</v>
      </c>
      <c r="C29" s="155">
        <v>197</v>
      </c>
      <c r="D29" s="108" t="s">
        <v>658</v>
      </c>
      <c r="E29" s="108" t="s">
        <v>93</v>
      </c>
      <c r="F29" s="108" t="s">
        <v>21</v>
      </c>
      <c r="G29" s="108" t="s">
        <v>93</v>
      </c>
      <c r="H29" s="109" t="s">
        <v>468</v>
      </c>
      <c r="I29" s="110">
        <v>18</v>
      </c>
      <c r="J29" s="110">
        <v>18</v>
      </c>
      <c r="K29" s="116">
        <v>14.559494317699386</v>
      </c>
      <c r="L29" s="113">
        <v>16.849092214434371</v>
      </c>
      <c r="M29" s="112">
        <v>49.408586532133761</v>
      </c>
      <c r="N29" s="113">
        <v>22.485025498705099</v>
      </c>
      <c r="O29" s="113">
        <v>20.488965793859215</v>
      </c>
      <c r="P29" s="116">
        <v>14.559494317699386</v>
      </c>
      <c r="Q29" s="113">
        <v>16.849092214434371</v>
      </c>
      <c r="R29" s="114">
        <v>31.408586532133757</v>
      </c>
      <c r="S29" s="120">
        <v>20.195427601970106</v>
      </c>
      <c r="T29" s="115">
        <v>16.672969299300906</v>
      </c>
      <c r="U29" s="115">
        <v>19.25610538792499</v>
      </c>
      <c r="V29" s="115">
        <v>19.197397749547168</v>
      </c>
      <c r="W29" s="115">
        <v>18.375490812257684</v>
      </c>
      <c r="X29" s="115">
        <v>16.614261660923081</v>
      </c>
      <c r="Y29" s="115">
        <v>18.199367897124226</v>
      </c>
    </row>
    <row r="30" spans="1:25" ht="15" customHeight="1" x14ac:dyDescent="0.2">
      <c r="A30" s="106">
        <v>27</v>
      </c>
      <c r="B30" s="119" t="s">
        <v>302</v>
      </c>
      <c r="C30" s="155">
        <v>199</v>
      </c>
      <c r="D30" s="108" t="s">
        <v>658</v>
      </c>
      <c r="E30" s="108" t="s">
        <v>93</v>
      </c>
      <c r="F30" s="108" t="s">
        <v>21</v>
      </c>
      <c r="G30" s="108" t="s">
        <v>93</v>
      </c>
      <c r="H30" s="109" t="s">
        <v>469</v>
      </c>
      <c r="I30" s="110">
        <v>8</v>
      </c>
      <c r="J30" s="110">
        <v>8</v>
      </c>
      <c r="K30" s="116">
        <v>11.851641482951177</v>
      </c>
      <c r="L30" s="113">
        <v>13.715407683899148</v>
      </c>
      <c r="M30" s="112">
        <v>33.567049166850325</v>
      </c>
      <c r="N30" s="113">
        <v>18.303139870847989</v>
      </c>
      <c r="O30" s="113">
        <v>16.678318054636939</v>
      </c>
      <c r="P30" s="116">
        <v>11.851641482951177</v>
      </c>
      <c r="Q30" s="113">
        <v>13.715407683899148</v>
      </c>
      <c r="R30" s="114">
        <v>25.567049166850325</v>
      </c>
      <c r="S30" s="120">
        <v>16.439373669900021</v>
      </c>
      <c r="T30" s="115">
        <v>13.572041053056996</v>
      </c>
      <c r="U30" s="115">
        <v>15.674751638741881</v>
      </c>
      <c r="V30" s="115">
        <v>15.626962761794495</v>
      </c>
      <c r="W30" s="115">
        <v>14.957918484531126</v>
      </c>
      <c r="X30" s="115">
        <v>13.524252176109609</v>
      </c>
      <c r="Y30" s="115">
        <v>14.814551853688972</v>
      </c>
    </row>
    <row r="31" spans="1:25" ht="15" customHeight="1" x14ac:dyDescent="0.2">
      <c r="A31" s="106">
        <v>28</v>
      </c>
      <c r="B31" s="119" t="s">
        <v>302</v>
      </c>
      <c r="C31" s="155">
        <v>200</v>
      </c>
      <c r="D31" s="108" t="s">
        <v>658</v>
      </c>
      <c r="E31" s="108" t="s">
        <v>93</v>
      </c>
      <c r="F31" s="108" t="s">
        <v>21</v>
      </c>
      <c r="G31" s="108" t="s">
        <v>93</v>
      </c>
      <c r="H31" s="109" t="s">
        <v>470</v>
      </c>
      <c r="I31" s="110">
        <v>5</v>
      </c>
      <c r="J31" s="110">
        <v>5</v>
      </c>
      <c r="K31" s="116">
        <v>8.1209403516133936</v>
      </c>
      <c r="L31" s="113">
        <v>9.3980237133590485</v>
      </c>
      <c r="M31" s="112">
        <v>22.518964064972444</v>
      </c>
      <c r="N31" s="113">
        <v>12.541613526886813</v>
      </c>
      <c r="O31" s="113">
        <v>11.428258801262395</v>
      </c>
      <c r="P31" s="116">
        <v>8.1209403516133936</v>
      </c>
      <c r="Q31" s="113">
        <v>9.3980237133590485</v>
      </c>
      <c r="R31" s="114">
        <v>17.518964064972444</v>
      </c>
      <c r="S31" s="120">
        <v>11.264530165141155</v>
      </c>
      <c r="T31" s="115">
        <v>9.2997865316863013</v>
      </c>
      <c r="U31" s="115">
        <v>10.740598529553194</v>
      </c>
      <c r="V31" s="115">
        <v>10.707852802328949</v>
      </c>
      <c r="W31" s="115">
        <v>10.249412621189483</v>
      </c>
      <c r="X31" s="115">
        <v>9.2670408044620558</v>
      </c>
      <c r="Y31" s="115">
        <v>10.151175439516738</v>
      </c>
    </row>
    <row r="32" spans="1:25" ht="15" customHeight="1" x14ac:dyDescent="0.2">
      <c r="A32" s="106">
        <v>29</v>
      </c>
      <c r="B32" s="119" t="s">
        <v>302</v>
      </c>
      <c r="C32" s="155">
        <v>201</v>
      </c>
      <c r="D32" s="108" t="s">
        <v>658</v>
      </c>
      <c r="E32" s="108" t="s">
        <v>93</v>
      </c>
      <c r="F32" s="108" t="s">
        <v>21</v>
      </c>
      <c r="G32" s="108" t="s">
        <v>93</v>
      </c>
      <c r="H32" s="109" t="s">
        <v>471</v>
      </c>
      <c r="I32" s="110">
        <v>7</v>
      </c>
      <c r="J32" s="110">
        <v>7</v>
      </c>
      <c r="K32" s="116">
        <v>9.6648476673160317</v>
      </c>
      <c r="L32" s="113">
        <v>11.184722905321378</v>
      </c>
      <c r="M32" s="112">
        <v>27.849570572637411</v>
      </c>
      <c r="N32" s="113">
        <v>14.925954260411457</v>
      </c>
      <c r="O32" s="113">
        <v>13.600934822150386</v>
      </c>
      <c r="P32" s="116">
        <v>9.6648476673160317</v>
      </c>
      <c r="Q32" s="113">
        <v>11.184722905321378</v>
      </c>
      <c r="R32" s="114">
        <v>20.849570572637411</v>
      </c>
      <c r="S32" s="120">
        <v>13.406079022406107</v>
      </c>
      <c r="T32" s="115">
        <v>11.06780942547481</v>
      </c>
      <c r="U32" s="115">
        <v>12.782540463224429</v>
      </c>
      <c r="V32" s="115">
        <v>12.743569303275571</v>
      </c>
      <c r="W32" s="115">
        <v>12.197973063991604</v>
      </c>
      <c r="X32" s="115">
        <v>11.028838265525954</v>
      </c>
      <c r="Y32" s="115">
        <v>12.081059584145036</v>
      </c>
    </row>
    <row r="33" spans="1:25" ht="15" customHeight="1" x14ac:dyDescent="0.2">
      <c r="A33" s="106">
        <v>30</v>
      </c>
      <c r="B33" s="119" t="s">
        <v>302</v>
      </c>
      <c r="C33" s="155">
        <v>195</v>
      </c>
      <c r="D33" s="108" t="s">
        <v>658</v>
      </c>
      <c r="E33" s="108" t="s">
        <v>93</v>
      </c>
      <c r="F33" s="108" t="s">
        <v>21</v>
      </c>
      <c r="G33" s="108" t="s">
        <v>93</v>
      </c>
      <c r="H33" s="109" t="s">
        <v>472</v>
      </c>
      <c r="I33" s="110">
        <v>6</v>
      </c>
      <c r="J33" s="110">
        <v>6</v>
      </c>
      <c r="K33" s="116">
        <v>8.1028520847195029</v>
      </c>
      <c r="L33" s="113">
        <v>9.3770909206229724</v>
      </c>
      <c r="M33" s="112">
        <v>23.479943005342477</v>
      </c>
      <c r="N33" s="113">
        <v>12.513678824385362</v>
      </c>
      <c r="O33" s="113">
        <v>11.40280394180285</v>
      </c>
      <c r="P33" s="116">
        <v>8.1028520847195029</v>
      </c>
      <c r="Q33" s="113">
        <v>9.3770909206229724</v>
      </c>
      <c r="R33" s="114">
        <v>17.479943005342477</v>
      </c>
      <c r="S33" s="120">
        <v>11.239439988481893</v>
      </c>
      <c r="T33" s="115">
        <v>9.2790725486303991</v>
      </c>
      <c r="U33" s="115">
        <v>10.716675337854829</v>
      </c>
      <c r="V33" s="115">
        <v>10.684002547190635</v>
      </c>
      <c r="W33" s="115">
        <v>10.226583477891955</v>
      </c>
      <c r="X33" s="115">
        <v>9.2463997579662074</v>
      </c>
      <c r="Y33" s="115">
        <v>10.128565105899378</v>
      </c>
    </row>
    <row r="34" spans="1:25" ht="15" customHeight="1" x14ac:dyDescent="0.2">
      <c r="A34" s="106">
        <v>31</v>
      </c>
      <c r="B34" s="117" t="s">
        <v>302</v>
      </c>
      <c r="C34" s="155">
        <v>16641</v>
      </c>
      <c r="D34" s="108" t="s">
        <v>658</v>
      </c>
      <c r="E34" s="108" t="s">
        <v>93</v>
      </c>
      <c r="F34" s="108" t="s">
        <v>21</v>
      </c>
      <c r="G34" s="108" t="s">
        <v>93</v>
      </c>
      <c r="H34" s="109" t="s">
        <v>473</v>
      </c>
      <c r="I34" s="110">
        <v>7</v>
      </c>
      <c r="J34" s="110">
        <v>7</v>
      </c>
      <c r="K34" s="116">
        <v>6.7674502930111613</v>
      </c>
      <c r="L34" s="113">
        <v>7.831686427799208</v>
      </c>
      <c r="M34" s="112">
        <v>21.599136720810371</v>
      </c>
      <c r="N34" s="113">
        <v>10.451344605739013</v>
      </c>
      <c r="O34" s="113">
        <v>9.5235490010519985</v>
      </c>
      <c r="P34" s="116">
        <v>6.7674502930111613</v>
      </c>
      <c r="Q34" s="113">
        <v>7.831686427799208</v>
      </c>
      <c r="R34" s="114">
        <v>14.599136720810369</v>
      </c>
      <c r="S34" s="120">
        <v>9.3871084709509667</v>
      </c>
      <c r="T34" s="115">
        <v>7.7498221097385898</v>
      </c>
      <c r="U34" s="115">
        <v>8.9504987746276647</v>
      </c>
      <c r="V34" s="115">
        <v>8.9232106686074601</v>
      </c>
      <c r="W34" s="115">
        <v>8.5411771843245727</v>
      </c>
      <c r="X34" s="115">
        <v>7.7225340037183834</v>
      </c>
      <c r="Y34" s="115">
        <v>8.4593128662639536</v>
      </c>
    </row>
    <row r="35" spans="1:25" ht="15" customHeight="1" x14ac:dyDescent="0.2">
      <c r="A35" s="106">
        <v>32</v>
      </c>
      <c r="B35" s="118" t="s">
        <v>302</v>
      </c>
      <c r="C35" s="155">
        <v>16651</v>
      </c>
      <c r="D35" s="108" t="s">
        <v>658</v>
      </c>
      <c r="E35" s="108" t="s">
        <v>93</v>
      </c>
      <c r="F35" s="108" t="s">
        <v>21</v>
      </c>
      <c r="G35" s="108" t="s">
        <v>93</v>
      </c>
      <c r="H35" s="109" t="s">
        <v>474</v>
      </c>
      <c r="I35" s="110">
        <v>9</v>
      </c>
      <c r="J35" s="110">
        <v>9</v>
      </c>
      <c r="K35" s="116">
        <v>9.4891231642739271</v>
      </c>
      <c r="L35" s="113">
        <v>10.981364307042812</v>
      </c>
      <c r="M35" s="112">
        <v>29.470487471316737</v>
      </c>
      <c r="N35" s="113">
        <v>14.654573273858524</v>
      </c>
      <c r="O35" s="113">
        <v>13.353645098111294</v>
      </c>
      <c r="P35" s="116">
        <v>9.4891231642739271</v>
      </c>
      <c r="Q35" s="113">
        <v>10.981364307042812</v>
      </c>
      <c r="R35" s="114">
        <v>20.470487471316737</v>
      </c>
      <c r="S35" s="120">
        <v>13.162332131089634</v>
      </c>
      <c r="T35" s="115">
        <v>10.866576526829816</v>
      </c>
      <c r="U35" s="115">
        <v>12.550130636620347</v>
      </c>
      <c r="V35" s="115">
        <v>12.511868043216019</v>
      </c>
      <c r="W35" s="115">
        <v>11.976191735555394</v>
      </c>
      <c r="X35" s="115">
        <v>10.828313933425484</v>
      </c>
      <c r="Y35" s="115">
        <v>11.861403955342404</v>
      </c>
    </row>
    <row r="36" spans="1:25" ht="15" customHeight="1" x14ac:dyDescent="0.2">
      <c r="A36" s="106">
        <v>33</v>
      </c>
      <c r="B36" s="117" t="s">
        <v>302</v>
      </c>
      <c r="C36" s="155">
        <v>25346</v>
      </c>
      <c r="D36" s="108" t="s">
        <v>658</v>
      </c>
      <c r="E36" s="108" t="s">
        <v>93</v>
      </c>
      <c r="F36" s="108" t="s">
        <v>21</v>
      </c>
      <c r="G36" s="108" t="s">
        <v>93</v>
      </c>
      <c r="H36" s="109" t="s">
        <v>475</v>
      </c>
      <c r="I36" s="110">
        <v>7</v>
      </c>
      <c r="J36" s="110">
        <v>7</v>
      </c>
      <c r="K36" s="116">
        <v>2.9118988635398755</v>
      </c>
      <c r="L36" s="113">
        <v>3.3698184428868725</v>
      </c>
      <c r="M36" s="112">
        <v>13.281717306426748</v>
      </c>
      <c r="N36" s="113">
        <v>4.4970050997410178</v>
      </c>
      <c r="O36" s="113">
        <v>4.0977931587718412</v>
      </c>
      <c r="P36" s="116">
        <v>2.9118988635398755</v>
      </c>
      <c r="Q36" s="113">
        <v>3.3698184428868725</v>
      </c>
      <c r="R36" s="114">
        <v>6.2817173064267475</v>
      </c>
      <c r="S36" s="120">
        <v>4.0390855203940204</v>
      </c>
      <c r="T36" s="115">
        <v>3.3345938598601799</v>
      </c>
      <c r="U36" s="115">
        <v>3.8512210775849964</v>
      </c>
      <c r="V36" s="115">
        <v>3.839479549909433</v>
      </c>
      <c r="W36" s="115">
        <v>3.675098162451536</v>
      </c>
      <c r="X36" s="115">
        <v>3.3228523321846155</v>
      </c>
      <c r="Y36" s="115">
        <v>3.6398735794248438</v>
      </c>
    </row>
    <row r="37" spans="1:25" ht="15" customHeight="1" x14ac:dyDescent="0.2">
      <c r="A37" s="106">
        <v>34</v>
      </c>
      <c r="B37" s="117" t="s">
        <v>302</v>
      </c>
      <c r="C37" s="155">
        <v>32291</v>
      </c>
      <c r="D37" s="108" t="s">
        <v>658</v>
      </c>
      <c r="E37" s="108" t="s">
        <v>93</v>
      </c>
      <c r="F37" s="108" t="s">
        <v>21</v>
      </c>
      <c r="G37" s="108" t="s">
        <v>93</v>
      </c>
      <c r="H37" s="109" t="s">
        <v>660</v>
      </c>
      <c r="I37" s="110">
        <v>30</v>
      </c>
      <c r="J37" s="110">
        <v>30</v>
      </c>
      <c r="K37" s="116">
        <v>27.506642253554539</v>
      </c>
      <c r="L37" s="113">
        <v>31.832283575686098</v>
      </c>
      <c r="M37" s="112">
        <v>89.338925829240637</v>
      </c>
      <c r="N37" s="113">
        <v>42.480016060933011</v>
      </c>
      <c r="O37" s="113">
        <v>38.708944139074731</v>
      </c>
      <c r="P37" s="116">
        <v>27.506642253554539</v>
      </c>
      <c r="Q37" s="113">
        <v>31.832283575686098</v>
      </c>
      <c r="R37" s="114">
        <v>59.338925829240637</v>
      </c>
      <c r="S37" s="120">
        <v>38.154374738801451</v>
      </c>
      <c r="T37" s="115">
        <v>31.499541935522124</v>
      </c>
      <c r="U37" s="115">
        <v>36.379752657926964</v>
      </c>
      <c r="V37" s="115">
        <v>36.268838777872304</v>
      </c>
      <c r="W37" s="115">
        <v>34.716044457107131</v>
      </c>
      <c r="X37" s="115">
        <v>31.388628055467464</v>
      </c>
      <c r="Y37" s="115">
        <v>34.383302816943164</v>
      </c>
    </row>
    <row r="38" spans="1:25" ht="15" customHeight="1" x14ac:dyDescent="0.2">
      <c r="A38" s="106">
        <v>35</v>
      </c>
      <c r="B38" s="117" t="s">
        <v>302</v>
      </c>
      <c r="C38" s="155">
        <v>33385</v>
      </c>
      <c r="D38" s="108" t="s">
        <v>658</v>
      </c>
      <c r="E38" s="108" t="s">
        <v>93</v>
      </c>
      <c r="F38" s="108" t="s">
        <v>21</v>
      </c>
      <c r="G38" s="108" t="s">
        <v>93</v>
      </c>
      <c r="H38" s="109" t="s">
        <v>540</v>
      </c>
      <c r="I38" s="110">
        <v>3</v>
      </c>
      <c r="J38" s="110">
        <v>3</v>
      </c>
      <c r="K38" s="116">
        <v>2.5039566084141307</v>
      </c>
      <c r="L38" s="113">
        <v>2.8977239782857072</v>
      </c>
      <c r="M38" s="112">
        <v>8.4016805866998379</v>
      </c>
      <c r="N38" s="113">
        <v>3.866997504123435</v>
      </c>
      <c r="O38" s="113">
        <v>3.5237131303892402</v>
      </c>
      <c r="P38" s="116">
        <v>2.5039566084141307</v>
      </c>
      <c r="Q38" s="113">
        <v>2.8977239782857072</v>
      </c>
      <c r="R38" s="114">
        <v>5.4016805866998379</v>
      </c>
      <c r="S38" s="120">
        <v>3.4732301342518559</v>
      </c>
      <c r="T38" s="115">
        <v>2.8674341806032766</v>
      </c>
      <c r="U38" s="115">
        <v>3.3116845466122355</v>
      </c>
      <c r="V38" s="115">
        <v>3.3015879473847587</v>
      </c>
      <c r="W38" s="115">
        <v>3.1602355582000907</v>
      </c>
      <c r="X38" s="115">
        <v>2.8573375813758002</v>
      </c>
      <c r="Y38" s="115">
        <v>3.129945760517661</v>
      </c>
    </row>
    <row r="39" spans="1:25" ht="15" customHeight="1" x14ac:dyDescent="0.2">
      <c r="A39" s="106">
        <v>36</v>
      </c>
      <c r="B39" s="117" t="s">
        <v>302</v>
      </c>
      <c r="C39" s="155">
        <v>33384</v>
      </c>
      <c r="D39" s="108" t="s">
        <v>658</v>
      </c>
      <c r="E39" s="108" t="s">
        <v>93</v>
      </c>
      <c r="F39" s="108" t="s">
        <v>21</v>
      </c>
      <c r="G39" s="108" t="s">
        <v>93</v>
      </c>
      <c r="H39" s="109" t="s">
        <v>661</v>
      </c>
      <c r="I39" s="110">
        <v>6</v>
      </c>
      <c r="J39" s="110">
        <v>6</v>
      </c>
      <c r="K39" s="116">
        <v>3.3837251465055806</v>
      </c>
      <c r="L39" s="113">
        <v>3.915843213899604</v>
      </c>
      <c r="M39" s="112">
        <v>13.299568360405186</v>
      </c>
      <c r="N39" s="113">
        <v>5.2256723028695067</v>
      </c>
      <c r="O39" s="113">
        <v>4.7617745005259993</v>
      </c>
      <c r="P39" s="116">
        <v>3.3837251465055806</v>
      </c>
      <c r="Q39" s="113">
        <v>3.915843213899604</v>
      </c>
      <c r="R39" s="114">
        <v>7.2995683604051846</v>
      </c>
      <c r="S39" s="120">
        <v>4.6935542354754833</v>
      </c>
      <c r="T39" s="115">
        <v>3.8749110548692949</v>
      </c>
      <c r="U39" s="115">
        <v>4.4752493873138324</v>
      </c>
      <c r="V39" s="115">
        <v>4.4616053343037301</v>
      </c>
      <c r="W39" s="115">
        <v>4.2705885921622864</v>
      </c>
      <c r="X39" s="115">
        <v>3.8612670018591917</v>
      </c>
      <c r="Y39" s="115">
        <v>4.2296564331319768</v>
      </c>
    </row>
    <row r="40" spans="1:25" ht="15" customHeight="1" x14ac:dyDescent="0.2">
      <c r="A40" s="106">
        <v>38</v>
      </c>
      <c r="B40" s="118" t="s">
        <v>303</v>
      </c>
      <c r="C40" s="155">
        <v>202</v>
      </c>
      <c r="D40" s="108" t="s">
        <v>658</v>
      </c>
      <c r="E40" s="108" t="s">
        <v>662</v>
      </c>
      <c r="F40" s="108" t="s">
        <v>21</v>
      </c>
      <c r="G40" s="108" t="s">
        <v>223</v>
      </c>
      <c r="H40" s="109" t="s">
        <v>459</v>
      </c>
      <c r="I40" s="110">
        <v>24</v>
      </c>
      <c r="J40" s="110">
        <v>24</v>
      </c>
      <c r="K40" s="116">
        <v>39.098073820675957</v>
      </c>
      <c r="L40" s="113">
        <v>35.088014967273295</v>
      </c>
      <c r="M40" s="112">
        <v>98.186088787949245</v>
      </c>
      <c r="N40" s="113">
        <v>36.84241571563696</v>
      </c>
      <c r="O40" s="113">
        <v>38.095559107325286</v>
      </c>
      <c r="P40" s="116">
        <v>39.098073820675957</v>
      </c>
      <c r="Q40" s="113">
        <v>35.088014967273295</v>
      </c>
      <c r="R40" s="114">
        <v>74.186088787949245</v>
      </c>
      <c r="S40" s="120">
        <v>38.095559107325286</v>
      </c>
      <c r="T40" s="120">
        <v>23.809724442078306</v>
      </c>
      <c r="U40" s="120">
        <v>26.566639903792634</v>
      </c>
      <c r="V40" s="120">
        <v>32.33109950555896</v>
      </c>
      <c r="W40" s="120">
        <v>25.313496512104301</v>
      </c>
      <c r="X40" s="120">
        <v>21.554066337039309</v>
      </c>
      <c r="Y40" s="120">
        <v>23.559095763740643</v>
      </c>
    </row>
    <row r="41" spans="1:25" ht="15" customHeight="1" x14ac:dyDescent="0.2">
      <c r="A41" s="106">
        <v>39</v>
      </c>
      <c r="B41" s="119" t="s">
        <v>302</v>
      </c>
      <c r="C41" s="155">
        <v>27451</v>
      </c>
      <c r="D41" s="108" t="s">
        <v>658</v>
      </c>
      <c r="E41" s="108" t="s">
        <v>662</v>
      </c>
      <c r="F41" s="108" t="s">
        <v>21</v>
      </c>
      <c r="G41" s="108" t="s">
        <v>223</v>
      </c>
      <c r="H41" s="109" t="s">
        <v>465</v>
      </c>
      <c r="I41" s="110">
        <v>5</v>
      </c>
      <c r="J41" s="110">
        <v>5</v>
      </c>
      <c r="K41" s="116">
        <v>2.1722959754863056</v>
      </c>
      <c r="L41" s="113">
        <v>1.9494963882569412</v>
      </c>
      <c r="M41" s="112">
        <v>9.1217923637432463</v>
      </c>
      <c r="N41" s="113">
        <v>2.0469712076697886</v>
      </c>
      <c r="O41" s="113">
        <v>2.1165960786789646</v>
      </c>
      <c r="P41" s="116">
        <v>2.1722959754863056</v>
      </c>
      <c r="Q41" s="113">
        <v>1.9494963882569412</v>
      </c>
      <c r="R41" s="114">
        <v>4.1217923637432463</v>
      </c>
      <c r="S41" s="120">
        <v>2.1165960786789664</v>
      </c>
      <c r="T41" s="120">
        <v>1.3228725491743538</v>
      </c>
      <c r="U41" s="120">
        <v>1.476047265394542</v>
      </c>
      <c r="V41" s="120">
        <v>1.7963216720367541</v>
      </c>
      <c r="W41" s="120">
        <v>1.4064223943853653</v>
      </c>
      <c r="X41" s="120">
        <v>1.1975477813578363</v>
      </c>
      <c r="Y41" s="120">
        <v>1.3089475749725183</v>
      </c>
    </row>
    <row r="42" spans="1:25" ht="15" customHeight="1" x14ac:dyDescent="0.2">
      <c r="A42" s="106">
        <v>40</v>
      </c>
      <c r="B42" s="119" t="s">
        <v>302</v>
      </c>
      <c r="C42" s="155">
        <v>205</v>
      </c>
      <c r="D42" s="108" t="s">
        <v>658</v>
      </c>
      <c r="E42" s="108" t="s">
        <v>662</v>
      </c>
      <c r="F42" s="108" t="s">
        <v>21</v>
      </c>
      <c r="G42" s="108" t="s">
        <v>223</v>
      </c>
      <c r="H42" s="109" t="s">
        <v>460</v>
      </c>
      <c r="I42" s="110">
        <v>7</v>
      </c>
      <c r="J42" s="110">
        <v>7</v>
      </c>
      <c r="K42" s="116">
        <v>10.672822283676705</v>
      </c>
      <c r="L42" s="113">
        <v>9.5781738443252493</v>
      </c>
      <c r="M42" s="112">
        <v>27.250996128001955</v>
      </c>
      <c r="N42" s="113">
        <v>10.057082536541511</v>
      </c>
      <c r="O42" s="113">
        <v>10.39916017383884</v>
      </c>
      <c r="P42" s="116">
        <v>10.672822283676705</v>
      </c>
      <c r="Q42" s="113">
        <v>9.5781738443252493</v>
      </c>
      <c r="R42" s="114">
        <v>20.250996128001955</v>
      </c>
      <c r="S42" s="120">
        <v>10.399160173838846</v>
      </c>
      <c r="T42" s="120">
        <v>6.4994751086492784</v>
      </c>
      <c r="U42" s="120">
        <v>7.2520459107034059</v>
      </c>
      <c r="V42" s="120">
        <v>8.8256030422711262</v>
      </c>
      <c r="W42" s="120">
        <v>6.9099682734060757</v>
      </c>
      <c r="X42" s="120">
        <v>5.8837353615140833</v>
      </c>
      <c r="Y42" s="120">
        <v>6.4310595811898121</v>
      </c>
    </row>
    <row r="43" spans="1:25" ht="15" customHeight="1" x14ac:dyDescent="0.2">
      <c r="A43" s="106">
        <v>41</v>
      </c>
      <c r="B43" s="119" t="s">
        <v>302</v>
      </c>
      <c r="C43" s="155">
        <v>32465</v>
      </c>
      <c r="D43" s="108" t="s">
        <v>658</v>
      </c>
      <c r="E43" s="108" t="s">
        <v>662</v>
      </c>
      <c r="F43" s="108" t="s">
        <v>21</v>
      </c>
      <c r="G43" s="108" t="s">
        <v>223</v>
      </c>
      <c r="H43" s="109" t="s">
        <v>534</v>
      </c>
      <c r="I43" s="110">
        <v>5</v>
      </c>
      <c r="J43" s="110">
        <v>5</v>
      </c>
      <c r="K43" s="116">
        <v>2.1722959754863056</v>
      </c>
      <c r="L43" s="113">
        <v>1.9494963882569412</v>
      </c>
      <c r="M43" s="112">
        <v>9.1217923637432463</v>
      </c>
      <c r="N43" s="113">
        <v>2.0469712076697886</v>
      </c>
      <c r="O43" s="113">
        <v>2.1165960786789646</v>
      </c>
      <c r="P43" s="116">
        <v>2.1722959754863056</v>
      </c>
      <c r="Q43" s="113">
        <v>1.9494963882569412</v>
      </c>
      <c r="R43" s="114">
        <v>4.1217923637432463</v>
      </c>
      <c r="S43" s="120">
        <v>2.1165960786789664</v>
      </c>
      <c r="T43" s="120">
        <v>1.3228725491743538</v>
      </c>
      <c r="U43" s="120">
        <v>1.476047265394542</v>
      </c>
      <c r="V43" s="120">
        <v>1.7963216720367541</v>
      </c>
      <c r="W43" s="120">
        <v>1.4064223943853653</v>
      </c>
      <c r="X43" s="120">
        <v>1.1975477813578363</v>
      </c>
      <c r="Y43" s="120">
        <v>1.3089475749725183</v>
      </c>
    </row>
    <row r="44" spans="1:25" ht="15" customHeight="1" x14ac:dyDescent="0.2">
      <c r="A44" s="106">
        <v>42</v>
      </c>
      <c r="B44" s="119" t="s">
        <v>302</v>
      </c>
      <c r="C44" s="155">
        <v>204</v>
      </c>
      <c r="D44" s="108" t="s">
        <v>658</v>
      </c>
      <c r="E44" s="108" t="s">
        <v>662</v>
      </c>
      <c r="F44" s="108" t="s">
        <v>21</v>
      </c>
      <c r="G44" s="108" t="s">
        <v>223</v>
      </c>
      <c r="H44" s="109" t="s">
        <v>461</v>
      </c>
      <c r="I44" s="110">
        <v>5</v>
      </c>
      <c r="J44" s="110">
        <v>5</v>
      </c>
      <c r="K44" s="116">
        <v>12.213518413866254</v>
      </c>
      <c r="L44" s="113">
        <v>10.960849858597921</v>
      </c>
      <c r="M44" s="112">
        <v>28.174368272464175</v>
      </c>
      <c r="N44" s="113">
        <v>11.508892351527818</v>
      </c>
      <c r="O44" s="113">
        <v>11.900351275049172</v>
      </c>
      <c r="P44" s="116">
        <v>12.213518413866254</v>
      </c>
      <c r="Q44" s="113">
        <v>10.960849858597921</v>
      </c>
      <c r="R44" s="114">
        <v>23.174368272464175</v>
      </c>
      <c r="S44" s="120">
        <v>11.900351275049175</v>
      </c>
      <c r="T44" s="120">
        <v>7.4377195469057362</v>
      </c>
      <c r="U44" s="120">
        <v>8.2989291786527151</v>
      </c>
      <c r="V44" s="120">
        <v>10.099640226850948</v>
      </c>
      <c r="W44" s="120">
        <v>7.9074702551313614</v>
      </c>
      <c r="X44" s="120">
        <v>6.7330934845672967</v>
      </c>
      <c r="Y44" s="120">
        <v>7.3594277622014648</v>
      </c>
    </row>
    <row r="45" spans="1:25" ht="15" customHeight="1" x14ac:dyDescent="0.2">
      <c r="A45" s="106">
        <v>43</v>
      </c>
      <c r="B45" s="119" t="s">
        <v>302</v>
      </c>
      <c r="C45" s="155">
        <v>6695</v>
      </c>
      <c r="D45" s="108" t="s">
        <v>658</v>
      </c>
      <c r="E45" s="108" t="s">
        <v>662</v>
      </c>
      <c r="F45" s="108" t="s">
        <v>21</v>
      </c>
      <c r="G45" s="108" t="s">
        <v>223</v>
      </c>
      <c r="H45" s="109" t="s">
        <v>462</v>
      </c>
      <c r="I45" s="110">
        <v>12</v>
      </c>
      <c r="J45" s="110">
        <v>12</v>
      </c>
      <c r="K45" s="116">
        <v>15.294910674245365</v>
      </c>
      <c r="L45" s="113">
        <v>13.726201887143279</v>
      </c>
      <c r="M45" s="112">
        <v>41.021112561388648</v>
      </c>
      <c r="N45" s="113">
        <v>14.41251198150044</v>
      </c>
      <c r="O45" s="113">
        <v>14.902733477469843</v>
      </c>
      <c r="P45" s="116">
        <v>15.294910674245365</v>
      </c>
      <c r="Q45" s="113">
        <v>13.726201887143279</v>
      </c>
      <c r="R45" s="114">
        <v>29.021112561388644</v>
      </c>
      <c r="S45" s="120">
        <v>14.902733477469846</v>
      </c>
      <c r="T45" s="120">
        <v>9.3142084234186537</v>
      </c>
      <c r="U45" s="120">
        <v>10.392695714551339</v>
      </c>
      <c r="V45" s="120">
        <v>12.647714596010593</v>
      </c>
      <c r="W45" s="120">
        <v>9.9024742185819363</v>
      </c>
      <c r="X45" s="120">
        <v>8.431809730673729</v>
      </c>
      <c r="Y45" s="120">
        <v>9.2161641242247736</v>
      </c>
    </row>
    <row r="46" spans="1:25" ht="15" customHeight="1" x14ac:dyDescent="0.2">
      <c r="A46" s="106">
        <v>44</v>
      </c>
      <c r="B46" s="117" t="s">
        <v>308</v>
      </c>
      <c r="C46" s="155">
        <v>15657</v>
      </c>
      <c r="D46" s="108" t="s">
        <v>658</v>
      </c>
      <c r="E46" s="108" t="s">
        <v>662</v>
      </c>
      <c r="F46" s="108" t="s">
        <v>21</v>
      </c>
      <c r="G46" s="108" t="s">
        <v>223</v>
      </c>
      <c r="H46" s="109" t="s">
        <v>622</v>
      </c>
      <c r="I46" s="110">
        <v>8</v>
      </c>
      <c r="J46" s="110">
        <v>8</v>
      </c>
      <c r="K46" s="116">
        <v>13.551444238850365</v>
      </c>
      <c r="L46" s="113">
        <v>12.161552522045199</v>
      </c>
      <c r="M46" s="112">
        <v>33.712996760895564</v>
      </c>
      <c r="N46" s="113">
        <v>12.76963014814746</v>
      </c>
      <c r="O46" s="113">
        <v>13.203971309649074</v>
      </c>
      <c r="P46" s="116">
        <v>13.551444238850365</v>
      </c>
      <c r="Q46" s="113">
        <v>12.161552522045199</v>
      </c>
      <c r="R46" s="114">
        <v>25.712996760895564</v>
      </c>
      <c r="S46" s="120">
        <v>13.203971309649074</v>
      </c>
      <c r="T46" s="120">
        <v>8.2524820685306715</v>
      </c>
      <c r="U46" s="120">
        <v>9.2080326238342209</v>
      </c>
      <c r="V46" s="120">
        <v>11.206001966741651</v>
      </c>
      <c r="W46" s="120">
        <v>8.773691462332609</v>
      </c>
      <c r="X46" s="120">
        <v>7.470667977827766</v>
      </c>
      <c r="Y46" s="120">
        <v>8.1656138362303494</v>
      </c>
    </row>
    <row r="47" spans="1:25" ht="15" customHeight="1" x14ac:dyDescent="0.2">
      <c r="A47" s="106">
        <v>45</v>
      </c>
      <c r="B47" s="119" t="s">
        <v>302</v>
      </c>
      <c r="C47" s="155">
        <v>15854</v>
      </c>
      <c r="D47" s="108" t="s">
        <v>658</v>
      </c>
      <c r="E47" s="108" t="s">
        <v>662</v>
      </c>
      <c r="F47" s="108" t="s">
        <v>21</v>
      </c>
      <c r="G47" s="108" t="s">
        <v>223</v>
      </c>
      <c r="H47" s="109" t="s">
        <v>463</v>
      </c>
      <c r="I47" s="110">
        <v>12</v>
      </c>
      <c r="J47" s="110">
        <v>12</v>
      </c>
      <c r="K47" s="116">
        <v>11.849353874003272</v>
      </c>
      <c r="L47" s="113">
        <v>10.634035527951655</v>
      </c>
      <c r="M47" s="112">
        <v>34.483389401954923</v>
      </c>
      <c r="N47" s="113">
        <v>11.165737304349236</v>
      </c>
      <c r="O47" s="113">
        <v>11.545524287490368</v>
      </c>
      <c r="P47" s="116">
        <v>11.849353874003272</v>
      </c>
      <c r="Q47" s="113">
        <v>10.634035527951655</v>
      </c>
      <c r="R47" s="114">
        <v>22.483389401954927</v>
      </c>
      <c r="S47" s="120">
        <v>11.545524287490371</v>
      </c>
      <c r="T47" s="120">
        <v>7.2159526796814815</v>
      </c>
      <c r="U47" s="120">
        <v>8.0514840425919694</v>
      </c>
      <c r="V47" s="120">
        <v>9.7985041650411695</v>
      </c>
      <c r="W47" s="120">
        <v>7.671697059450838</v>
      </c>
      <c r="X47" s="120">
        <v>6.5323361100274449</v>
      </c>
      <c r="Y47" s="120">
        <v>7.1399952830532563</v>
      </c>
    </row>
    <row r="48" spans="1:25" ht="15" customHeight="1" x14ac:dyDescent="0.2">
      <c r="A48" s="106">
        <v>46</v>
      </c>
      <c r="B48" s="119" t="s">
        <v>302</v>
      </c>
      <c r="C48" s="155">
        <v>17685</v>
      </c>
      <c r="D48" s="108" t="s">
        <v>658</v>
      </c>
      <c r="E48" s="108" t="s">
        <v>662</v>
      </c>
      <c r="F48" s="108" t="s">
        <v>21</v>
      </c>
      <c r="G48" s="108" t="s">
        <v>223</v>
      </c>
      <c r="H48" s="109" t="s">
        <v>464</v>
      </c>
      <c r="I48" s="110">
        <v>6</v>
      </c>
      <c r="J48" s="110">
        <v>6</v>
      </c>
      <c r="K48" s="116">
        <v>4.4540124490934234</v>
      </c>
      <c r="L48" s="113">
        <v>3.9971906594428166</v>
      </c>
      <c r="M48" s="112">
        <v>14.451203108536239</v>
      </c>
      <c r="N48" s="113">
        <v>4.1970501924149577</v>
      </c>
      <c r="O48" s="113">
        <v>4.3398070016807715</v>
      </c>
      <c r="P48" s="116">
        <v>4.4540124490934234</v>
      </c>
      <c r="Q48" s="113">
        <v>3.9971906594428166</v>
      </c>
      <c r="R48" s="114">
        <v>8.4512031085362409</v>
      </c>
      <c r="S48" s="120">
        <v>4.3398070016807768</v>
      </c>
      <c r="T48" s="120">
        <v>2.7123793760504848</v>
      </c>
      <c r="U48" s="120">
        <v>3.0264443564352792</v>
      </c>
      <c r="V48" s="120">
        <v>3.683125679058028</v>
      </c>
      <c r="W48" s="120">
        <v>2.8836875471694636</v>
      </c>
      <c r="X48" s="120">
        <v>2.4554171193720187</v>
      </c>
      <c r="Y48" s="120">
        <v>2.6838280141973225</v>
      </c>
    </row>
    <row r="49" spans="1:25" ht="15" customHeight="1" x14ac:dyDescent="0.2">
      <c r="A49" s="106">
        <v>47</v>
      </c>
      <c r="B49" s="119" t="s">
        <v>302</v>
      </c>
      <c r="C49" s="155">
        <v>31671</v>
      </c>
      <c r="D49" s="108" t="s">
        <v>658</v>
      </c>
      <c r="E49" s="108" t="s">
        <v>662</v>
      </c>
      <c r="F49" s="108" t="s">
        <v>21</v>
      </c>
      <c r="G49" s="108" t="s">
        <v>223</v>
      </c>
      <c r="H49" s="109" t="s">
        <v>623</v>
      </c>
      <c r="I49" s="110">
        <v>10</v>
      </c>
      <c r="J49" s="110">
        <v>10</v>
      </c>
      <c r="K49" s="116">
        <v>5.5854391172394244</v>
      </c>
      <c r="L49" s="113">
        <v>5.0125735667533293</v>
      </c>
      <c r="M49" s="112">
        <v>20.598012683992753</v>
      </c>
      <c r="N49" s="113">
        <v>5.2632022450909952</v>
      </c>
      <c r="O49" s="113">
        <v>5.4422227296179004</v>
      </c>
      <c r="P49" s="116">
        <v>5.5854391172394244</v>
      </c>
      <c r="Q49" s="113">
        <v>5.0125735667533293</v>
      </c>
      <c r="R49" s="114">
        <v>10.598012683992753</v>
      </c>
      <c r="S49" s="120">
        <v>5.4422227296179031</v>
      </c>
      <c r="T49" s="120">
        <v>3.4013892060111885</v>
      </c>
      <c r="U49" s="120">
        <v>3.7952342719703789</v>
      </c>
      <c r="V49" s="120">
        <v>4.6187285007941412</v>
      </c>
      <c r="W49" s="120">
        <v>3.6162137874434745</v>
      </c>
      <c r="X49" s="120">
        <v>3.0791523338627611</v>
      </c>
      <c r="Y49" s="120">
        <v>3.3655851091058082</v>
      </c>
    </row>
    <row r="50" spans="1:25" ht="15" customHeight="1" x14ac:dyDescent="0.2">
      <c r="A50" s="106">
        <v>48</v>
      </c>
      <c r="B50" s="119" t="s">
        <v>302</v>
      </c>
      <c r="C50" s="155">
        <v>31239</v>
      </c>
      <c r="D50" s="108" t="s">
        <v>658</v>
      </c>
      <c r="E50" s="108" t="s">
        <v>662</v>
      </c>
      <c r="F50" s="108" t="s">
        <v>21</v>
      </c>
      <c r="G50" s="108" t="s">
        <v>223</v>
      </c>
      <c r="H50" s="109" t="s">
        <v>624</v>
      </c>
      <c r="I50" s="110">
        <v>5</v>
      </c>
      <c r="J50" s="110">
        <v>5</v>
      </c>
      <c r="K50" s="116">
        <v>7.7358331773766009</v>
      </c>
      <c r="L50" s="113">
        <v>6.9424143899533597</v>
      </c>
      <c r="M50" s="112">
        <v>19.678247567329961</v>
      </c>
      <c r="N50" s="113">
        <v>7.2895351094510268</v>
      </c>
      <c r="O50" s="113">
        <v>7.5374784805207913</v>
      </c>
      <c r="P50" s="116">
        <v>7.7358331773766009</v>
      </c>
      <c r="Q50" s="113">
        <v>6.9424143899533597</v>
      </c>
      <c r="R50" s="114">
        <v>14.678247567329961</v>
      </c>
      <c r="S50" s="120">
        <v>7.5374784805207922</v>
      </c>
      <c r="T50" s="120">
        <v>4.7109240503254952</v>
      </c>
      <c r="U50" s="120">
        <v>5.2563994666789737</v>
      </c>
      <c r="V50" s="120">
        <v>6.3969389735998838</v>
      </c>
      <c r="W50" s="120">
        <v>5.008456095609211</v>
      </c>
      <c r="X50" s="120">
        <v>4.264625982399922</v>
      </c>
      <c r="Y50" s="120">
        <v>4.6613353761115421</v>
      </c>
    </row>
    <row r="51" spans="1:25" ht="15" customHeight="1" x14ac:dyDescent="0.2">
      <c r="A51" s="106">
        <v>49</v>
      </c>
      <c r="B51" s="118" t="s">
        <v>336</v>
      </c>
      <c r="C51" s="155">
        <v>209</v>
      </c>
      <c r="D51" s="108" t="s">
        <v>658</v>
      </c>
      <c r="E51" s="108" t="s">
        <v>663</v>
      </c>
      <c r="F51" s="108" t="s">
        <v>21</v>
      </c>
      <c r="G51" s="108" t="s">
        <v>445</v>
      </c>
      <c r="H51" s="109" t="s">
        <v>445</v>
      </c>
      <c r="I51" s="110">
        <v>48</v>
      </c>
      <c r="J51" s="110">
        <v>48</v>
      </c>
      <c r="K51" s="116">
        <v>34.125079556125044</v>
      </c>
      <c r="L51" s="113">
        <v>34.368830124383088</v>
      </c>
      <c r="M51" s="112">
        <v>116.49390968050812</v>
      </c>
      <c r="N51" s="113">
        <v>41.437596603866126</v>
      </c>
      <c r="O51" s="113">
        <v>44.362603422962557</v>
      </c>
      <c r="P51" s="116">
        <v>34.125079556125044</v>
      </c>
      <c r="Q51" s="113">
        <v>34.368830124383088</v>
      </c>
      <c r="R51" s="114">
        <v>68.493909680508125</v>
      </c>
      <c r="S51" s="120">
        <v>49.481365356381303</v>
      </c>
      <c r="T51" s="115">
        <v>30.712571600512536</v>
      </c>
      <c r="U51" s="115">
        <v>34.61258069264111</v>
      </c>
      <c r="V51" s="115">
        <v>37.050086375221468</v>
      </c>
      <c r="W51" s="115">
        <v>34.125079556125044</v>
      </c>
      <c r="X51" s="115">
        <v>36.075084102189329</v>
      </c>
      <c r="Y51" s="115">
        <v>26.568811940125926</v>
      </c>
    </row>
    <row r="52" spans="1:25" ht="15" customHeight="1" x14ac:dyDescent="0.2">
      <c r="A52" s="106">
        <v>50</v>
      </c>
      <c r="B52" s="119" t="s">
        <v>302</v>
      </c>
      <c r="C52" s="155">
        <v>208</v>
      </c>
      <c r="D52" s="108" t="s">
        <v>658</v>
      </c>
      <c r="E52" s="108" t="s">
        <v>663</v>
      </c>
      <c r="F52" s="108" t="s">
        <v>21</v>
      </c>
      <c r="G52" s="108" t="s">
        <v>445</v>
      </c>
      <c r="H52" s="109" t="s">
        <v>446</v>
      </c>
      <c r="I52" s="110">
        <v>5</v>
      </c>
      <c r="J52" s="110">
        <v>5</v>
      </c>
      <c r="K52" s="116">
        <v>11.659847214012466</v>
      </c>
      <c r="L52" s="113">
        <v>11.743131836969699</v>
      </c>
      <c r="M52" s="112">
        <v>28.402979050982164</v>
      </c>
      <c r="N52" s="113">
        <v>14.158385902729425</v>
      </c>
      <c r="O52" s="113">
        <v>15.157801378216206</v>
      </c>
      <c r="P52" s="116">
        <v>11.659847214012466</v>
      </c>
      <c r="Q52" s="113">
        <v>11.743131836969699</v>
      </c>
      <c r="R52" s="114">
        <v>23.402979050982164</v>
      </c>
      <c r="S52" s="120">
        <v>16.90677846031808</v>
      </c>
      <c r="T52" s="115">
        <v>10.493862492611221</v>
      </c>
      <c r="U52" s="115">
        <v>11.826416459926932</v>
      </c>
      <c r="V52" s="115">
        <v>12.659262689499251</v>
      </c>
      <c r="W52" s="115">
        <v>11.659847214012467</v>
      </c>
      <c r="X52" s="115">
        <v>12.326124197670325</v>
      </c>
      <c r="Y52" s="115">
        <v>9.0780239023382769</v>
      </c>
    </row>
    <row r="53" spans="1:25" ht="15" customHeight="1" x14ac:dyDescent="0.2">
      <c r="A53" s="106">
        <v>51</v>
      </c>
      <c r="B53" s="119" t="s">
        <v>302</v>
      </c>
      <c r="C53" s="155">
        <v>206</v>
      </c>
      <c r="D53" s="108" t="s">
        <v>658</v>
      </c>
      <c r="E53" s="108" t="s">
        <v>663</v>
      </c>
      <c r="F53" s="108" t="s">
        <v>21</v>
      </c>
      <c r="G53" s="108" t="s">
        <v>445</v>
      </c>
      <c r="H53" s="109" t="s">
        <v>447</v>
      </c>
      <c r="I53" s="110">
        <v>4</v>
      </c>
      <c r="J53" s="110">
        <v>4</v>
      </c>
      <c r="K53" s="116">
        <v>5.5896061453433834</v>
      </c>
      <c r="L53" s="113">
        <v>5.6295319035244074</v>
      </c>
      <c r="M53" s="112">
        <v>15.219138048867791</v>
      </c>
      <c r="N53" s="113">
        <v>6.7873788907741082</v>
      </c>
      <c r="O53" s="113">
        <v>7.2664879889463974</v>
      </c>
      <c r="P53" s="116">
        <v>5.5896061453433834</v>
      </c>
      <c r="Q53" s="113">
        <v>5.6295319035244074</v>
      </c>
      <c r="R53" s="114">
        <v>11.219138048867791</v>
      </c>
      <c r="S53" s="120">
        <v>8.104928910747903</v>
      </c>
      <c r="T53" s="115">
        <v>5.0306455308090436</v>
      </c>
      <c r="U53" s="115">
        <v>5.6694576617054304</v>
      </c>
      <c r="V53" s="115">
        <v>6.0687152435156717</v>
      </c>
      <c r="W53" s="115">
        <v>5.5896061453433825</v>
      </c>
      <c r="X53" s="115">
        <v>5.909012210791575</v>
      </c>
      <c r="Y53" s="115">
        <v>4.3519076417316329</v>
      </c>
    </row>
    <row r="54" spans="1:25" ht="15" customHeight="1" x14ac:dyDescent="0.2">
      <c r="A54" s="106">
        <v>52</v>
      </c>
      <c r="B54" s="119" t="s">
        <v>302</v>
      </c>
      <c r="C54" s="155">
        <v>207</v>
      </c>
      <c r="D54" s="108" t="s">
        <v>658</v>
      </c>
      <c r="E54" s="108" t="s">
        <v>663</v>
      </c>
      <c r="F54" s="108" t="s">
        <v>21</v>
      </c>
      <c r="G54" s="108" t="s">
        <v>445</v>
      </c>
      <c r="H54" s="109" t="s">
        <v>448</v>
      </c>
      <c r="I54" s="110">
        <v>14</v>
      </c>
      <c r="J54" s="110">
        <v>14</v>
      </c>
      <c r="K54" s="116">
        <v>13.386572679293714</v>
      </c>
      <c r="L54" s="113">
        <v>13.482191055574379</v>
      </c>
      <c r="M54" s="112">
        <v>40.868763734868097</v>
      </c>
      <c r="N54" s="113">
        <v>16.255123967713793</v>
      </c>
      <c r="O54" s="113">
        <v>17.402544483081826</v>
      </c>
      <c r="P54" s="116">
        <v>13.386572679293714</v>
      </c>
      <c r="Q54" s="113">
        <v>13.482191055574379</v>
      </c>
      <c r="R54" s="114">
        <v>26.868763734868093</v>
      </c>
      <c r="S54" s="120">
        <v>19.410530384975882</v>
      </c>
      <c r="T54" s="115">
        <v>12.04791541136434</v>
      </c>
      <c r="U54" s="115">
        <v>13.577809431855052</v>
      </c>
      <c r="V54" s="115">
        <v>14.533993194661743</v>
      </c>
      <c r="W54" s="115">
        <v>13.386572679293714</v>
      </c>
      <c r="X54" s="115">
        <v>14.151519689539066</v>
      </c>
      <c r="Y54" s="115">
        <v>10.422403014592961</v>
      </c>
    </row>
    <row r="55" spans="1:25" ht="15" customHeight="1" x14ac:dyDescent="0.2">
      <c r="A55" s="106">
        <v>53</v>
      </c>
      <c r="B55" s="119" t="s">
        <v>302</v>
      </c>
      <c r="C55" s="155">
        <v>299</v>
      </c>
      <c r="D55" s="108" t="s">
        <v>658</v>
      </c>
      <c r="E55" s="108" t="s">
        <v>663</v>
      </c>
      <c r="F55" s="108" t="s">
        <v>21</v>
      </c>
      <c r="G55" s="108" t="s">
        <v>445</v>
      </c>
      <c r="H55" s="109" t="s">
        <v>142</v>
      </c>
      <c r="I55" s="110">
        <v>17</v>
      </c>
      <c r="J55" s="110">
        <v>17</v>
      </c>
      <c r="K55" s="116">
        <v>11.090205823404235</v>
      </c>
      <c r="L55" s="113">
        <v>11.169421579285695</v>
      </c>
      <c r="M55" s="112">
        <v>39.259627402689929</v>
      </c>
      <c r="N55" s="113">
        <v>13.466678499848001</v>
      </c>
      <c r="O55" s="113">
        <v>14.417267570425508</v>
      </c>
      <c r="P55" s="116">
        <v>11.090205823404235</v>
      </c>
      <c r="Q55" s="113">
        <v>11.169421579285695</v>
      </c>
      <c r="R55" s="114">
        <v>22.259627402689929</v>
      </c>
      <c r="S55" s="120">
        <v>16.080798443936143</v>
      </c>
      <c r="T55" s="115">
        <v>9.9811852410638124</v>
      </c>
      <c r="U55" s="115">
        <v>11.248637335167153</v>
      </c>
      <c r="V55" s="115">
        <v>12.040794893981742</v>
      </c>
      <c r="W55" s="115">
        <v>11.090205823404235</v>
      </c>
      <c r="X55" s="115">
        <v>11.723931870455907</v>
      </c>
      <c r="Y55" s="115">
        <v>8.6345173910790116</v>
      </c>
    </row>
    <row r="56" spans="1:25" ht="15" customHeight="1" x14ac:dyDescent="0.2">
      <c r="A56" s="106">
        <v>54</v>
      </c>
      <c r="B56" s="119" t="s">
        <v>302</v>
      </c>
      <c r="C56" s="155">
        <v>300</v>
      </c>
      <c r="D56" s="108" t="s">
        <v>658</v>
      </c>
      <c r="E56" s="108" t="s">
        <v>663</v>
      </c>
      <c r="F56" s="108" t="s">
        <v>21</v>
      </c>
      <c r="G56" s="108" t="s">
        <v>445</v>
      </c>
      <c r="H56" s="109" t="s">
        <v>449</v>
      </c>
      <c r="I56" s="110">
        <v>7</v>
      </c>
      <c r="J56" s="110">
        <v>7</v>
      </c>
      <c r="K56" s="116">
        <v>12.478706713011823</v>
      </c>
      <c r="L56" s="113">
        <v>12.567840332390478</v>
      </c>
      <c r="M56" s="112">
        <v>32.046547045402306</v>
      </c>
      <c r="N56" s="113">
        <v>15.152715294371498</v>
      </c>
      <c r="O56" s="113">
        <v>16.222318726915365</v>
      </c>
      <c r="P56" s="116">
        <v>12.478706713011823</v>
      </c>
      <c r="Q56" s="113">
        <v>12.567840332390478</v>
      </c>
      <c r="R56" s="114">
        <v>25.046547045402299</v>
      </c>
      <c r="S56" s="120">
        <v>18.094124733867144</v>
      </c>
      <c r="T56" s="115">
        <v>11.23083604171064</v>
      </c>
      <c r="U56" s="115">
        <v>12.656973951769132</v>
      </c>
      <c r="V56" s="115">
        <v>13.548310145555693</v>
      </c>
      <c r="W56" s="115">
        <v>12.478706713011823</v>
      </c>
      <c r="X56" s="115">
        <v>13.191775668041066</v>
      </c>
      <c r="Y56" s="115">
        <v>9.7155645122734899</v>
      </c>
    </row>
    <row r="57" spans="1:25" ht="15" customHeight="1" x14ac:dyDescent="0.2">
      <c r="A57" s="106">
        <v>55</v>
      </c>
      <c r="B57" s="119" t="s">
        <v>302</v>
      </c>
      <c r="C57" s="155">
        <v>301</v>
      </c>
      <c r="D57" s="108" t="s">
        <v>658</v>
      </c>
      <c r="E57" s="108" t="s">
        <v>663</v>
      </c>
      <c r="F57" s="108" t="s">
        <v>21</v>
      </c>
      <c r="G57" s="108" t="s">
        <v>445</v>
      </c>
      <c r="H57" s="109" t="s">
        <v>451</v>
      </c>
      <c r="I57" s="110">
        <v>14</v>
      </c>
      <c r="J57" s="110">
        <v>14</v>
      </c>
      <c r="K57" s="116">
        <v>15.540529187531128</v>
      </c>
      <c r="L57" s="113">
        <v>15.651532967442066</v>
      </c>
      <c r="M57" s="112">
        <v>45.192062154973193</v>
      </c>
      <c r="N57" s="113">
        <v>18.87064258485923</v>
      </c>
      <c r="O57" s="113">
        <v>20.202687943790469</v>
      </c>
      <c r="P57" s="116">
        <v>15.540529187531128</v>
      </c>
      <c r="Q57" s="113">
        <v>15.651532967442066</v>
      </c>
      <c r="R57" s="114">
        <v>31.192062154973193</v>
      </c>
      <c r="S57" s="120">
        <v>22.533767321920145</v>
      </c>
      <c r="T57" s="115">
        <v>13.986476268778024</v>
      </c>
      <c r="U57" s="115">
        <v>15.76253674735301</v>
      </c>
      <c r="V57" s="115">
        <v>16.872574546462378</v>
      </c>
      <c r="W57" s="115">
        <v>15.540529187531135</v>
      </c>
      <c r="X57" s="115">
        <v>16.42855942681863</v>
      </c>
      <c r="Y57" s="115">
        <v>12.099412010292099</v>
      </c>
    </row>
    <row r="58" spans="1:25" ht="15" customHeight="1" x14ac:dyDescent="0.2">
      <c r="A58" s="106">
        <v>56</v>
      </c>
      <c r="B58" s="119" t="s">
        <v>302</v>
      </c>
      <c r="C58" s="155">
        <v>6992</v>
      </c>
      <c r="D58" s="108" t="s">
        <v>658</v>
      </c>
      <c r="E58" s="108" t="s">
        <v>663</v>
      </c>
      <c r="F58" s="108" t="s">
        <v>21</v>
      </c>
      <c r="G58" s="108" t="s">
        <v>445</v>
      </c>
      <c r="H58" s="109" t="s">
        <v>452</v>
      </c>
      <c r="I58" s="110">
        <v>7</v>
      </c>
      <c r="J58" s="110">
        <v>7</v>
      </c>
      <c r="K58" s="116">
        <v>6.550875991994797</v>
      </c>
      <c r="L58" s="113">
        <v>6.5976679633661881</v>
      </c>
      <c r="M58" s="112">
        <v>20.148543955360985</v>
      </c>
      <c r="N58" s="113">
        <v>7.954635133136537</v>
      </c>
      <c r="O58" s="113">
        <v>8.516138789593235</v>
      </c>
      <c r="P58" s="116">
        <v>6.550875991994797</v>
      </c>
      <c r="Q58" s="113">
        <v>6.5976679633661881</v>
      </c>
      <c r="R58" s="114">
        <v>13.148543955360985</v>
      </c>
      <c r="S58" s="120">
        <v>9.4987701883924505</v>
      </c>
      <c r="T58" s="115">
        <v>5.8957883927953141</v>
      </c>
      <c r="U58" s="115">
        <v>6.6444599347375757</v>
      </c>
      <c r="V58" s="115">
        <v>7.1123796484514914</v>
      </c>
      <c r="W58" s="115">
        <v>6.5508759919947934</v>
      </c>
      <c r="X58" s="115">
        <v>6.925211762965926</v>
      </c>
      <c r="Y58" s="115">
        <v>5.1003248794816605</v>
      </c>
    </row>
    <row r="59" spans="1:25" ht="15" customHeight="1" x14ac:dyDescent="0.2">
      <c r="A59" s="106">
        <v>57</v>
      </c>
      <c r="B59" s="121" t="s">
        <v>302</v>
      </c>
      <c r="C59" s="156">
        <v>25340</v>
      </c>
      <c r="D59" s="108" t="s">
        <v>658</v>
      </c>
      <c r="E59" s="108" t="s">
        <v>7</v>
      </c>
      <c r="F59" s="108" t="s">
        <v>21</v>
      </c>
      <c r="G59" s="108" t="s">
        <v>445</v>
      </c>
      <c r="H59" s="109" t="s">
        <v>450</v>
      </c>
      <c r="I59" s="110">
        <v>5</v>
      </c>
      <c r="J59" s="110">
        <v>5</v>
      </c>
      <c r="K59" s="116">
        <v>1.5785766892834063</v>
      </c>
      <c r="L59" s="113">
        <v>1.5898522370640018</v>
      </c>
      <c r="M59" s="112">
        <v>8.1684289263474081</v>
      </c>
      <c r="N59" s="113">
        <v>1.916843122701279</v>
      </c>
      <c r="O59" s="113">
        <v>2.0521496960684282</v>
      </c>
      <c r="P59" s="116">
        <v>1.5785766892834063</v>
      </c>
      <c r="Q59" s="113">
        <v>1.5898522370640018</v>
      </c>
      <c r="R59" s="114">
        <v>3.1684289263474081</v>
      </c>
      <c r="S59" s="120">
        <v>2.2889361994609381</v>
      </c>
      <c r="T59" s="115">
        <v>1.420719020355065</v>
      </c>
      <c r="U59" s="115">
        <v>1.6011277848445968</v>
      </c>
      <c r="V59" s="115">
        <v>1.7138832626505545</v>
      </c>
      <c r="W59" s="115">
        <v>1.5785766892834057</v>
      </c>
      <c r="X59" s="115">
        <v>1.6687810715281715</v>
      </c>
      <c r="Y59" s="115">
        <v>1.2290347080849373</v>
      </c>
    </row>
    <row r="60" spans="1:25" ht="15" customHeight="1" x14ac:dyDescent="0.2">
      <c r="A60" s="106">
        <v>58</v>
      </c>
      <c r="B60" s="117" t="s">
        <v>336</v>
      </c>
      <c r="C60" s="155">
        <v>211</v>
      </c>
      <c r="D60" s="108" t="s">
        <v>658</v>
      </c>
      <c r="E60" s="108" t="s">
        <v>7</v>
      </c>
      <c r="F60" s="108" t="s">
        <v>21</v>
      </c>
      <c r="G60" s="108" t="s">
        <v>7</v>
      </c>
      <c r="H60" s="109" t="s">
        <v>410</v>
      </c>
      <c r="I60" s="110">
        <v>180</v>
      </c>
      <c r="J60" s="110">
        <v>180</v>
      </c>
      <c r="K60" s="116">
        <v>329.43842306921562</v>
      </c>
      <c r="L60" s="113">
        <v>361.11819563342726</v>
      </c>
      <c r="M60" s="112">
        <v>870.55661870264294</v>
      </c>
      <c r="N60" s="113">
        <v>394.98278009861906</v>
      </c>
      <c r="O60" s="113">
        <v>362.83483355562595</v>
      </c>
      <c r="P60" s="116">
        <v>329.43842306921562</v>
      </c>
      <c r="Q60" s="113">
        <v>361.11819563342726</v>
      </c>
      <c r="R60" s="114">
        <v>690.55661870264294</v>
      </c>
      <c r="S60" s="120">
        <v>365.48781943538751</v>
      </c>
      <c r="T60" s="115">
        <v>364.08329749904311</v>
      </c>
      <c r="U60" s="115">
        <v>366.26810940002326</v>
      </c>
      <c r="V60" s="115">
        <v>332.09140894897718</v>
      </c>
      <c r="W60" s="115">
        <v>313.20839180479192</v>
      </c>
      <c r="X60" s="115">
        <v>325.69303123896401</v>
      </c>
      <c r="Y60" s="115">
        <v>289.01940290108354</v>
      </c>
    </row>
    <row r="61" spans="1:25" ht="15" customHeight="1" x14ac:dyDescent="0.2">
      <c r="A61" s="106">
        <v>59</v>
      </c>
      <c r="B61" s="117" t="s">
        <v>303</v>
      </c>
      <c r="C61" s="155">
        <v>7325</v>
      </c>
      <c r="D61" s="108" t="s">
        <v>658</v>
      </c>
      <c r="E61" s="108" t="s">
        <v>7</v>
      </c>
      <c r="F61" s="108" t="s">
        <v>21</v>
      </c>
      <c r="G61" s="108" t="s">
        <v>7</v>
      </c>
      <c r="H61" s="109" t="s">
        <v>411</v>
      </c>
      <c r="I61" s="110">
        <v>152</v>
      </c>
      <c r="J61" s="110">
        <v>152</v>
      </c>
      <c r="K61" s="116">
        <v>180.41600316505927</v>
      </c>
      <c r="L61" s="113">
        <v>197.76533932920279</v>
      </c>
      <c r="M61" s="112">
        <v>530.18134249426203</v>
      </c>
      <c r="N61" s="113">
        <v>216.31118143570109</v>
      </c>
      <c r="O61" s="113">
        <v>198.70545114105295</v>
      </c>
      <c r="P61" s="116">
        <v>180.41600316505927</v>
      </c>
      <c r="Q61" s="113">
        <v>197.76533932920279</v>
      </c>
      <c r="R61" s="114">
        <v>378.18134249426203</v>
      </c>
      <c r="S61" s="120">
        <v>200.1583512139124</v>
      </c>
      <c r="T61" s="115">
        <v>199.38916882239857</v>
      </c>
      <c r="U61" s="115">
        <v>200.58567476475332</v>
      </c>
      <c r="V61" s="115">
        <v>181.86890323791863</v>
      </c>
      <c r="W61" s="115">
        <v>171.52767330756708</v>
      </c>
      <c r="X61" s="115">
        <v>178.36485012102267</v>
      </c>
      <c r="Y61" s="115">
        <v>158.28064323149687</v>
      </c>
    </row>
    <row r="62" spans="1:25" ht="20.25" customHeight="1" x14ac:dyDescent="0.2">
      <c r="A62" s="106">
        <v>60</v>
      </c>
      <c r="B62" s="119" t="s">
        <v>302</v>
      </c>
      <c r="C62" s="155">
        <v>27447</v>
      </c>
      <c r="D62" s="108" t="s">
        <v>658</v>
      </c>
      <c r="E62" s="108" t="s">
        <v>7</v>
      </c>
      <c r="F62" s="108" t="s">
        <v>21</v>
      </c>
      <c r="G62" s="108" t="s">
        <v>7</v>
      </c>
      <c r="H62" s="122" t="s">
        <v>443</v>
      </c>
      <c r="I62" s="110">
        <v>5</v>
      </c>
      <c r="J62" s="110">
        <v>5</v>
      </c>
      <c r="K62" s="116">
        <v>8.0219844887221985</v>
      </c>
      <c r="L62" s="113">
        <v>8.7934022297030623</v>
      </c>
      <c r="M62" s="112">
        <v>21.815386718425259</v>
      </c>
      <c r="N62" s="113">
        <v>9.6180211941998497</v>
      </c>
      <c r="O62" s="113">
        <v>8.8352031910369995</v>
      </c>
      <c r="P62" s="116">
        <v>8.0219844887221985</v>
      </c>
      <c r="Q62" s="113">
        <v>8.7934022297030623</v>
      </c>
      <c r="R62" s="114">
        <v>16.815386718425259</v>
      </c>
      <c r="S62" s="120">
        <v>8.8998046767349113</v>
      </c>
      <c r="T62" s="115">
        <v>8.8656038901889627</v>
      </c>
      <c r="U62" s="115">
        <v>8.9188051137048845</v>
      </c>
      <c r="V62" s="115">
        <v>8.0865859744201085</v>
      </c>
      <c r="W62" s="115">
        <v>7.6267753997467835</v>
      </c>
      <c r="X62" s="115">
        <v>7.9307823912663364</v>
      </c>
      <c r="Y62" s="115">
        <v>7.0377618536776492</v>
      </c>
    </row>
    <row r="63" spans="1:25" ht="15" customHeight="1" x14ac:dyDescent="0.2">
      <c r="A63" s="106">
        <v>61</v>
      </c>
      <c r="B63" s="119" t="s">
        <v>302</v>
      </c>
      <c r="C63" s="155">
        <v>213</v>
      </c>
      <c r="D63" s="108" t="s">
        <v>658</v>
      </c>
      <c r="E63" s="108" t="s">
        <v>7</v>
      </c>
      <c r="F63" s="108" t="s">
        <v>21</v>
      </c>
      <c r="G63" s="108" t="s">
        <v>7</v>
      </c>
      <c r="H63" s="109" t="s">
        <v>598</v>
      </c>
      <c r="I63" s="110">
        <v>16</v>
      </c>
      <c r="J63" s="110">
        <v>16</v>
      </c>
      <c r="K63" s="116">
        <v>17.852302992139617</v>
      </c>
      <c r="L63" s="113">
        <v>19.569033218290418</v>
      </c>
      <c r="M63" s="112">
        <v>53.421336210430027</v>
      </c>
      <c r="N63" s="113">
        <v>21.404158632451619</v>
      </c>
      <c r="O63" s="113">
        <v>19.662058008870016</v>
      </c>
      <c r="P63" s="116">
        <v>17.852302992139617</v>
      </c>
      <c r="Q63" s="113">
        <v>19.569033218290418</v>
      </c>
      <c r="R63" s="114">
        <v>37.421336210430034</v>
      </c>
      <c r="S63" s="120">
        <v>19.805823594311235</v>
      </c>
      <c r="T63" s="115">
        <v>19.72971240201883</v>
      </c>
      <c r="U63" s="115">
        <v>19.84810759002923</v>
      </c>
      <c r="V63" s="115">
        <v>17.996068577580832</v>
      </c>
      <c r="W63" s="115">
        <v>16.972795881205226</v>
      </c>
      <c r="X63" s="115">
        <v>17.649339812693231</v>
      </c>
      <c r="Y63" s="115">
        <v>15.661992013947224</v>
      </c>
    </row>
    <row r="64" spans="1:25" ht="15" customHeight="1" x14ac:dyDescent="0.2">
      <c r="A64" s="106">
        <v>62</v>
      </c>
      <c r="B64" s="117" t="s">
        <v>336</v>
      </c>
      <c r="C64" s="155">
        <v>214</v>
      </c>
      <c r="D64" s="108" t="s">
        <v>658</v>
      </c>
      <c r="E64" s="108" t="s">
        <v>7</v>
      </c>
      <c r="F64" s="108" t="s">
        <v>21</v>
      </c>
      <c r="G64" s="108" t="s">
        <v>7</v>
      </c>
      <c r="H64" s="109" t="s">
        <v>599</v>
      </c>
      <c r="I64" s="110">
        <v>20</v>
      </c>
      <c r="J64" s="110">
        <v>20</v>
      </c>
      <c r="K64" s="116">
        <v>21.334056494954428</v>
      </c>
      <c r="L64" s="113">
        <v>23.385602429807932</v>
      </c>
      <c r="M64" s="112">
        <v>64.719658924762356</v>
      </c>
      <c r="N64" s="113">
        <v>25.578634291203063</v>
      </c>
      <c r="O64" s="113">
        <v>23.496769943519201</v>
      </c>
      <c r="P64" s="116">
        <v>21.334056494954428</v>
      </c>
      <c r="Q64" s="113">
        <v>23.385602429807932</v>
      </c>
      <c r="R64" s="114">
        <v>44.719658924762356</v>
      </c>
      <c r="S64" s="120">
        <v>23.668574282891186</v>
      </c>
      <c r="T64" s="115">
        <v>23.577619044400144</v>
      </c>
      <c r="U64" s="115">
        <v>23.719104970941768</v>
      </c>
      <c r="V64" s="115">
        <v>21.505860834326409</v>
      </c>
      <c r="W64" s="115">
        <v>20.283018183502396</v>
      </c>
      <c r="X64" s="115">
        <v>21.091509192311658</v>
      </c>
      <c r="Y64" s="115">
        <v>18.716566853934445</v>
      </c>
    </row>
    <row r="65" spans="1:25" ht="15" customHeight="1" x14ac:dyDescent="0.2">
      <c r="A65" s="106">
        <v>63</v>
      </c>
      <c r="B65" s="119" t="s">
        <v>302</v>
      </c>
      <c r="C65" s="155">
        <v>215</v>
      </c>
      <c r="D65" s="108" t="s">
        <v>658</v>
      </c>
      <c r="E65" s="108" t="s">
        <v>7</v>
      </c>
      <c r="F65" s="108" t="s">
        <v>21</v>
      </c>
      <c r="G65" s="108" t="s">
        <v>7</v>
      </c>
      <c r="H65" s="109" t="s">
        <v>412</v>
      </c>
      <c r="I65" s="110">
        <v>6</v>
      </c>
      <c r="J65" s="110">
        <v>6</v>
      </c>
      <c r="K65" s="116">
        <v>16.366459140619931</v>
      </c>
      <c r="L65" s="113">
        <v>17.940306229935818</v>
      </c>
      <c r="M65" s="112">
        <v>40.306765370555752</v>
      </c>
      <c r="N65" s="113">
        <v>19.622694497825215</v>
      </c>
      <c r="O65" s="113">
        <v>18.025588584529292</v>
      </c>
      <c r="P65" s="116">
        <v>16.366459140619931</v>
      </c>
      <c r="Q65" s="113">
        <v>17.940306229935818</v>
      </c>
      <c r="R65" s="114">
        <v>34.306765370555752</v>
      </c>
      <c r="S65" s="120">
        <v>18.157388587082849</v>
      </c>
      <c r="T65" s="115">
        <v>18.087612115142736</v>
      </c>
      <c r="U65" s="115">
        <v>18.196153293716247</v>
      </c>
      <c r="V65" s="115">
        <v>16.498259143173485</v>
      </c>
      <c r="W65" s="115">
        <v>15.560153242645292</v>
      </c>
      <c r="X65" s="115">
        <v>16.180388548779636</v>
      </c>
      <c r="Y65" s="115">
        <v>14.358447337010007</v>
      </c>
    </row>
    <row r="66" spans="1:25" ht="15" customHeight="1" x14ac:dyDescent="0.2">
      <c r="A66" s="106">
        <v>64</v>
      </c>
      <c r="B66" s="119" t="s">
        <v>302</v>
      </c>
      <c r="C66" s="155">
        <v>216</v>
      </c>
      <c r="D66" s="108" t="s">
        <v>658</v>
      </c>
      <c r="E66" s="108" t="s">
        <v>7</v>
      </c>
      <c r="F66" s="108" t="s">
        <v>21</v>
      </c>
      <c r="G66" s="108" t="s">
        <v>7</v>
      </c>
      <c r="H66" s="109" t="s">
        <v>413</v>
      </c>
      <c r="I66" s="110">
        <v>3</v>
      </c>
      <c r="J66" s="110">
        <v>3</v>
      </c>
      <c r="K66" s="116">
        <v>7.0522141012427371</v>
      </c>
      <c r="L66" s="113">
        <v>7.7303758551756001</v>
      </c>
      <c r="M66" s="112">
        <v>17.782589956418335</v>
      </c>
      <c r="N66" s="113">
        <v>8.4553073852417651</v>
      </c>
      <c r="O66" s="113">
        <v>7.7671235364231954</v>
      </c>
      <c r="P66" s="116">
        <v>7.0522141012427371</v>
      </c>
      <c r="Q66" s="113">
        <v>7.7303758551756001</v>
      </c>
      <c r="R66" s="114">
        <v>14.782589956418338</v>
      </c>
      <c r="S66" s="120">
        <v>7.8239154074422057</v>
      </c>
      <c r="T66" s="115">
        <v>7.7938491227850832</v>
      </c>
      <c r="U66" s="115">
        <v>7.8406188989183851</v>
      </c>
      <c r="V66" s="115">
        <v>7.1090059722617482</v>
      </c>
      <c r="W66" s="115">
        <v>6.7047814785382185</v>
      </c>
      <c r="X66" s="115">
        <v>6.9720373421570807</v>
      </c>
      <c r="Y66" s="115">
        <v>6.1869732427766726</v>
      </c>
    </row>
    <row r="67" spans="1:25" ht="15" customHeight="1" x14ac:dyDescent="0.2">
      <c r="A67" s="106">
        <v>65</v>
      </c>
      <c r="B67" s="119" t="s">
        <v>302</v>
      </c>
      <c r="C67" s="155">
        <v>220</v>
      </c>
      <c r="D67" s="108" t="s">
        <v>658</v>
      </c>
      <c r="E67" s="108" t="s">
        <v>7</v>
      </c>
      <c r="F67" s="108" t="s">
        <v>21</v>
      </c>
      <c r="G67" s="108" t="s">
        <v>7</v>
      </c>
      <c r="H67" s="109" t="s">
        <v>414</v>
      </c>
      <c r="I67" s="110">
        <v>10</v>
      </c>
      <c r="J67" s="110">
        <v>10</v>
      </c>
      <c r="K67" s="116">
        <v>18.22930814849537</v>
      </c>
      <c r="L67" s="113">
        <v>19.982292304887867</v>
      </c>
      <c r="M67" s="112">
        <v>48.211600453383241</v>
      </c>
      <c r="N67" s="113">
        <v>21.856171920341911</v>
      </c>
      <c r="O67" s="113">
        <v>20.077281594150513</v>
      </c>
      <c r="P67" s="116">
        <v>18.22930814849537</v>
      </c>
      <c r="Q67" s="113">
        <v>19.982292304887867</v>
      </c>
      <c r="R67" s="114">
        <v>38.211600453383241</v>
      </c>
      <c r="S67" s="120">
        <v>20.224083223010986</v>
      </c>
      <c r="T67" s="115">
        <v>20.146364713614272</v>
      </c>
      <c r="U67" s="115">
        <v>20.267260172675822</v>
      </c>
      <c r="V67" s="115">
        <v>18.37610977735584</v>
      </c>
      <c r="W67" s="115">
        <v>17.331227595466718</v>
      </c>
      <c r="X67" s="115">
        <v>18.02205879010415</v>
      </c>
      <c r="Y67" s="115">
        <v>15.992742155856682</v>
      </c>
    </row>
    <row r="68" spans="1:25" ht="15" customHeight="1" x14ac:dyDescent="0.2">
      <c r="A68" s="106">
        <v>66</v>
      </c>
      <c r="B68" s="119" t="s">
        <v>302</v>
      </c>
      <c r="C68" s="155">
        <v>7131</v>
      </c>
      <c r="D68" s="108" t="s">
        <v>658</v>
      </c>
      <c r="E68" s="108" t="s">
        <v>7</v>
      </c>
      <c r="F68" s="108" t="s">
        <v>21</v>
      </c>
      <c r="G68" s="108" t="s">
        <v>7</v>
      </c>
      <c r="H68" s="109" t="s">
        <v>600</v>
      </c>
      <c r="I68" s="110">
        <v>12</v>
      </c>
      <c r="J68" s="110">
        <v>12</v>
      </c>
      <c r="K68" s="116">
        <v>13.705246272226452</v>
      </c>
      <c r="L68" s="113">
        <v>15.023183265718624</v>
      </c>
      <c r="M68" s="112">
        <v>40.728429537945075</v>
      </c>
      <c r="N68" s="113">
        <v>16.432012465658527</v>
      </c>
      <c r="O68" s="113">
        <v>15.094598570784701</v>
      </c>
      <c r="P68" s="116">
        <v>13.705246272226452</v>
      </c>
      <c r="Q68" s="113">
        <v>15.023183265718624</v>
      </c>
      <c r="R68" s="114">
        <v>28.728429537945075</v>
      </c>
      <c r="S68" s="120">
        <v>15.204967678614096</v>
      </c>
      <c r="T68" s="115">
        <v>15.146536974469122</v>
      </c>
      <c r="U68" s="115">
        <v>15.237429180916861</v>
      </c>
      <c r="V68" s="115">
        <v>13.815615380055849</v>
      </c>
      <c r="W68" s="115">
        <v>13.030047024328987</v>
      </c>
      <c r="X68" s="115">
        <v>13.549431061173195</v>
      </c>
      <c r="Y68" s="115">
        <v>12.023740452943342</v>
      </c>
    </row>
    <row r="69" spans="1:25" ht="15" customHeight="1" x14ac:dyDescent="0.2">
      <c r="A69" s="106">
        <v>67</v>
      </c>
      <c r="B69" s="119" t="s">
        <v>302</v>
      </c>
      <c r="C69" s="155">
        <v>7132</v>
      </c>
      <c r="D69" s="108" t="s">
        <v>658</v>
      </c>
      <c r="E69" s="108" t="s">
        <v>7</v>
      </c>
      <c r="F69" s="108" t="s">
        <v>21</v>
      </c>
      <c r="G69" s="108" t="s">
        <v>7</v>
      </c>
      <c r="H69" s="109" t="s">
        <v>601</v>
      </c>
      <c r="I69" s="110">
        <v>12</v>
      </c>
      <c r="J69" s="110">
        <v>12</v>
      </c>
      <c r="K69" s="116">
        <v>12.086341777287075</v>
      </c>
      <c r="L69" s="113">
        <v>13.248600129153147</v>
      </c>
      <c r="M69" s="112">
        <v>37.334941906440221</v>
      </c>
      <c r="N69" s="113">
        <v>14.491014229423774</v>
      </c>
      <c r="O69" s="113">
        <v>13.311579645756726</v>
      </c>
      <c r="P69" s="116">
        <v>12.086341777287075</v>
      </c>
      <c r="Q69" s="113">
        <v>13.248600129153147</v>
      </c>
      <c r="R69" s="114">
        <v>25.334941906440221</v>
      </c>
      <c r="S69" s="120">
        <v>13.408911625962261</v>
      </c>
      <c r="T69" s="115">
        <v>13.357382930559334</v>
      </c>
      <c r="U69" s="115">
        <v>13.43753867896389</v>
      </c>
      <c r="V69" s="115">
        <v>12.183673757492612</v>
      </c>
      <c r="W69" s="115">
        <v>11.490899074853228</v>
      </c>
      <c r="X69" s="115">
        <v>11.948931922879266</v>
      </c>
      <c r="Y69" s="115">
        <v>10.603460431802779</v>
      </c>
    </row>
    <row r="70" spans="1:25" ht="15" customHeight="1" x14ac:dyDescent="0.2">
      <c r="A70" s="106">
        <v>68</v>
      </c>
      <c r="B70" s="119" t="s">
        <v>302</v>
      </c>
      <c r="C70" s="155">
        <v>7412</v>
      </c>
      <c r="D70" s="108" t="s">
        <v>658</v>
      </c>
      <c r="E70" s="108" t="s">
        <v>7</v>
      </c>
      <c r="F70" s="108" t="s">
        <v>21</v>
      </c>
      <c r="G70" s="108" t="s">
        <v>7</v>
      </c>
      <c r="H70" s="109" t="s">
        <v>415</v>
      </c>
      <c r="I70" s="110">
        <v>14</v>
      </c>
      <c r="J70" s="110">
        <v>14</v>
      </c>
      <c r="K70" s="116">
        <v>16.322105592813386</v>
      </c>
      <c r="L70" s="113">
        <v>17.891687513865548</v>
      </c>
      <c r="M70" s="112">
        <v>48.213793106678935</v>
      </c>
      <c r="N70" s="113">
        <v>19.569516463955797</v>
      </c>
      <c r="O70" s="113">
        <v>17.976738750966899</v>
      </c>
      <c r="P70" s="116">
        <v>16.322105592813386</v>
      </c>
      <c r="Q70" s="113">
        <v>17.891687513865548</v>
      </c>
      <c r="R70" s="114">
        <v>34.213793106678935</v>
      </c>
      <c r="S70" s="120">
        <v>18.108181571941714</v>
      </c>
      <c r="T70" s="115">
        <v>18.03859419613152</v>
      </c>
      <c r="U70" s="115">
        <v>18.146841225169599</v>
      </c>
      <c r="V70" s="115">
        <v>16.453548413788202</v>
      </c>
      <c r="W70" s="115">
        <v>15.517984805673361</v>
      </c>
      <c r="X70" s="115">
        <v>16.136539257319537</v>
      </c>
      <c r="Y70" s="115">
        <v>14.319535555608901</v>
      </c>
    </row>
    <row r="71" spans="1:25" ht="15" customHeight="1" x14ac:dyDescent="0.2">
      <c r="A71" s="106">
        <v>69</v>
      </c>
      <c r="B71" s="119" t="s">
        <v>302</v>
      </c>
      <c r="C71" s="155">
        <v>11579</v>
      </c>
      <c r="D71" s="108" t="s">
        <v>658</v>
      </c>
      <c r="E71" s="108" t="s">
        <v>7</v>
      </c>
      <c r="F71" s="108" t="s">
        <v>21</v>
      </c>
      <c r="G71" s="108" t="s">
        <v>7</v>
      </c>
      <c r="H71" s="109" t="s">
        <v>416</v>
      </c>
      <c r="I71" s="110">
        <v>9</v>
      </c>
      <c r="J71" s="110">
        <v>9</v>
      </c>
      <c r="K71" s="116">
        <v>12.352463064126427</v>
      </c>
      <c r="L71" s="113">
        <v>13.540312425574871</v>
      </c>
      <c r="M71" s="112">
        <v>34.892775489701293</v>
      </c>
      <c r="N71" s="113">
        <v>14.810082432640447</v>
      </c>
      <c r="O71" s="113">
        <v>13.604678647131191</v>
      </c>
      <c r="P71" s="116">
        <v>12.352463064126427</v>
      </c>
      <c r="Q71" s="113">
        <v>13.540312425574871</v>
      </c>
      <c r="R71" s="114">
        <v>25.8927754897013</v>
      </c>
      <c r="S71" s="120">
        <v>13.704153716809142</v>
      </c>
      <c r="T71" s="115">
        <v>13.651490444626699</v>
      </c>
      <c r="U71" s="115">
        <v>13.733411090243836</v>
      </c>
      <c r="V71" s="115">
        <v>12.451938133804379</v>
      </c>
      <c r="W71" s="115">
        <v>11.743909696684861</v>
      </c>
      <c r="X71" s="115">
        <v>12.212027671639914</v>
      </c>
      <c r="Y71" s="115">
        <v>10.836931120209451</v>
      </c>
    </row>
    <row r="72" spans="1:25" ht="15" customHeight="1" x14ac:dyDescent="0.2">
      <c r="A72" s="106">
        <v>70</v>
      </c>
      <c r="B72" s="119" t="s">
        <v>302</v>
      </c>
      <c r="C72" s="155">
        <v>16827</v>
      </c>
      <c r="D72" s="108" t="s">
        <v>658</v>
      </c>
      <c r="E72" s="108" t="s">
        <v>7</v>
      </c>
      <c r="F72" s="108" t="s">
        <v>21</v>
      </c>
      <c r="G72" s="108" t="s">
        <v>7</v>
      </c>
      <c r="H72" s="109" t="s">
        <v>417</v>
      </c>
      <c r="I72" s="110">
        <v>9</v>
      </c>
      <c r="J72" s="110">
        <v>9</v>
      </c>
      <c r="K72" s="116">
        <v>15.363088617779722</v>
      </c>
      <c r="L72" s="113">
        <v>16.840448631711165</v>
      </c>
      <c r="M72" s="112">
        <v>41.203537249490893</v>
      </c>
      <c r="N72" s="113">
        <v>18.419695543155125</v>
      </c>
      <c r="O72" s="113">
        <v>16.920502622613856</v>
      </c>
      <c r="P72" s="116">
        <v>15.363088617779722</v>
      </c>
      <c r="Q72" s="113">
        <v>16.840448631711165</v>
      </c>
      <c r="R72" s="114">
        <v>32.203537249490886</v>
      </c>
      <c r="S72" s="120">
        <v>17.044222426736191</v>
      </c>
      <c r="T72" s="115">
        <v>16.978723706906713</v>
      </c>
      <c r="U72" s="115">
        <v>17.080610604419231</v>
      </c>
      <c r="V72" s="115">
        <v>15.486808421902056</v>
      </c>
      <c r="W72" s="115">
        <v>14.606214521972472</v>
      </c>
      <c r="X72" s="115">
        <v>15.188425364901123</v>
      </c>
      <c r="Y72" s="115">
        <v>13.478181013798213</v>
      </c>
    </row>
    <row r="73" spans="1:25" ht="15" customHeight="1" x14ac:dyDescent="0.2">
      <c r="A73" s="106">
        <v>71</v>
      </c>
      <c r="B73" s="119" t="s">
        <v>302</v>
      </c>
      <c r="C73" s="155">
        <v>17570</v>
      </c>
      <c r="D73" s="108" t="s">
        <v>658</v>
      </c>
      <c r="E73" s="108" t="s">
        <v>7</v>
      </c>
      <c r="F73" s="108" t="s">
        <v>21</v>
      </c>
      <c r="G73" s="108" t="s">
        <v>7</v>
      </c>
      <c r="H73" s="109" t="s">
        <v>418</v>
      </c>
      <c r="I73" s="110">
        <v>8</v>
      </c>
      <c r="J73" s="110">
        <v>8</v>
      </c>
      <c r="K73" s="116">
        <v>11.636625158407556</v>
      </c>
      <c r="L73" s="113">
        <v>12.755637430864558</v>
      </c>
      <c r="M73" s="112">
        <v>32.392262589272114</v>
      </c>
      <c r="N73" s="113">
        <v>13.951822963491011</v>
      </c>
      <c r="O73" s="113">
        <v>12.816273563854841</v>
      </c>
      <c r="P73" s="116">
        <v>11.636625158407556</v>
      </c>
      <c r="Q73" s="113">
        <v>12.755637430864558</v>
      </c>
      <c r="R73" s="114">
        <v>24.392262589272114</v>
      </c>
      <c r="S73" s="120">
        <v>12.909983951203463</v>
      </c>
      <c r="T73" s="115">
        <v>12.860372569665961</v>
      </c>
      <c r="U73" s="115">
        <v>12.937545829835408</v>
      </c>
      <c r="V73" s="115">
        <v>11.730335545756176</v>
      </c>
      <c r="W73" s="115">
        <v>11.063338082863089</v>
      </c>
      <c r="X73" s="115">
        <v>11.504328140974222</v>
      </c>
      <c r="Y73" s="115">
        <v>10.208919845272762</v>
      </c>
    </row>
    <row r="74" spans="1:25" ht="15" customHeight="1" x14ac:dyDescent="0.2">
      <c r="A74" s="106">
        <v>72</v>
      </c>
      <c r="B74" s="117" t="s">
        <v>336</v>
      </c>
      <c r="C74" s="155">
        <v>228</v>
      </c>
      <c r="D74" s="108" t="s">
        <v>658</v>
      </c>
      <c r="E74" s="108" t="s">
        <v>7</v>
      </c>
      <c r="F74" s="108" t="s">
        <v>21</v>
      </c>
      <c r="G74" s="108" t="s">
        <v>7</v>
      </c>
      <c r="H74" s="109" t="s">
        <v>419</v>
      </c>
      <c r="I74" s="110">
        <v>270</v>
      </c>
      <c r="J74" s="110">
        <v>270</v>
      </c>
      <c r="K74" s="116">
        <v>281.44356730738201</v>
      </c>
      <c r="L74" s="113">
        <v>308.50801267137945</v>
      </c>
      <c r="M74" s="112">
        <v>859.9515799787614</v>
      </c>
      <c r="N74" s="113">
        <v>337.43897150875603</v>
      </c>
      <c r="O74" s="113">
        <v>309.97455897189167</v>
      </c>
      <c r="P74" s="116">
        <v>281.44356730738201</v>
      </c>
      <c r="Q74" s="113">
        <v>308.50801267137945</v>
      </c>
      <c r="R74" s="114">
        <v>589.9515799787614</v>
      </c>
      <c r="S74" s="120">
        <v>312.24103961813779</v>
      </c>
      <c r="T74" s="115">
        <v>311.04113809953685</v>
      </c>
      <c r="U74" s="115">
        <v>312.90765157291605</v>
      </c>
      <c r="V74" s="115">
        <v>283.71004795362819</v>
      </c>
      <c r="W74" s="115">
        <v>267.57803864799422</v>
      </c>
      <c r="X74" s="115">
        <v>278.24382992444646</v>
      </c>
      <c r="Y74" s="115">
        <v>246.91306804986812</v>
      </c>
    </row>
    <row r="75" spans="1:25" ht="15" customHeight="1" x14ac:dyDescent="0.2">
      <c r="A75" s="106">
        <v>73</v>
      </c>
      <c r="B75" s="119" t="s">
        <v>302</v>
      </c>
      <c r="C75" s="155">
        <v>229</v>
      </c>
      <c r="D75" s="108" t="s">
        <v>658</v>
      </c>
      <c r="E75" s="108" t="s">
        <v>7</v>
      </c>
      <c r="F75" s="108" t="s">
        <v>21</v>
      </c>
      <c r="G75" s="108" t="s">
        <v>7</v>
      </c>
      <c r="H75" s="109" t="s">
        <v>420</v>
      </c>
      <c r="I75" s="110">
        <v>20</v>
      </c>
      <c r="J75" s="110">
        <v>20</v>
      </c>
      <c r="K75" s="116">
        <v>19.523925118428405</v>
      </c>
      <c r="L75" s="113">
        <v>21.401403469466285</v>
      </c>
      <c r="M75" s="112">
        <v>60.925328587894697</v>
      </c>
      <c r="N75" s="113">
        <v>23.408363086092987</v>
      </c>
      <c r="O75" s="113">
        <v>21.503138749571786</v>
      </c>
      <c r="P75" s="116">
        <v>19.523925118428405</v>
      </c>
      <c r="Q75" s="113">
        <v>21.401403469466285</v>
      </c>
      <c r="R75" s="114">
        <v>40.92532858789469</v>
      </c>
      <c r="S75" s="120">
        <v>21.660366000643926</v>
      </c>
      <c r="T75" s="115">
        <v>21.577128044193969</v>
      </c>
      <c r="U75" s="115">
        <v>21.706609309782792</v>
      </c>
      <c r="V75" s="115">
        <v>19.681152369500545</v>
      </c>
      <c r="W75" s="115">
        <v>18.562064288340036</v>
      </c>
      <c r="X75" s="115">
        <v>19.301957234561858</v>
      </c>
      <c r="Y75" s="115">
        <v>17.128521705035247</v>
      </c>
    </row>
    <row r="76" spans="1:25" ht="15" customHeight="1" x14ac:dyDescent="0.2">
      <c r="A76" s="106">
        <v>74</v>
      </c>
      <c r="B76" s="117" t="s">
        <v>664</v>
      </c>
      <c r="C76" s="155">
        <v>7326</v>
      </c>
      <c r="D76" s="108" t="s">
        <v>658</v>
      </c>
      <c r="E76" s="108" t="s">
        <v>7</v>
      </c>
      <c r="F76" s="108" t="s">
        <v>21</v>
      </c>
      <c r="G76" s="108" t="s">
        <v>7</v>
      </c>
      <c r="H76" s="109" t="s">
        <v>603</v>
      </c>
      <c r="I76" s="110">
        <v>150</v>
      </c>
      <c r="J76" s="110">
        <v>150</v>
      </c>
      <c r="K76" s="116">
        <v>138.46159298647419</v>
      </c>
      <c r="L76" s="113">
        <v>151.77646905291394</v>
      </c>
      <c r="M76" s="112">
        <v>440.23806203938818</v>
      </c>
      <c r="N76" s="113">
        <v>166.00961243428057</v>
      </c>
      <c r="O76" s="113">
        <v>152.49796480035647</v>
      </c>
      <c r="P76" s="116">
        <v>138.46159298647419</v>
      </c>
      <c r="Q76" s="113">
        <v>151.77646905291394</v>
      </c>
      <c r="R76" s="114">
        <v>290.23806203938813</v>
      </c>
      <c r="S76" s="120">
        <v>153.6130036827677</v>
      </c>
      <c r="T76" s="115">
        <v>153.02268898031468</v>
      </c>
      <c r="U76" s="115">
        <v>153.94095629524156</v>
      </c>
      <c r="V76" s="115">
        <v>139.57663186888539</v>
      </c>
      <c r="W76" s="115">
        <v>131.64017864701739</v>
      </c>
      <c r="X76" s="115">
        <v>136.88742044659955</v>
      </c>
      <c r="Y76" s="115">
        <v>121.47364766032695</v>
      </c>
    </row>
    <row r="77" spans="1:25" ht="15" customHeight="1" x14ac:dyDescent="0.2">
      <c r="A77" s="106">
        <v>75</v>
      </c>
      <c r="B77" s="119" t="s">
        <v>302</v>
      </c>
      <c r="C77" s="155">
        <v>225</v>
      </c>
      <c r="D77" s="108" t="s">
        <v>658</v>
      </c>
      <c r="E77" s="108" t="s">
        <v>7</v>
      </c>
      <c r="F77" s="108" t="s">
        <v>21</v>
      </c>
      <c r="G77" s="108" t="s">
        <v>7</v>
      </c>
      <c r="H77" s="109" t="s">
        <v>604</v>
      </c>
      <c r="I77" s="110">
        <v>18</v>
      </c>
      <c r="J77" s="110">
        <v>18</v>
      </c>
      <c r="K77" s="116">
        <v>17.809294692336906</v>
      </c>
      <c r="L77" s="113">
        <v>19.521889113248513</v>
      </c>
      <c r="M77" s="112">
        <v>55.331183805585418</v>
      </c>
      <c r="N77" s="113">
        <v>21.352593494222983</v>
      </c>
      <c r="O77" s="113">
        <v>19.614689796155051</v>
      </c>
      <c r="P77" s="116">
        <v>17.809294692336906</v>
      </c>
      <c r="Q77" s="113">
        <v>19.521889113248513</v>
      </c>
      <c r="R77" s="114">
        <v>37.331183805585418</v>
      </c>
      <c r="S77" s="120">
        <v>19.75810903337425</v>
      </c>
      <c r="T77" s="115">
        <v>19.682181201905259</v>
      </c>
      <c r="U77" s="115">
        <v>19.800291161968129</v>
      </c>
      <c r="V77" s="115">
        <v>17.952713929556104</v>
      </c>
      <c r="W77" s="115">
        <v>16.931906417584162</v>
      </c>
      <c r="X77" s="115">
        <v>17.606820475086273</v>
      </c>
      <c r="Y77" s="115">
        <v>15.624260431173825</v>
      </c>
    </row>
    <row r="78" spans="1:25" ht="15" customHeight="1" x14ac:dyDescent="0.2">
      <c r="A78" s="106">
        <v>76</v>
      </c>
      <c r="B78" s="117" t="s">
        <v>303</v>
      </c>
      <c r="C78" s="155">
        <v>222</v>
      </c>
      <c r="D78" s="108" t="s">
        <v>658</v>
      </c>
      <c r="E78" s="108" t="s">
        <v>7</v>
      </c>
      <c r="F78" s="108" t="s">
        <v>21</v>
      </c>
      <c r="G78" s="108" t="s">
        <v>7</v>
      </c>
      <c r="H78" s="109" t="s">
        <v>422</v>
      </c>
      <c r="I78" s="110">
        <v>40</v>
      </c>
      <c r="J78" s="110">
        <v>40</v>
      </c>
      <c r="K78" s="116">
        <v>45.528916823431892</v>
      </c>
      <c r="L78" s="113">
        <v>49.907112046149393</v>
      </c>
      <c r="M78" s="112">
        <v>135.43602886958129</v>
      </c>
      <c r="N78" s="113">
        <v>54.587251766985361</v>
      </c>
      <c r="O78" s="113">
        <v>50.144354151813893</v>
      </c>
      <c r="P78" s="116">
        <v>45.528916823431892</v>
      </c>
      <c r="Q78" s="113">
        <v>49.907112046149393</v>
      </c>
      <c r="R78" s="114">
        <v>95.436028869581293</v>
      </c>
      <c r="S78" s="120">
        <v>50.511001042386305</v>
      </c>
      <c r="T78" s="115">
        <v>50.316893865024447</v>
      </c>
      <c r="U78" s="115">
        <v>50.618838363142892</v>
      </c>
      <c r="V78" s="115">
        <v>45.89556371400429</v>
      </c>
      <c r="W78" s="115">
        <v>43.285900551694837</v>
      </c>
      <c r="X78" s="115">
        <v>45.011297683800258</v>
      </c>
      <c r="Y78" s="115">
        <v>39.942943608240583</v>
      </c>
    </row>
    <row r="79" spans="1:25" ht="15" customHeight="1" x14ac:dyDescent="0.2">
      <c r="A79" s="106">
        <v>77</v>
      </c>
      <c r="B79" s="119" t="s">
        <v>302</v>
      </c>
      <c r="C79" s="155">
        <v>223</v>
      </c>
      <c r="D79" s="108" t="s">
        <v>658</v>
      </c>
      <c r="E79" s="108" t="s">
        <v>7</v>
      </c>
      <c r="F79" s="108" t="s">
        <v>21</v>
      </c>
      <c r="G79" s="108" t="s">
        <v>7</v>
      </c>
      <c r="H79" s="109" t="s">
        <v>423</v>
      </c>
      <c r="I79" s="110">
        <v>8</v>
      </c>
      <c r="J79" s="110">
        <v>8</v>
      </c>
      <c r="K79" s="116">
        <v>14.65884755006744</v>
      </c>
      <c r="L79" s="113">
        <v>16.068485661229776</v>
      </c>
      <c r="M79" s="112">
        <v>38.727333211297221</v>
      </c>
      <c r="N79" s="113">
        <v>17.575340193851581</v>
      </c>
      <c r="O79" s="113">
        <v>16.144869992376506</v>
      </c>
      <c r="P79" s="116">
        <v>14.65884755006744</v>
      </c>
      <c r="Q79" s="113">
        <v>16.068485661229776</v>
      </c>
      <c r="R79" s="114">
        <v>30.727333211297214</v>
      </c>
      <c r="S79" s="120">
        <v>16.262918504148725</v>
      </c>
      <c r="T79" s="115">
        <v>16.200422233210492</v>
      </c>
      <c r="U79" s="115">
        <v>16.297638654669964</v>
      </c>
      <c r="V79" s="115">
        <v>14.776896061839659</v>
      </c>
      <c r="W79" s="115">
        <v>13.936668419225658</v>
      </c>
      <c r="X79" s="115">
        <v>14.492190827565494</v>
      </c>
      <c r="Y79" s="115">
        <v>12.86034375306722</v>
      </c>
    </row>
    <row r="80" spans="1:25" ht="15" customHeight="1" x14ac:dyDescent="0.2">
      <c r="A80" s="106">
        <v>78</v>
      </c>
      <c r="B80" s="119" t="s">
        <v>302</v>
      </c>
      <c r="C80" s="155">
        <v>221</v>
      </c>
      <c r="D80" s="108" t="s">
        <v>658</v>
      </c>
      <c r="E80" s="108" t="s">
        <v>7</v>
      </c>
      <c r="F80" s="108" t="s">
        <v>21</v>
      </c>
      <c r="G80" s="108" t="s">
        <v>7</v>
      </c>
      <c r="H80" s="109" t="s">
        <v>424</v>
      </c>
      <c r="I80" s="110">
        <v>12</v>
      </c>
      <c r="J80" s="110">
        <v>12</v>
      </c>
      <c r="K80" s="116">
        <v>15.72333269742483</v>
      </c>
      <c r="L80" s="113">
        <v>17.235334846916654</v>
      </c>
      <c r="M80" s="112">
        <v>44.95866754434148</v>
      </c>
      <c r="N80" s="113">
        <v>18.851613006718264</v>
      </c>
      <c r="O80" s="113">
        <v>17.317265997874337</v>
      </c>
      <c r="P80" s="116">
        <v>15.72333269742483</v>
      </c>
      <c r="Q80" s="113">
        <v>17.235334846916654</v>
      </c>
      <c r="R80" s="114">
        <v>32.95866754434148</v>
      </c>
      <c r="S80" s="120">
        <v>17.443886867536229</v>
      </c>
      <c r="T80" s="115">
        <v>17.376852289479942</v>
      </c>
      <c r="U80" s="115">
        <v>17.481128299789724</v>
      </c>
      <c r="V80" s="115">
        <v>15.84995356708672</v>
      </c>
      <c r="W80" s="115">
        <v>14.948710906552183</v>
      </c>
      <c r="X80" s="115">
        <v>15.544573822608074</v>
      </c>
      <c r="Y80" s="115">
        <v>13.794226506693892</v>
      </c>
    </row>
    <row r="81" spans="1:25" ht="15" customHeight="1" x14ac:dyDescent="0.2">
      <c r="A81" s="106">
        <v>79</v>
      </c>
      <c r="B81" s="119" t="s">
        <v>302</v>
      </c>
      <c r="C81" s="155">
        <v>9721</v>
      </c>
      <c r="D81" s="108" t="s">
        <v>658</v>
      </c>
      <c r="E81" s="108" t="s">
        <v>7</v>
      </c>
      <c r="F81" s="108" t="s">
        <v>21</v>
      </c>
      <c r="G81" s="108" t="s">
        <v>7</v>
      </c>
      <c r="H81" s="109" t="s">
        <v>425</v>
      </c>
      <c r="I81" s="110">
        <v>31</v>
      </c>
      <c r="J81" s="110">
        <v>31</v>
      </c>
      <c r="K81" s="116">
        <v>13.195180472451023</v>
      </c>
      <c r="L81" s="113">
        <v>14.464068030910312</v>
      </c>
      <c r="M81" s="112">
        <v>58.659248503361333</v>
      </c>
      <c r="N81" s="113">
        <v>15.820465076159897</v>
      </c>
      <c r="O81" s="113">
        <v>14.532825484816975</v>
      </c>
      <c r="P81" s="116">
        <v>13.195180472451023</v>
      </c>
      <c r="Q81" s="113">
        <v>14.464068030910312</v>
      </c>
      <c r="R81" s="114">
        <v>27.659248503361333</v>
      </c>
      <c r="S81" s="120">
        <v>14.639087004490909</v>
      </c>
      <c r="T81" s="115">
        <v>14.582830905840005</v>
      </c>
      <c r="U81" s="115">
        <v>14.670340392630303</v>
      </c>
      <c r="V81" s="115">
        <v>13.30144199212496</v>
      </c>
      <c r="W81" s="115">
        <v>12.545109999151689</v>
      </c>
      <c r="X81" s="115">
        <v>13.045164209381952</v>
      </c>
      <c r="Y81" s="115">
        <v>11.576254966830559</v>
      </c>
    </row>
    <row r="82" spans="1:25" ht="15" customHeight="1" x14ac:dyDescent="0.2">
      <c r="A82" s="106">
        <v>80</v>
      </c>
      <c r="B82" s="119" t="s">
        <v>302</v>
      </c>
      <c r="C82" s="155">
        <v>15311</v>
      </c>
      <c r="D82" s="108" t="s">
        <v>658</v>
      </c>
      <c r="E82" s="108" t="s">
        <v>7</v>
      </c>
      <c r="F82" s="108" t="s">
        <v>21</v>
      </c>
      <c r="G82" s="108" t="s">
        <v>7</v>
      </c>
      <c r="H82" s="109" t="s">
        <v>605</v>
      </c>
      <c r="I82" s="110">
        <v>9</v>
      </c>
      <c r="J82" s="110">
        <v>9</v>
      </c>
      <c r="K82" s="116">
        <v>10.156962447701796</v>
      </c>
      <c r="L82" s="113">
        <v>11.13368598009567</v>
      </c>
      <c r="M82" s="112">
        <v>30.290648427797464</v>
      </c>
      <c r="N82" s="113">
        <v>12.177769756102911</v>
      </c>
      <c r="O82" s="113">
        <v>11.186611885791891</v>
      </c>
      <c r="P82" s="116">
        <v>10.156962447701796</v>
      </c>
      <c r="Q82" s="113">
        <v>11.13368598009567</v>
      </c>
      <c r="R82" s="114">
        <v>21.290648427797464</v>
      </c>
      <c r="S82" s="120">
        <v>11.268406467322414</v>
      </c>
      <c r="T82" s="115">
        <v>11.225103453570959</v>
      </c>
      <c r="U82" s="115">
        <v>11.29246369718433</v>
      </c>
      <c r="V82" s="115">
        <v>10.238757029232319</v>
      </c>
      <c r="W82" s="115">
        <v>9.6565720665739025</v>
      </c>
      <c r="X82" s="115">
        <v>10.041487744364593</v>
      </c>
      <c r="Y82" s="115">
        <v>8.9107979408544438</v>
      </c>
    </row>
    <row r="83" spans="1:25" ht="15" customHeight="1" x14ac:dyDescent="0.2">
      <c r="A83" s="106">
        <v>81</v>
      </c>
      <c r="B83" s="117" t="s">
        <v>336</v>
      </c>
      <c r="C83" s="155">
        <v>224</v>
      </c>
      <c r="D83" s="108" t="s">
        <v>658</v>
      </c>
      <c r="E83" s="108" t="s">
        <v>7</v>
      </c>
      <c r="F83" s="108" t="s">
        <v>21</v>
      </c>
      <c r="G83" s="108" t="s">
        <v>7</v>
      </c>
      <c r="H83" s="109" t="s">
        <v>428</v>
      </c>
      <c r="I83" s="110">
        <v>170</v>
      </c>
      <c r="J83" s="110">
        <v>170</v>
      </c>
      <c r="K83" s="116">
        <v>223.64302405416072</v>
      </c>
      <c r="L83" s="113">
        <v>245.14919832369867</v>
      </c>
      <c r="M83" s="112">
        <v>638.79222237785939</v>
      </c>
      <c r="N83" s="113">
        <v>268.13855702561852</v>
      </c>
      <c r="O83" s="113">
        <v>246.31455752057016</v>
      </c>
      <c r="P83" s="116">
        <v>223.64302405416072</v>
      </c>
      <c r="Q83" s="113">
        <v>245.14919832369867</v>
      </c>
      <c r="R83" s="114">
        <v>468.79222237785939</v>
      </c>
      <c r="S83" s="120">
        <v>248.11556718846262</v>
      </c>
      <c r="T83" s="115">
        <v>247.16209148193138</v>
      </c>
      <c r="U83" s="115">
        <v>248.64527591431332</v>
      </c>
      <c r="V83" s="115">
        <v>225.44403372205315</v>
      </c>
      <c r="W83" s="115">
        <v>212.62508255646648</v>
      </c>
      <c r="X83" s="115">
        <v>221.10042217007751</v>
      </c>
      <c r="Y83" s="115">
        <v>196.20411205509515</v>
      </c>
    </row>
    <row r="84" spans="1:25" ht="15" customHeight="1" x14ac:dyDescent="0.2">
      <c r="A84" s="106">
        <v>82</v>
      </c>
      <c r="B84" s="119" t="s">
        <v>302</v>
      </c>
      <c r="C84" s="155">
        <v>6691</v>
      </c>
      <c r="D84" s="108" t="s">
        <v>658</v>
      </c>
      <c r="E84" s="108" t="s">
        <v>7</v>
      </c>
      <c r="F84" s="108" t="s">
        <v>21</v>
      </c>
      <c r="G84" s="108" t="s">
        <v>7</v>
      </c>
      <c r="H84" s="109" t="s">
        <v>429</v>
      </c>
      <c r="I84" s="110">
        <v>5</v>
      </c>
      <c r="J84" s="110">
        <v>5</v>
      </c>
      <c r="K84" s="116">
        <v>4.4575315545590906</v>
      </c>
      <c r="L84" s="113">
        <v>4.8861809650638248</v>
      </c>
      <c r="M84" s="112">
        <v>14.343712519622915</v>
      </c>
      <c r="N84" s="113">
        <v>5.3443924038792305</v>
      </c>
      <c r="O84" s="113">
        <v>4.9094082730222102</v>
      </c>
      <c r="P84" s="116">
        <v>4.4575315545590906</v>
      </c>
      <c r="Q84" s="113">
        <v>4.8861809650638248</v>
      </c>
      <c r="R84" s="114">
        <v>9.3437125196229154</v>
      </c>
      <c r="S84" s="120">
        <v>4.9453050216851695</v>
      </c>
      <c r="T84" s="115">
        <v>4.9263008606283103</v>
      </c>
      <c r="U84" s="115">
        <v>4.9558628889389809</v>
      </c>
      <c r="V84" s="115">
        <v>4.4934283032220499</v>
      </c>
      <c r="W84" s="115">
        <v>4.2379279156798191</v>
      </c>
      <c r="X84" s="115">
        <v>4.4068537917407982</v>
      </c>
      <c r="Y84" s="115">
        <v>3.9106340308116718</v>
      </c>
    </row>
    <row r="85" spans="1:25" ht="15" customHeight="1" x14ac:dyDescent="0.2">
      <c r="A85" s="106">
        <v>83</v>
      </c>
      <c r="B85" s="119" t="s">
        <v>302</v>
      </c>
      <c r="C85" s="155">
        <v>219</v>
      </c>
      <c r="D85" s="108" t="s">
        <v>658</v>
      </c>
      <c r="E85" s="108" t="s">
        <v>7</v>
      </c>
      <c r="F85" s="108" t="s">
        <v>21</v>
      </c>
      <c r="G85" s="108" t="s">
        <v>7</v>
      </c>
      <c r="H85" s="109" t="s">
        <v>430</v>
      </c>
      <c r="I85" s="110">
        <v>14</v>
      </c>
      <c r="J85" s="110">
        <v>14</v>
      </c>
      <c r="K85" s="116">
        <v>16.540192827262342</v>
      </c>
      <c r="L85" s="113">
        <v>18.130746661432998</v>
      </c>
      <c r="M85" s="112">
        <v>48.670939488695339</v>
      </c>
      <c r="N85" s="113">
        <v>19.830993863477492</v>
      </c>
      <c r="O85" s="113">
        <v>18.216934307619585</v>
      </c>
      <c r="P85" s="116">
        <v>16.540192827262342</v>
      </c>
      <c r="Q85" s="113">
        <v>18.130746661432998</v>
      </c>
      <c r="R85" s="114">
        <v>34.670939488695339</v>
      </c>
      <c r="S85" s="120">
        <v>18.350133397180681</v>
      </c>
      <c r="T85" s="115">
        <v>18.279616232118926</v>
      </c>
      <c r="U85" s="115">
        <v>18.389309599992767</v>
      </c>
      <c r="V85" s="115">
        <v>16.673391916823437</v>
      </c>
      <c r="W85" s="115">
        <v>15.725327808770974</v>
      </c>
      <c r="X85" s="115">
        <v>16.352147053764337</v>
      </c>
      <c r="Y85" s="115">
        <v>14.510865521596337</v>
      </c>
    </row>
    <row r="86" spans="1:25" ht="15" customHeight="1" x14ac:dyDescent="0.2">
      <c r="A86" s="106">
        <v>84</v>
      </c>
      <c r="B86" s="119" t="s">
        <v>302</v>
      </c>
      <c r="C86" s="155">
        <v>217</v>
      </c>
      <c r="D86" s="108" t="s">
        <v>658</v>
      </c>
      <c r="E86" s="108" t="s">
        <v>7</v>
      </c>
      <c r="F86" s="108" t="s">
        <v>21</v>
      </c>
      <c r="G86" s="108" t="s">
        <v>7</v>
      </c>
      <c r="H86" s="109" t="s">
        <v>431</v>
      </c>
      <c r="I86" s="110">
        <v>4</v>
      </c>
      <c r="J86" s="110">
        <v>4</v>
      </c>
      <c r="K86" s="116">
        <v>6.4090876580476426</v>
      </c>
      <c r="L86" s="113">
        <v>7.0254044721564375</v>
      </c>
      <c r="M86" s="112">
        <v>17.434492130204081</v>
      </c>
      <c r="N86" s="113">
        <v>7.6842258941348076</v>
      </c>
      <c r="O86" s="113">
        <v>7.0588009497682442</v>
      </c>
      <c r="P86" s="116">
        <v>6.4090876580476426</v>
      </c>
      <c r="Q86" s="113">
        <v>7.0254044721564375</v>
      </c>
      <c r="R86" s="114">
        <v>13.434492130204081</v>
      </c>
      <c r="S86" s="120">
        <v>7.1104136878955853</v>
      </c>
      <c r="T86" s="115">
        <v>7.0830892971222879</v>
      </c>
      <c r="U86" s="115">
        <v>7.1255939049918604</v>
      </c>
      <c r="V86" s="115">
        <v>6.4607003961749809</v>
      </c>
      <c r="W86" s="115">
        <v>6.0933391424451067</v>
      </c>
      <c r="X86" s="115">
        <v>6.3362226159855188</v>
      </c>
      <c r="Y86" s="115">
        <v>5.6227524124605575</v>
      </c>
    </row>
    <row r="87" spans="1:25" ht="15" customHeight="1" x14ac:dyDescent="0.2">
      <c r="A87" s="106">
        <v>85</v>
      </c>
      <c r="B87" s="119" t="s">
        <v>302</v>
      </c>
      <c r="C87" s="155">
        <v>218</v>
      </c>
      <c r="D87" s="108" t="s">
        <v>658</v>
      </c>
      <c r="E87" s="108" t="s">
        <v>7</v>
      </c>
      <c r="F87" s="108" t="s">
        <v>21</v>
      </c>
      <c r="G87" s="108" t="s">
        <v>7</v>
      </c>
      <c r="H87" s="109" t="s">
        <v>432</v>
      </c>
      <c r="I87" s="110">
        <v>8</v>
      </c>
      <c r="J87" s="110">
        <v>8</v>
      </c>
      <c r="K87" s="116">
        <v>9.4251289088935888</v>
      </c>
      <c r="L87" s="113">
        <v>10.331477164935936</v>
      </c>
      <c r="M87" s="112">
        <v>27.756606073829527</v>
      </c>
      <c r="N87" s="113">
        <v>11.300332197257069</v>
      </c>
      <c r="O87" s="113">
        <v>10.380589632012125</v>
      </c>
      <c r="P87" s="116">
        <v>9.4251289088935888</v>
      </c>
      <c r="Q87" s="113">
        <v>10.331477164935936</v>
      </c>
      <c r="R87" s="114">
        <v>19.756606073829523</v>
      </c>
      <c r="S87" s="120">
        <v>10.456490717493507</v>
      </c>
      <c r="T87" s="115">
        <v>10.416307789885716</v>
      </c>
      <c r="U87" s="115">
        <v>10.478814566164496</v>
      </c>
      <c r="V87" s="115">
        <v>9.501029994374969</v>
      </c>
      <c r="W87" s="115">
        <v>8.9607928565369193</v>
      </c>
      <c r="X87" s="115">
        <v>9.31797443527282</v>
      </c>
      <c r="Y87" s="115">
        <v>8.2687535477361109</v>
      </c>
    </row>
    <row r="88" spans="1:25" ht="15" customHeight="1" x14ac:dyDescent="0.2">
      <c r="A88" s="106">
        <v>86</v>
      </c>
      <c r="B88" s="108" t="s">
        <v>350</v>
      </c>
      <c r="C88" s="155">
        <v>212</v>
      </c>
      <c r="D88" s="108" t="s">
        <v>658</v>
      </c>
      <c r="E88" s="108" t="s">
        <v>7</v>
      </c>
      <c r="F88" s="108" t="s">
        <v>21</v>
      </c>
      <c r="G88" s="108" t="s">
        <v>7</v>
      </c>
      <c r="H88" s="109" t="s">
        <v>608</v>
      </c>
      <c r="I88" s="110">
        <v>80</v>
      </c>
      <c r="J88" s="110">
        <v>80</v>
      </c>
      <c r="K88" s="116">
        <v>86.874608255302007</v>
      </c>
      <c r="L88" s="113">
        <v>95.228727381700068</v>
      </c>
      <c r="M88" s="112">
        <v>262.10333563700209</v>
      </c>
      <c r="N88" s="113">
        <v>104.15899265474627</v>
      </c>
      <c r="O88" s="113">
        <v>95.681413639780743</v>
      </c>
      <c r="P88" s="116">
        <v>86.874608255302007</v>
      </c>
      <c r="Q88" s="113">
        <v>95.228727381700068</v>
      </c>
      <c r="R88" s="114">
        <v>182.10333563700209</v>
      </c>
      <c r="S88" s="120">
        <v>96.381019674996381</v>
      </c>
      <c r="T88" s="115">
        <v>96.010640009294022</v>
      </c>
      <c r="U88" s="115">
        <v>96.586786155942178</v>
      </c>
      <c r="V88" s="115">
        <v>87.574214290517659</v>
      </c>
      <c r="W88" s="115">
        <v>82.594665451630135</v>
      </c>
      <c r="X88" s="115">
        <v>85.886929146762384</v>
      </c>
      <c r="Y88" s="115">
        <v>76.215904542311407</v>
      </c>
    </row>
    <row r="89" spans="1:25" ht="15" customHeight="1" x14ac:dyDescent="0.2">
      <c r="A89" s="106">
        <v>87</v>
      </c>
      <c r="B89" s="117" t="s">
        <v>336</v>
      </c>
      <c r="C89" s="155">
        <v>232</v>
      </c>
      <c r="D89" s="108" t="s">
        <v>658</v>
      </c>
      <c r="E89" s="108" t="s">
        <v>7</v>
      </c>
      <c r="F89" s="108" t="s">
        <v>21</v>
      </c>
      <c r="G89" s="108" t="s">
        <v>7</v>
      </c>
      <c r="H89" s="109" t="s">
        <v>434</v>
      </c>
      <c r="I89" s="110">
        <v>19</v>
      </c>
      <c r="J89" s="110">
        <v>19</v>
      </c>
      <c r="K89" s="116">
        <v>22.461556568422164</v>
      </c>
      <c r="L89" s="113">
        <v>24.621526243168592</v>
      </c>
      <c r="M89" s="112">
        <v>66.083082811590756</v>
      </c>
      <c r="N89" s="113">
        <v>26.930459343759598</v>
      </c>
      <c r="O89" s="113">
        <v>24.738568934903615</v>
      </c>
      <c r="P89" s="116">
        <v>22.461556568422164</v>
      </c>
      <c r="Q89" s="113">
        <v>24.621526243168592</v>
      </c>
      <c r="R89" s="114">
        <v>47.083082811590756</v>
      </c>
      <c r="S89" s="120">
        <v>24.919453094857761</v>
      </c>
      <c r="T89" s="115">
        <v>24.823690892529104</v>
      </c>
      <c r="U89" s="115">
        <v>24.972654318373685</v>
      </c>
      <c r="V89" s="115">
        <v>22.642440728376314</v>
      </c>
      <c r="W89" s="115">
        <v>21.354971119291005</v>
      </c>
      <c r="X89" s="115">
        <v>22.20619069554575</v>
      </c>
      <c r="Y89" s="115">
        <v>19.70573319029743</v>
      </c>
    </row>
    <row r="90" spans="1:25" ht="15" customHeight="1" x14ac:dyDescent="0.2">
      <c r="A90" s="106">
        <v>88</v>
      </c>
      <c r="B90" s="119" t="s">
        <v>302</v>
      </c>
      <c r="C90" s="155">
        <v>231</v>
      </c>
      <c r="D90" s="108" t="s">
        <v>658</v>
      </c>
      <c r="E90" s="108" t="s">
        <v>7</v>
      </c>
      <c r="F90" s="108" t="s">
        <v>21</v>
      </c>
      <c r="G90" s="108" t="s">
        <v>7</v>
      </c>
      <c r="H90" s="109" t="s">
        <v>609</v>
      </c>
      <c r="I90" s="110">
        <v>17</v>
      </c>
      <c r="J90" s="110">
        <v>17</v>
      </c>
      <c r="K90" s="116">
        <v>11.404089922194862</v>
      </c>
      <c r="L90" s="113">
        <v>12.500740918976271</v>
      </c>
      <c r="M90" s="112">
        <v>40.904830841171133</v>
      </c>
      <c r="N90" s="113">
        <v>13.673023018983987</v>
      </c>
      <c r="O90" s="113">
        <v>12.560165357225509</v>
      </c>
      <c r="P90" s="116">
        <v>11.404089922194862</v>
      </c>
      <c r="Q90" s="113">
        <v>12.500740918976271</v>
      </c>
      <c r="R90" s="114">
        <v>23.904830841171133</v>
      </c>
      <c r="S90" s="120">
        <v>12.652003125428887</v>
      </c>
      <c r="T90" s="115">
        <v>12.603383130497694</v>
      </c>
      <c r="U90" s="115">
        <v>12.679014233723997</v>
      </c>
      <c r="V90" s="115">
        <v>11.49592769039824</v>
      </c>
      <c r="W90" s="115">
        <v>10.842258869656609</v>
      </c>
      <c r="X90" s="115">
        <v>11.274436602378346</v>
      </c>
      <c r="Y90" s="115">
        <v>10.004914512508241</v>
      </c>
    </row>
    <row r="91" spans="1:25" ht="15" customHeight="1" x14ac:dyDescent="0.2">
      <c r="A91" s="106">
        <v>89</v>
      </c>
      <c r="B91" s="119" t="s">
        <v>302</v>
      </c>
      <c r="C91" s="155">
        <v>230</v>
      </c>
      <c r="D91" s="108" t="s">
        <v>658</v>
      </c>
      <c r="E91" s="108" t="s">
        <v>7</v>
      </c>
      <c r="F91" s="108" t="s">
        <v>21</v>
      </c>
      <c r="G91" s="108" t="s">
        <v>7</v>
      </c>
      <c r="H91" s="109" t="s">
        <v>435</v>
      </c>
      <c r="I91" s="110">
        <v>15</v>
      </c>
      <c r="J91" s="110">
        <v>15</v>
      </c>
      <c r="K91" s="116">
        <v>12.579998027012621</v>
      </c>
      <c r="L91" s="113">
        <v>13.789727823073049</v>
      </c>
      <c r="M91" s="112">
        <v>41.369725850085672</v>
      </c>
      <c r="N91" s="113">
        <v>15.08288726024109</v>
      </c>
      <c r="O91" s="113">
        <v>13.855279683943317</v>
      </c>
      <c r="P91" s="116">
        <v>12.579998027012621</v>
      </c>
      <c r="Q91" s="113">
        <v>13.789727823073049</v>
      </c>
      <c r="R91" s="114">
        <v>26.369725850085672</v>
      </c>
      <c r="S91" s="120">
        <v>13.956587105288278</v>
      </c>
      <c r="T91" s="115">
        <v>13.902953764576239</v>
      </c>
      <c r="U91" s="115">
        <v>13.986383405683855</v>
      </c>
      <c r="V91" s="115">
        <v>12.681305448357582</v>
      </c>
      <c r="W91" s="115">
        <v>11.960234978784618</v>
      </c>
      <c r="X91" s="115">
        <v>12.436975785113848</v>
      </c>
      <c r="Y91" s="115">
        <v>11.036549666521729</v>
      </c>
    </row>
    <row r="92" spans="1:25" ht="15" customHeight="1" x14ac:dyDescent="0.2">
      <c r="A92" s="106">
        <v>90</v>
      </c>
      <c r="B92" s="119" t="s">
        <v>302</v>
      </c>
      <c r="C92" s="155">
        <v>234</v>
      </c>
      <c r="D92" s="108" t="s">
        <v>658</v>
      </c>
      <c r="E92" s="108" t="s">
        <v>7</v>
      </c>
      <c r="F92" s="108" t="s">
        <v>21</v>
      </c>
      <c r="G92" s="108" t="s">
        <v>7</v>
      </c>
      <c r="H92" s="109" t="s">
        <v>436</v>
      </c>
      <c r="I92" s="110">
        <v>7</v>
      </c>
      <c r="J92" s="110">
        <v>7</v>
      </c>
      <c r="K92" s="116">
        <v>8.6972825865766232</v>
      </c>
      <c r="L92" s="113">
        <v>9.5336389887912372</v>
      </c>
      <c r="M92" s="112">
        <v>25.230921575367859</v>
      </c>
      <c r="N92" s="113">
        <v>10.427675142882727</v>
      </c>
      <c r="O92" s="113">
        <v>9.5789587938373515</v>
      </c>
      <c r="P92" s="116">
        <v>8.6972825865766232</v>
      </c>
      <c r="Q92" s="113">
        <v>9.5336389887912372</v>
      </c>
      <c r="R92" s="114">
        <v>18.230921575367859</v>
      </c>
      <c r="S92" s="120">
        <v>9.6489984925449797</v>
      </c>
      <c r="T92" s="115">
        <v>9.611918652052708</v>
      </c>
      <c r="U92" s="115">
        <v>9.6695984039295766</v>
      </c>
      <c r="V92" s="115">
        <v>8.7673222852842514</v>
      </c>
      <c r="W92" s="115">
        <v>8.2688044297770169</v>
      </c>
      <c r="X92" s="115">
        <v>8.5984030119305608</v>
      </c>
      <c r="Y92" s="115">
        <v>7.630207176854527</v>
      </c>
    </row>
    <row r="93" spans="1:25" ht="15" customHeight="1" x14ac:dyDescent="0.2">
      <c r="A93" s="106">
        <v>91</v>
      </c>
      <c r="B93" s="119" t="s">
        <v>302</v>
      </c>
      <c r="C93" s="155">
        <v>227</v>
      </c>
      <c r="D93" s="108" t="s">
        <v>658</v>
      </c>
      <c r="E93" s="108" t="s">
        <v>7</v>
      </c>
      <c r="F93" s="108" t="s">
        <v>21</v>
      </c>
      <c r="G93" s="108" t="s">
        <v>7</v>
      </c>
      <c r="H93" s="109" t="s">
        <v>248</v>
      </c>
      <c r="I93" s="110">
        <v>5</v>
      </c>
      <c r="J93" s="110">
        <v>5</v>
      </c>
      <c r="K93" s="116">
        <v>6.8899602408093799</v>
      </c>
      <c r="L93" s="113">
        <v>7.5525191839094772</v>
      </c>
      <c r="M93" s="112">
        <v>19.442479424718858</v>
      </c>
      <c r="N93" s="113">
        <v>8.2607718472233742</v>
      </c>
      <c r="O93" s="113">
        <v>7.5884213926488906</v>
      </c>
      <c r="P93" s="116">
        <v>6.8899602408093799</v>
      </c>
      <c r="Q93" s="113">
        <v>7.5525191839094772</v>
      </c>
      <c r="R93" s="114">
        <v>14.442479424718858</v>
      </c>
      <c r="S93" s="120">
        <v>7.6439066243370757</v>
      </c>
      <c r="T93" s="115">
        <v>7.6145320899139186</v>
      </c>
      <c r="U93" s="115">
        <v>7.6602258101277183</v>
      </c>
      <c r="V93" s="115">
        <v>6.9454454724975667</v>
      </c>
      <c r="W93" s="115">
        <v>6.5505211763640103</v>
      </c>
      <c r="X93" s="115">
        <v>6.8116281490142958</v>
      </c>
      <c r="Y93" s="115">
        <v>6.0446264168540846</v>
      </c>
    </row>
    <row r="94" spans="1:25" ht="15" customHeight="1" x14ac:dyDescent="0.2">
      <c r="A94" s="106">
        <v>92</v>
      </c>
      <c r="B94" s="119" t="s">
        <v>302</v>
      </c>
      <c r="C94" s="155">
        <v>226</v>
      </c>
      <c r="D94" s="108" t="s">
        <v>658</v>
      </c>
      <c r="E94" s="108" t="s">
        <v>7</v>
      </c>
      <c r="F94" s="108" t="s">
        <v>21</v>
      </c>
      <c r="G94" s="108" t="s">
        <v>7</v>
      </c>
      <c r="H94" s="109" t="s">
        <v>437</v>
      </c>
      <c r="I94" s="110">
        <v>9</v>
      </c>
      <c r="J94" s="110">
        <v>9</v>
      </c>
      <c r="K94" s="116">
        <v>7.220150028707593</v>
      </c>
      <c r="L94" s="113">
        <v>7.9144609978348512</v>
      </c>
      <c r="M94" s="112">
        <v>24.134611026542444</v>
      </c>
      <c r="N94" s="113">
        <v>8.6566554820743349</v>
      </c>
      <c r="O94" s="113">
        <v>7.9520837597087413</v>
      </c>
      <c r="P94" s="116">
        <v>7.220150028707593</v>
      </c>
      <c r="Q94" s="113">
        <v>7.9144609978348512</v>
      </c>
      <c r="R94" s="114">
        <v>15.134611026542444</v>
      </c>
      <c r="S94" s="120">
        <v>8.0102280280593057</v>
      </c>
      <c r="T94" s="115">
        <v>7.9794457683443056</v>
      </c>
      <c r="U94" s="115">
        <v>8.0273292834565293</v>
      </c>
      <c r="V94" s="115">
        <v>7.2782942970581574</v>
      </c>
      <c r="W94" s="115">
        <v>6.8644439164453566</v>
      </c>
      <c r="X94" s="115">
        <v>7.1380640028009283</v>
      </c>
      <c r="Y94" s="115">
        <v>6.3343049991314411</v>
      </c>
    </row>
    <row r="95" spans="1:25" ht="15" customHeight="1" x14ac:dyDescent="0.2">
      <c r="A95" s="106">
        <v>93</v>
      </c>
      <c r="B95" s="119" t="s">
        <v>302</v>
      </c>
      <c r="C95" s="155">
        <v>9720</v>
      </c>
      <c r="D95" s="108" t="s">
        <v>658</v>
      </c>
      <c r="E95" s="108" t="s">
        <v>7</v>
      </c>
      <c r="F95" s="108" t="s">
        <v>21</v>
      </c>
      <c r="G95" s="108" t="s">
        <v>7</v>
      </c>
      <c r="H95" s="109" t="s">
        <v>438</v>
      </c>
      <c r="I95" s="110">
        <v>4</v>
      </c>
      <c r="J95" s="110">
        <v>4</v>
      </c>
      <c r="K95" s="116">
        <v>6.0764360494984553</v>
      </c>
      <c r="L95" s="113">
        <v>6.6607641016292858</v>
      </c>
      <c r="M95" s="112">
        <v>16.737200151127741</v>
      </c>
      <c r="N95" s="113">
        <v>7.2853906401139694</v>
      </c>
      <c r="O95" s="113">
        <v>6.6924271980501677</v>
      </c>
      <c r="P95" s="116">
        <v>6.0764360494984553</v>
      </c>
      <c r="Q95" s="113">
        <v>6.6607641016292858</v>
      </c>
      <c r="R95" s="114">
        <v>12.737200151127741</v>
      </c>
      <c r="S95" s="120">
        <v>6.7413610743369885</v>
      </c>
      <c r="T95" s="115">
        <v>6.7154549045380847</v>
      </c>
      <c r="U95" s="115">
        <v>6.755753390891936</v>
      </c>
      <c r="V95" s="115">
        <v>6.1253699257852734</v>
      </c>
      <c r="W95" s="115">
        <v>5.7770758651555658</v>
      </c>
      <c r="X95" s="115">
        <v>6.0073529300347115</v>
      </c>
      <c r="Y95" s="115">
        <v>5.3309140519522211</v>
      </c>
    </row>
    <row r="96" spans="1:25" ht="15" customHeight="1" x14ac:dyDescent="0.2">
      <c r="A96" s="106">
        <v>94</v>
      </c>
      <c r="B96" s="119" t="s">
        <v>302</v>
      </c>
      <c r="C96" s="155">
        <v>25393</v>
      </c>
      <c r="D96" s="108" t="s">
        <v>658</v>
      </c>
      <c r="E96" s="108" t="s">
        <v>7</v>
      </c>
      <c r="F96" s="108" t="s">
        <v>21</v>
      </c>
      <c r="G96" s="108" t="s">
        <v>7</v>
      </c>
      <c r="H96" s="109" t="s">
        <v>440</v>
      </c>
      <c r="I96" s="110">
        <v>10</v>
      </c>
      <c r="J96" s="110">
        <v>10</v>
      </c>
      <c r="K96" s="116">
        <v>2.267303210234398</v>
      </c>
      <c r="L96" s="113">
        <v>2.4853337889542382</v>
      </c>
      <c r="M96" s="112">
        <v>14.752636999188637</v>
      </c>
      <c r="N96" s="113">
        <v>2.7184009593099296</v>
      </c>
      <c r="O96" s="113">
        <v>2.4971482538109782</v>
      </c>
      <c r="P96" s="116">
        <v>2.267303210234398</v>
      </c>
      <c r="Q96" s="113">
        <v>2.4853337889542382</v>
      </c>
      <c r="R96" s="114">
        <v>4.7526369991886366</v>
      </c>
      <c r="S96" s="120">
        <v>2.5154069722259407</v>
      </c>
      <c r="T96" s="115">
        <v>2.5057405918886078</v>
      </c>
      <c r="U96" s="115">
        <v>2.520777183524459</v>
      </c>
      <c r="V96" s="115">
        <v>2.2855619286493605</v>
      </c>
      <c r="W96" s="115">
        <v>2.1556028152252189</v>
      </c>
      <c r="X96" s="115">
        <v>2.2415261960015105</v>
      </c>
      <c r="Y96" s="115">
        <v>1.9891262649711539</v>
      </c>
    </row>
    <row r="97" spans="1:25" ht="15" customHeight="1" x14ac:dyDescent="0.2">
      <c r="A97" s="106">
        <v>95</v>
      </c>
      <c r="B97" s="119" t="s">
        <v>302</v>
      </c>
      <c r="C97" s="155">
        <v>7458</v>
      </c>
      <c r="D97" s="108" t="s">
        <v>658</v>
      </c>
      <c r="E97" s="108" t="s">
        <v>7</v>
      </c>
      <c r="F97" s="108" t="s">
        <v>21</v>
      </c>
      <c r="G97" s="108" t="s">
        <v>7</v>
      </c>
      <c r="H97" s="109" t="s">
        <v>116</v>
      </c>
      <c r="I97" s="110">
        <v>7</v>
      </c>
      <c r="J97" s="110">
        <v>7</v>
      </c>
      <c r="K97" s="116">
        <v>3.8587586591705487</v>
      </c>
      <c r="L97" s="113">
        <v>4.2298282981149464</v>
      </c>
      <c r="M97" s="112">
        <v>15.088586957285496</v>
      </c>
      <c r="N97" s="113">
        <v>4.6264889466417145</v>
      </c>
      <c r="O97" s="113">
        <v>4.2499355199296671</v>
      </c>
      <c r="P97" s="116">
        <v>3.8587586591705487</v>
      </c>
      <c r="Q97" s="113">
        <v>4.2298282981149464</v>
      </c>
      <c r="R97" s="114">
        <v>8.0885869572854947</v>
      </c>
      <c r="S97" s="120">
        <v>4.2810103172796934</v>
      </c>
      <c r="T97" s="115">
        <v>4.2645589539767403</v>
      </c>
      <c r="U97" s="115">
        <v>4.2901499635591129</v>
      </c>
      <c r="V97" s="115">
        <v>3.8898334565205754</v>
      </c>
      <c r="W97" s="115">
        <v>3.6686540165586443</v>
      </c>
      <c r="X97" s="115">
        <v>3.8148883570293428</v>
      </c>
      <c r="Y97" s="115">
        <v>3.3853249818966669</v>
      </c>
    </row>
    <row r="98" spans="1:25" ht="15" customHeight="1" x14ac:dyDescent="0.2">
      <c r="A98" s="106">
        <v>96</v>
      </c>
      <c r="B98" s="119" t="s">
        <v>302</v>
      </c>
      <c r="C98" s="155">
        <v>26168</v>
      </c>
      <c r="D98" s="108" t="s">
        <v>658</v>
      </c>
      <c r="E98" s="108" t="s">
        <v>7</v>
      </c>
      <c r="F98" s="108" t="s">
        <v>21</v>
      </c>
      <c r="G98" s="108" t="s">
        <v>7</v>
      </c>
      <c r="H98" s="109" t="s">
        <v>441</v>
      </c>
      <c r="I98" s="110">
        <v>10</v>
      </c>
      <c r="J98" s="110">
        <v>10</v>
      </c>
      <c r="K98" s="116">
        <v>3.106172352348795</v>
      </c>
      <c r="L98" s="113">
        <v>3.4048710674254439</v>
      </c>
      <c r="M98" s="112">
        <v>16.511043419774239</v>
      </c>
      <c r="N98" s="113">
        <v>3.7241696938866884</v>
      </c>
      <c r="O98" s="113">
        <v>3.421056712084769</v>
      </c>
      <c r="P98" s="116">
        <v>3.106172352348795</v>
      </c>
      <c r="Q98" s="113">
        <v>3.4048710674254439</v>
      </c>
      <c r="R98" s="114">
        <v>6.5110434197742393</v>
      </c>
      <c r="S98" s="120">
        <v>3.4460708901946373</v>
      </c>
      <c r="T98" s="115">
        <v>3.4328280900188251</v>
      </c>
      <c r="U98" s="115">
        <v>3.453428001403422</v>
      </c>
      <c r="V98" s="115">
        <v>3.1311865304586632</v>
      </c>
      <c r="W98" s="115">
        <v>2.9531444392060795</v>
      </c>
      <c r="X98" s="115">
        <v>3.0708582185466309</v>
      </c>
      <c r="Y98" s="115">
        <v>2.7250739917337614</v>
      </c>
    </row>
    <row r="99" spans="1:25" ht="15" customHeight="1" x14ac:dyDescent="0.2">
      <c r="A99" s="106">
        <v>97</v>
      </c>
      <c r="B99" s="119" t="s">
        <v>302</v>
      </c>
      <c r="C99" s="155">
        <v>31672</v>
      </c>
      <c r="D99" s="108" t="s">
        <v>658</v>
      </c>
      <c r="E99" s="108" t="s">
        <v>7</v>
      </c>
      <c r="F99" s="108" t="s">
        <v>21</v>
      </c>
      <c r="G99" s="108" t="s">
        <v>7</v>
      </c>
      <c r="H99" s="109" t="s">
        <v>665</v>
      </c>
      <c r="I99" s="110">
        <v>5</v>
      </c>
      <c r="J99" s="110">
        <v>5</v>
      </c>
      <c r="K99" s="116">
        <v>5.3725086684199912</v>
      </c>
      <c r="L99" s="113">
        <v>5.8891449828156617</v>
      </c>
      <c r="M99" s="112">
        <v>16.261653651235655</v>
      </c>
      <c r="N99" s="113">
        <v>6.4414113878593078</v>
      </c>
      <c r="O99" s="113">
        <v>5.9171400540390717</v>
      </c>
      <c r="P99" s="116">
        <v>5.3725086684199912</v>
      </c>
      <c r="Q99" s="113">
        <v>5.8891449828156617</v>
      </c>
      <c r="R99" s="114">
        <v>11.261653651235653</v>
      </c>
      <c r="S99" s="120">
        <v>5.9604051641116191</v>
      </c>
      <c r="T99" s="115">
        <v>5.9375001058379198</v>
      </c>
      <c r="U99" s="115">
        <v>5.973130196485898</v>
      </c>
      <c r="V99" s="115">
        <v>5.4157737784925395</v>
      </c>
      <c r="W99" s="115">
        <v>5.1078279950350209</v>
      </c>
      <c r="X99" s="115">
        <v>5.3114285130234622</v>
      </c>
      <c r="Y99" s="115">
        <v>4.7133519914324165</v>
      </c>
    </row>
    <row r="100" spans="1:25" ht="15" customHeight="1" x14ac:dyDescent="0.2">
      <c r="A100" s="106">
        <v>98</v>
      </c>
      <c r="B100" s="108" t="s">
        <v>302</v>
      </c>
      <c r="C100" s="158">
        <v>26697</v>
      </c>
      <c r="D100" s="123" t="s">
        <v>658</v>
      </c>
      <c r="E100" s="123" t="s">
        <v>7</v>
      </c>
      <c r="F100" s="108" t="s">
        <v>21</v>
      </c>
      <c r="G100" s="108" t="s">
        <v>7</v>
      </c>
      <c r="H100" s="124" t="s">
        <v>611</v>
      </c>
      <c r="I100" s="110">
        <v>2</v>
      </c>
      <c r="J100" s="110">
        <v>2</v>
      </c>
      <c r="K100" s="116">
        <v>3.3280418060879948</v>
      </c>
      <c r="L100" s="113">
        <v>3.6480761436701181</v>
      </c>
      <c r="M100" s="112">
        <v>8.9761179497581125</v>
      </c>
      <c r="N100" s="113">
        <v>3.9901818148785946</v>
      </c>
      <c r="O100" s="113">
        <v>3.6654179058051102</v>
      </c>
      <c r="P100" s="116">
        <v>3.3280418060879948</v>
      </c>
      <c r="Q100" s="113">
        <v>3.6480761436701181</v>
      </c>
      <c r="R100" s="114">
        <v>6.9761179497581125</v>
      </c>
      <c r="S100" s="120">
        <v>3.6922188109228262</v>
      </c>
      <c r="T100" s="115">
        <v>3.678030096448742</v>
      </c>
      <c r="U100" s="115">
        <v>3.7001014300750943</v>
      </c>
      <c r="V100" s="115">
        <v>3.3548427112057109</v>
      </c>
      <c r="W100" s="115">
        <v>3.1640833277207991</v>
      </c>
      <c r="X100" s="115">
        <v>3.2902052341571038</v>
      </c>
      <c r="Y100" s="115">
        <v>2.9197221340004584</v>
      </c>
    </row>
    <row r="101" spans="1:25" ht="15" customHeight="1" x14ac:dyDescent="0.2">
      <c r="A101" s="106">
        <v>99</v>
      </c>
      <c r="B101" s="119" t="s">
        <v>302</v>
      </c>
      <c r="C101" s="155">
        <v>26167</v>
      </c>
      <c r="D101" s="108" t="s">
        <v>658</v>
      </c>
      <c r="E101" s="108" t="s">
        <v>7</v>
      </c>
      <c r="F101" s="108" t="s">
        <v>21</v>
      </c>
      <c r="G101" s="108" t="s">
        <v>7</v>
      </c>
      <c r="H101" s="109" t="s">
        <v>442</v>
      </c>
      <c r="I101" s="110">
        <v>8</v>
      </c>
      <c r="J101" s="110">
        <v>8</v>
      </c>
      <c r="K101" s="116">
        <v>2.6624334448703952</v>
      </c>
      <c r="L101" s="113">
        <v>2.9184609149360945</v>
      </c>
      <c r="M101" s="112">
        <v>13.580894359806489</v>
      </c>
      <c r="N101" s="113">
        <v>3.1921454519028756</v>
      </c>
      <c r="O101" s="113">
        <v>2.9323343246440867</v>
      </c>
      <c r="P101" s="116">
        <v>2.6624334448703952</v>
      </c>
      <c r="Q101" s="113">
        <v>2.9184609149360945</v>
      </c>
      <c r="R101" s="114">
        <v>5.5808943598064893</v>
      </c>
      <c r="S101" s="120">
        <v>2.9537750487382617</v>
      </c>
      <c r="T101" s="115">
        <v>2.9424240771589947</v>
      </c>
      <c r="U101" s="115">
        <v>2.9600811440600769</v>
      </c>
      <c r="V101" s="115">
        <v>2.6838741689645689</v>
      </c>
      <c r="W101" s="115">
        <v>2.5312666621766402</v>
      </c>
      <c r="X101" s="115">
        <v>2.6321641873256838</v>
      </c>
      <c r="Y101" s="115">
        <v>2.3357777072003674</v>
      </c>
    </row>
    <row r="102" spans="1:25" ht="15" customHeight="1" x14ac:dyDescent="0.2">
      <c r="A102" s="106">
        <v>100</v>
      </c>
      <c r="B102" s="117" t="s">
        <v>304</v>
      </c>
      <c r="C102" s="155">
        <v>28374</v>
      </c>
      <c r="D102" s="108" t="s">
        <v>658</v>
      </c>
      <c r="E102" s="108" t="s">
        <v>7</v>
      </c>
      <c r="F102" s="108" t="s">
        <v>21</v>
      </c>
      <c r="G102" s="108" t="s">
        <v>7</v>
      </c>
      <c r="H102" s="109" t="s">
        <v>444</v>
      </c>
      <c r="I102" s="110">
        <v>70</v>
      </c>
      <c r="J102" s="110">
        <v>70</v>
      </c>
      <c r="K102" s="116">
        <v>8.8474929986320738</v>
      </c>
      <c r="L102" s="113">
        <v>9.6982940780836664</v>
      </c>
      <c r="M102" s="112">
        <v>88.54578707671574</v>
      </c>
      <c r="N102" s="113">
        <v>10.607771094049163</v>
      </c>
      <c r="O102" s="113">
        <v>9.7443965996303046</v>
      </c>
      <c r="P102" s="116">
        <v>8.8474929986320738</v>
      </c>
      <c r="Q102" s="113">
        <v>9.6982940780836664</v>
      </c>
      <c r="R102" s="114">
        <v>18.54578707671574</v>
      </c>
      <c r="S102" s="120">
        <v>9.8156459511114704</v>
      </c>
      <c r="T102" s="115">
        <v>9.7779257062096754</v>
      </c>
      <c r="U102" s="115">
        <v>9.8366016427235792</v>
      </c>
      <c r="V102" s="115">
        <v>8.9187423501132397</v>
      </c>
      <c r="W102" s="115">
        <v>8.4116146131002214</v>
      </c>
      <c r="X102" s="115">
        <v>8.7469056788939543</v>
      </c>
      <c r="Y102" s="115">
        <v>7.7619881731248688</v>
      </c>
    </row>
    <row r="103" spans="1:25" ht="15" customHeight="1" x14ac:dyDescent="0.2">
      <c r="A103" s="106">
        <v>104</v>
      </c>
      <c r="B103" s="117" t="s">
        <v>304</v>
      </c>
      <c r="C103" s="155">
        <v>303</v>
      </c>
      <c r="D103" s="108" t="s">
        <v>658</v>
      </c>
      <c r="E103" s="108" t="s">
        <v>20</v>
      </c>
      <c r="F103" s="108" t="s">
        <v>21</v>
      </c>
      <c r="G103" s="108" t="s">
        <v>7</v>
      </c>
      <c r="H103" s="109" t="s">
        <v>606</v>
      </c>
      <c r="I103" s="110">
        <v>46</v>
      </c>
      <c r="J103" s="110">
        <v>46</v>
      </c>
      <c r="K103" s="116">
        <v>34.860387434123801</v>
      </c>
      <c r="L103" s="113">
        <v>33.196596215676976</v>
      </c>
      <c r="M103" s="112">
        <v>114.05698364980077</v>
      </c>
      <c r="N103" s="113">
        <v>39.891375166093937</v>
      </c>
      <c r="O103" s="113">
        <v>37.158003878645594</v>
      </c>
      <c r="P103" s="116">
        <v>34.860387434123801</v>
      </c>
      <c r="Q103" s="113">
        <v>33.196596215676976</v>
      </c>
      <c r="R103" s="114">
        <v>68.05698364980077</v>
      </c>
      <c r="S103" s="120">
        <v>36.603406805829991</v>
      </c>
      <c r="T103" s="115">
        <v>33.196596215676976</v>
      </c>
      <c r="U103" s="115">
        <v>30.027470085302088</v>
      </c>
      <c r="V103" s="115">
        <v>29.15596039944899</v>
      </c>
      <c r="W103" s="115">
        <v>28.125994407077155</v>
      </c>
      <c r="X103" s="115">
        <v>25.432237196258495</v>
      </c>
      <c r="Y103" s="115">
        <v>29.076732246189621</v>
      </c>
    </row>
    <row r="104" spans="1:25" ht="15" customHeight="1" x14ac:dyDescent="0.2">
      <c r="A104" s="106">
        <v>105</v>
      </c>
      <c r="B104" s="119" t="s">
        <v>302</v>
      </c>
      <c r="C104" s="155">
        <v>10259</v>
      </c>
      <c r="D104" s="108" t="s">
        <v>658</v>
      </c>
      <c r="E104" s="108" t="s">
        <v>20</v>
      </c>
      <c r="F104" s="108" t="s">
        <v>21</v>
      </c>
      <c r="G104" s="108" t="s">
        <v>7</v>
      </c>
      <c r="H104" s="109" t="s">
        <v>426</v>
      </c>
      <c r="I104" s="110">
        <v>15</v>
      </c>
      <c r="J104" s="110">
        <v>15</v>
      </c>
      <c r="K104" s="116">
        <v>18.685167664690354</v>
      </c>
      <c r="L104" s="113">
        <v>17.793375571602855</v>
      </c>
      <c r="M104" s="112">
        <v>51.478543236293206</v>
      </c>
      <c r="N104" s="113">
        <v>21.381777089026347</v>
      </c>
      <c r="O104" s="113">
        <v>19.91669007895403</v>
      </c>
      <c r="P104" s="116">
        <v>18.685167664690354</v>
      </c>
      <c r="Q104" s="113">
        <v>17.793375571602855</v>
      </c>
      <c r="R104" s="114">
        <v>36.478543236293206</v>
      </c>
      <c r="S104" s="120">
        <v>19.619426047924858</v>
      </c>
      <c r="T104" s="115">
        <v>17.793375571602848</v>
      </c>
      <c r="U104" s="115">
        <v>16.094723965721904</v>
      </c>
      <c r="V104" s="115">
        <v>15.627594774104647</v>
      </c>
      <c r="W104" s="115">
        <v>15.075533002193342</v>
      </c>
      <c r="X104" s="115">
        <v>13.631679137194544</v>
      </c>
      <c r="Y104" s="115">
        <v>15.585128483957623</v>
      </c>
    </row>
    <row r="105" spans="1:25" ht="15" customHeight="1" x14ac:dyDescent="0.2">
      <c r="A105" s="106">
        <v>106</v>
      </c>
      <c r="B105" s="119" t="s">
        <v>302</v>
      </c>
      <c r="C105" s="155">
        <v>11689</v>
      </c>
      <c r="D105" s="108" t="s">
        <v>658</v>
      </c>
      <c r="E105" s="108" t="s">
        <v>20</v>
      </c>
      <c r="F105" s="108" t="s">
        <v>21</v>
      </c>
      <c r="G105" s="108" t="s">
        <v>7</v>
      </c>
      <c r="H105" s="109" t="s">
        <v>427</v>
      </c>
      <c r="I105" s="110">
        <v>19</v>
      </c>
      <c r="J105" s="110">
        <v>19</v>
      </c>
      <c r="K105" s="116">
        <v>23.400622473735684</v>
      </c>
      <c r="L105" s="113">
        <v>22.283774582943757</v>
      </c>
      <c r="M105" s="112">
        <v>64.684397056679444</v>
      </c>
      <c r="N105" s="113">
        <v>26.777757762558902</v>
      </c>
      <c r="O105" s="113">
        <v>24.942936227686445</v>
      </c>
      <c r="P105" s="116">
        <v>23.400622473735684</v>
      </c>
      <c r="Q105" s="113">
        <v>22.283774582943757</v>
      </c>
      <c r="R105" s="114">
        <v>45.684397056679444</v>
      </c>
      <c r="S105" s="120">
        <v>24.570653597422471</v>
      </c>
      <c r="T105" s="115">
        <v>22.283774582943757</v>
      </c>
      <c r="U105" s="115">
        <v>20.156445267149603</v>
      </c>
      <c r="V105" s="115">
        <v>19.571429705306208</v>
      </c>
      <c r="W105" s="115">
        <v>18.880047677673108</v>
      </c>
      <c r="X105" s="115">
        <v>17.071817759248077</v>
      </c>
      <c r="Y105" s="115">
        <v>19.518246472411356</v>
      </c>
    </row>
    <row r="106" spans="1:25" ht="15" customHeight="1" x14ac:dyDescent="0.2">
      <c r="A106" s="106">
        <v>107</v>
      </c>
      <c r="B106" s="119" t="s">
        <v>302</v>
      </c>
      <c r="C106" s="155">
        <v>31222</v>
      </c>
      <c r="D106" s="108" t="s">
        <v>658</v>
      </c>
      <c r="E106" s="108" t="s">
        <v>20</v>
      </c>
      <c r="F106" s="108" t="s">
        <v>21</v>
      </c>
      <c r="G106" s="108" t="s">
        <v>7</v>
      </c>
      <c r="H106" s="109" t="s">
        <v>607</v>
      </c>
      <c r="I106" s="110">
        <v>9</v>
      </c>
      <c r="J106" s="110">
        <v>9</v>
      </c>
      <c r="K106" s="116">
        <v>13.490969937005902</v>
      </c>
      <c r="L106" s="113">
        <v>12.847082735466985</v>
      </c>
      <c r="M106" s="112">
        <v>35.338052672472884</v>
      </c>
      <c r="N106" s="113">
        <v>15.437962189278347</v>
      </c>
      <c r="O106" s="113">
        <v>14.380147501035836</v>
      </c>
      <c r="P106" s="116">
        <v>13.490969937005902</v>
      </c>
      <c r="Q106" s="113">
        <v>12.847082735466985</v>
      </c>
      <c r="R106" s="114">
        <v>26.338052672472887</v>
      </c>
      <c r="S106" s="120">
        <v>14.165518433856205</v>
      </c>
      <c r="T106" s="115">
        <v>12.847082735466989</v>
      </c>
      <c r="U106" s="115">
        <v>11.620630923011909</v>
      </c>
      <c r="V106" s="115">
        <v>11.283356674586758</v>
      </c>
      <c r="W106" s="115">
        <v>10.884759835538857</v>
      </c>
      <c r="X106" s="115">
        <v>9.8422757949520374</v>
      </c>
      <c r="Y106" s="115">
        <v>11.252695379275384</v>
      </c>
    </row>
    <row r="107" spans="1:25" ht="15" customHeight="1" x14ac:dyDescent="0.2">
      <c r="A107" s="106">
        <v>108</v>
      </c>
      <c r="B107" s="117" t="s">
        <v>304</v>
      </c>
      <c r="C107" s="157">
        <v>260</v>
      </c>
      <c r="D107" s="108" t="s">
        <v>666</v>
      </c>
      <c r="E107" s="108" t="s">
        <v>8</v>
      </c>
      <c r="F107" s="125" t="s">
        <v>272</v>
      </c>
      <c r="G107" s="108" t="s">
        <v>8</v>
      </c>
      <c r="H107" s="109" t="s">
        <v>11</v>
      </c>
      <c r="I107" s="110">
        <v>25</v>
      </c>
      <c r="J107" s="110">
        <v>25</v>
      </c>
      <c r="K107" s="116">
        <v>59.601731519945517</v>
      </c>
      <c r="L107" s="113">
        <v>68.025102569873567</v>
      </c>
      <c r="M107" s="112">
        <v>152.62683408981908</v>
      </c>
      <c r="N107" s="113">
        <v>77.979995628879465</v>
      </c>
      <c r="O107" s="113">
        <v>87.169127683346446</v>
      </c>
      <c r="P107" s="116">
        <v>59.601731519945517</v>
      </c>
      <c r="Q107" s="113">
        <v>68.025102569873567</v>
      </c>
      <c r="R107" s="114">
        <v>127.62683408981908</v>
      </c>
      <c r="S107" s="120">
        <v>84.107504425696717</v>
      </c>
      <c r="T107" s="115">
        <v>58.836964400980563</v>
      </c>
      <c r="U107" s="115">
        <v>58.964593391004371</v>
      </c>
      <c r="V107" s="115">
        <v>50.158193079360871</v>
      </c>
      <c r="W107" s="115">
        <v>58.198819450861457</v>
      </c>
      <c r="X107" s="115">
        <v>66.622332792433511</v>
      </c>
      <c r="Y107" s="115">
        <v>61.134286221409312</v>
      </c>
    </row>
    <row r="108" spans="1:25" ht="15" customHeight="1" x14ac:dyDescent="0.2">
      <c r="A108" s="106">
        <v>109</v>
      </c>
      <c r="B108" s="119" t="s">
        <v>302</v>
      </c>
      <c r="C108" s="157">
        <v>307</v>
      </c>
      <c r="D108" s="108" t="s">
        <v>666</v>
      </c>
      <c r="E108" s="108" t="s">
        <v>8</v>
      </c>
      <c r="F108" s="125" t="s">
        <v>272</v>
      </c>
      <c r="G108" s="108" t="s">
        <v>8</v>
      </c>
      <c r="H108" s="109" t="s">
        <v>15</v>
      </c>
      <c r="I108" s="110">
        <v>8</v>
      </c>
      <c r="J108" s="110">
        <v>8</v>
      </c>
      <c r="K108" s="116">
        <v>44.023761605653306</v>
      </c>
      <c r="L108" s="113">
        <v>50.245535194460842</v>
      </c>
      <c r="M108" s="112">
        <v>102.26929680011415</v>
      </c>
      <c r="N108" s="113">
        <v>57.598540344869754</v>
      </c>
      <c r="O108" s="113">
        <v>64.385929714477967</v>
      </c>
      <c r="P108" s="116">
        <v>44.023761605653306</v>
      </c>
      <c r="Q108" s="113">
        <v>50.245535194460842</v>
      </c>
      <c r="R108" s="114">
        <v>94.269296800114148</v>
      </c>
      <c r="S108" s="120">
        <v>62.124516010817487</v>
      </c>
      <c r="T108" s="115">
        <v>43.458879940799491</v>
      </c>
      <c r="U108" s="115">
        <v>43.553150830041993</v>
      </c>
      <c r="V108" s="115">
        <v>37.048459472308451</v>
      </c>
      <c r="W108" s="115">
        <v>42.987525494586905</v>
      </c>
      <c r="X108" s="115">
        <v>49.209404184592913</v>
      </c>
      <c r="Y108" s="115">
        <v>45.155755947164764</v>
      </c>
    </row>
    <row r="109" spans="1:25" ht="15" customHeight="1" x14ac:dyDescent="0.2">
      <c r="A109" s="106">
        <v>110</v>
      </c>
      <c r="B109" s="119" t="s">
        <v>302</v>
      </c>
      <c r="C109" s="157">
        <v>265</v>
      </c>
      <c r="D109" s="108" t="s">
        <v>666</v>
      </c>
      <c r="E109" s="108" t="s">
        <v>8</v>
      </c>
      <c r="F109" s="125" t="s">
        <v>272</v>
      </c>
      <c r="G109" s="108" t="s">
        <v>8</v>
      </c>
      <c r="H109" s="109" t="s">
        <v>14</v>
      </c>
      <c r="I109" s="110">
        <v>18</v>
      </c>
      <c r="J109" s="110">
        <v>18</v>
      </c>
      <c r="K109" s="116">
        <v>38.874518443407624</v>
      </c>
      <c r="L109" s="113">
        <v>44.368561735195435</v>
      </c>
      <c r="M109" s="112">
        <v>101.24308017860307</v>
      </c>
      <c r="N109" s="113">
        <v>50.861521989126466</v>
      </c>
      <c r="O109" s="113">
        <v>56.855023761985876</v>
      </c>
      <c r="P109" s="116">
        <v>38.874518443407624</v>
      </c>
      <c r="Q109" s="113">
        <v>44.368561735195435</v>
      </c>
      <c r="R109" s="114">
        <v>83.243080178603066</v>
      </c>
      <c r="S109" s="120">
        <v>54.858116511792289</v>
      </c>
      <c r="T109" s="115">
        <v>38.375708212346346</v>
      </c>
      <c r="U109" s="115">
        <v>38.458952698707186</v>
      </c>
      <c r="V109" s="115">
        <v>32.715083139809359</v>
      </c>
      <c r="W109" s="115">
        <v>37.959485780542153</v>
      </c>
      <c r="X109" s="115">
        <v>43.453621880357474</v>
      </c>
      <c r="Y109" s="115">
        <v>39.874108966841433</v>
      </c>
    </row>
    <row r="110" spans="1:25" ht="15" customHeight="1" x14ac:dyDescent="0.2">
      <c r="A110" s="106">
        <v>111</v>
      </c>
      <c r="B110" s="108" t="s">
        <v>350</v>
      </c>
      <c r="C110" s="157">
        <v>258</v>
      </c>
      <c r="D110" s="108" t="s">
        <v>666</v>
      </c>
      <c r="E110" s="108" t="s">
        <v>8</v>
      </c>
      <c r="F110" s="125" t="s">
        <v>272</v>
      </c>
      <c r="G110" s="108" t="s">
        <v>8</v>
      </c>
      <c r="H110" s="109" t="s">
        <v>9</v>
      </c>
      <c r="I110" s="110">
        <v>45</v>
      </c>
      <c r="J110" s="110">
        <v>45</v>
      </c>
      <c r="K110" s="116">
        <v>40.193789431306101</v>
      </c>
      <c r="L110" s="113">
        <v>45.874282156073129</v>
      </c>
      <c r="M110" s="112">
        <v>131.06807158737922</v>
      </c>
      <c r="N110" s="113">
        <v>52.587591739888701</v>
      </c>
      <c r="O110" s="113">
        <v>58.784492894180019</v>
      </c>
      <c r="P110" s="116">
        <v>40.193789431306101</v>
      </c>
      <c r="Q110" s="113">
        <v>45.874282156073129</v>
      </c>
      <c r="R110" s="114">
        <v>86.068071587379222</v>
      </c>
      <c r="S110" s="120">
        <v>56.719817298391582</v>
      </c>
      <c r="T110" s="115">
        <v>39.67805125122689</v>
      </c>
      <c r="U110" s="115">
        <v>39.764120776717625</v>
      </c>
      <c r="V110" s="115">
        <v>33.825323517857193</v>
      </c>
      <c r="W110" s="115">
        <v>39.247703623773234</v>
      </c>
      <c r="X110" s="115">
        <v>44.928292306161474</v>
      </c>
      <c r="Y110" s="115">
        <v>41.227302710060052</v>
      </c>
    </row>
    <row r="111" spans="1:25" ht="15" customHeight="1" x14ac:dyDescent="0.2">
      <c r="A111" s="106">
        <v>112</v>
      </c>
      <c r="B111" s="119" t="s">
        <v>302</v>
      </c>
      <c r="C111" s="157">
        <v>259</v>
      </c>
      <c r="D111" s="108" t="s">
        <v>666</v>
      </c>
      <c r="E111" s="108" t="s">
        <v>8</v>
      </c>
      <c r="F111" s="125" t="s">
        <v>272</v>
      </c>
      <c r="G111" s="108" t="s">
        <v>8</v>
      </c>
      <c r="H111" s="109" t="s">
        <v>10</v>
      </c>
      <c r="I111" s="110">
        <v>8</v>
      </c>
      <c r="J111" s="110">
        <v>8</v>
      </c>
      <c r="K111" s="116">
        <v>78.10084248358821</v>
      </c>
      <c r="L111" s="113">
        <v>89.138648915958299</v>
      </c>
      <c r="M111" s="112">
        <v>175.23949139954652</v>
      </c>
      <c r="N111" s="113">
        <v>102.18332924512292</v>
      </c>
      <c r="O111" s="113">
        <v>114.22457262589025</v>
      </c>
      <c r="P111" s="116">
        <v>78.10084248358821</v>
      </c>
      <c r="Q111" s="113">
        <v>89.138648915958299</v>
      </c>
      <c r="R111" s="114">
        <v>167.23949139954652</v>
      </c>
      <c r="S111" s="120">
        <v>110.21268656667776</v>
      </c>
      <c r="T111" s="115">
        <v>77.098707901727536</v>
      </c>
      <c r="U111" s="115">
        <v>77.265950218217185</v>
      </c>
      <c r="V111" s="115">
        <v>65.726230380431502</v>
      </c>
      <c r="W111" s="115">
        <v>76.262496319279293</v>
      </c>
      <c r="X111" s="115">
        <v>87.300489207596044</v>
      </c>
      <c r="Y111" s="115">
        <v>80.109069598541197</v>
      </c>
    </row>
    <row r="112" spans="1:25" ht="15" customHeight="1" x14ac:dyDescent="0.2">
      <c r="A112" s="106">
        <v>113</v>
      </c>
      <c r="B112" s="119" t="s">
        <v>302</v>
      </c>
      <c r="C112" s="157">
        <v>30205</v>
      </c>
      <c r="D112" s="108" t="s">
        <v>666</v>
      </c>
      <c r="E112" s="108" t="s">
        <v>8</v>
      </c>
      <c r="F112" s="125" t="s">
        <v>272</v>
      </c>
      <c r="G112" s="108" t="s">
        <v>8</v>
      </c>
      <c r="H112" s="109" t="s">
        <v>495</v>
      </c>
      <c r="I112" s="110">
        <v>4</v>
      </c>
      <c r="J112" s="110">
        <v>4</v>
      </c>
      <c r="K112" s="116">
        <v>18.575426837828402</v>
      </c>
      <c r="L112" s="113">
        <v>21.200647761375887</v>
      </c>
      <c r="M112" s="112">
        <v>43.776074599204293</v>
      </c>
      <c r="N112" s="113">
        <v>24.303181580113819</v>
      </c>
      <c r="O112" s="113">
        <v>27.167058951256532</v>
      </c>
      <c r="P112" s="116">
        <v>18.575426837828402</v>
      </c>
      <c r="Q112" s="113">
        <v>21.200647761375887</v>
      </c>
      <c r="R112" s="114">
        <v>39.776074599204293</v>
      </c>
      <c r="S112" s="120">
        <v>26.212875953931434</v>
      </c>
      <c r="T112" s="115">
        <v>18.337080143797255</v>
      </c>
      <c r="U112" s="115">
        <v>18.376856890313082</v>
      </c>
      <c r="V112" s="115">
        <v>15.63226138072087</v>
      </c>
      <c r="W112" s="115">
        <v>18.138196411218111</v>
      </c>
      <c r="X112" s="115">
        <v>20.763461681262839</v>
      </c>
      <c r="Y112" s="115">
        <v>19.053061581082183</v>
      </c>
    </row>
    <row r="113" spans="1:25" ht="15" customHeight="1" x14ac:dyDescent="0.2">
      <c r="A113" s="106">
        <v>114</v>
      </c>
      <c r="B113" s="119" t="s">
        <v>302</v>
      </c>
      <c r="C113" s="157">
        <v>263</v>
      </c>
      <c r="D113" s="108" t="s">
        <v>666</v>
      </c>
      <c r="E113" s="108" t="s">
        <v>8</v>
      </c>
      <c r="F113" s="125" t="s">
        <v>272</v>
      </c>
      <c r="G113" s="108" t="s">
        <v>8</v>
      </c>
      <c r="H113" s="109" t="s">
        <v>12</v>
      </c>
      <c r="I113" s="110">
        <v>10</v>
      </c>
      <c r="J113" s="110">
        <v>10</v>
      </c>
      <c r="K113" s="116">
        <v>30.133771143078338</v>
      </c>
      <c r="L113" s="113">
        <v>34.39250539456264</v>
      </c>
      <c r="M113" s="112">
        <v>74.526276537640967</v>
      </c>
      <c r="N113" s="113">
        <v>39.425554964498637</v>
      </c>
      <c r="O113" s="113">
        <v>44.071446875208785</v>
      </c>
      <c r="P113" s="116">
        <v>30.133771143078338</v>
      </c>
      <c r="Q113" s="113">
        <v>34.39250539456264</v>
      </c>
      <c r="R113" s="114">
        <v>64.526276537640982</v>
      </c>
      <c r="S113" s="120">
        <v>42.647251625780513</v>
      </c>
      <c r="T113" s="115">
        <v>29.833661607715953</v>
      </c>
      <c r="U113" s="115">
        <v>29.898376708817295</v>
      </c>
      <c r="V113" s="115">
        <v>25.433034732825099</v>
      </c>
      <c r="W113" s="115">
        <v>29.510086102209279</v>
      </c>
      <c r="X113" s="115">
        <v>33.781282774897456</v>
      </c>
      <c r="Y113" s="115">
        <v>30.998533427540007</v>
      </c>
    </row>
    <row r="114" spans="1:25" ht="15" customHeight="1" x14ac:dyDescent="0.2">
      <c r="A114" s="106">
        <v>115</v>
      </c>
      <c r="B114" s="117" t="s">
        <v>308</v>
      </c>
      <c r="C114" s="157">
        <v>264</v>
      </c>
      <c r="D114" s="108" t="s">
        <v>666</v>
      </c>
      <c r="E114" s="108" t="s">
        <v>8</v>
      </c>
      <c r="F114" s="125" t="s">
        <v>272</v>
      </c>
      <c r="G114" s="108" t="s">
        <v>8</v>
      </c>
      <c r="H114" s="109" t="s">
        <v>13</v>
      </c>
      <c r="I114" s="110">
        <v>14</v>
      </c>
      <c r="J114" s="110">
        <v>14</v>
      </c>
      <c r="K114" s="116">
        <v>42.971314027442169</v>
      </c>
      <c r="L114" s="113">
        <v>49.044347701556056</v>
      </c>
      <c r="M114" s="112">
        <v>106.01566172899823</v>
      </c>
      <c r="N114" s="113">
        <v>56.22156931641792</v>
      </c>
      <c r="O114" s="113">
        <v>62.846696960905774</v>
      </c>
      <c r="P114" s="116">
        <v>42.971314027442169</v>
      </c>
      <c r="Q114" s="113">
        <v>49.044347701556056</v>
      </c>
      <c r="R114" s="114">
        <v>92.015661728998225</v>
      </c>
      <c r="S114" s="120">
        <v>60.639345411158217</v>
      </c>
      <c r="T114" s="115">
        <v>42.419936622980174</v>
      </c>
      <c r="U114" s="115">
        <v>42.511953839082089</v>
      </c>
      <c r="V114" s="115">
        <v>36.162765928050348</v>
      </c>
      <c r="W114" s="115">
        <v>41.959850542470633</v>
      </c>
      <c r="X114" s="115">
        <v>48.032986805196643</v>
      </c>
      <c r="Y114" s="115">
        <v>44.076246512814549</v>
      </c>
    </row>
    <row r="115" spans="1:25" ht="15" customHeight="1" x14ac:dyDescent="0.2">
      <c r="A115" s="106">
        <v>116</v>
      </c>
      <c r="B115" s="119" t="s">
        <v>302</v>
      </c>
      <c r="C115" s="157">
        <v>30509</v>
      </c>
      <c r="D115" s="108" t="s">
        <v>666</v>
      </c>
      <c r="E115" s="108" t="s">
        <v>8</v>
      </c>
      <c r="F115" s="125" t="s">
        <v>272</v>
      </c>
      <c r="G115" s="108" t="s">
        <v>8</v>
      </c>
      <c r="H115" s="109" t="s">
        <v>631</v>
      </c>
      <c r="I115" s="110">
        <v>4</v>
      </c>
      <c r="J115" s="110">
        <v>4</v>
      </c>
      <c r="K115" s="116">
        <v>9.6071580647067147</v>
      </c>
      <c r="L115" s="113">
        <v>10.964914878990744</v>
      </c>
      <c r="M115" s="112">
        <v>24.572072943697457</v>
      </c>
      <c r="N115" s="113">
        <v>12.569536568599146</v>
      </c>
      <c r="O115" s="113">
        <v>14.050725820545363</v>
      </c>
      <c r="P115" s="116">
        <v>9.6071580647067147</v>
      </c>
      <c r="Q115" s="113">
        <v>10.964914878990744</v>
      </c>
      <c r="R115" s="114">
        <v>20.572072943697457</v>
      </c>
      <c r="S115" s="120">
        <v>13.557225081208946</v>
      </c>
      <c r="T115" s="115">
        <v>9.4838858307091414</v>
      </c>
      <c r="U115" s="115">
        <v>9.504458251166211</v>
      </c>
      <c r="V115" s="115">
        <v>8.0849612396284005</v>
      </c>
      <c r="W115" s="115">
        <v>9.3810237284237932</v>
      </c>
      <c r="X115" s="115">
        <v>10.738803478590393</v>
      </c>
      <c r="Y115" s="115">
        <v>9.8541893989363967</v>
      </c>
    </row>
    <row r="116" spans="1:25" ht="15" customHeight="1" x14ac:dyDescent="0.2">
      <c r="A116" s="106">
        <v>117</v>
      </c>
      <c r="B116" s="119" t="s">
        <v>302</v>
      </c>
      <c r="C116" s="157">
        <v>33130</v>
      </c>
      <c r="D116" s="108" t="s">
        <v>666</v>
      </c>
      <c r="E116" s="108" t="s">
        <v>8</v>
      </c>
      <c r="F116" s="125" t="s">
        <v>272</v>
      </c>
      <c r="G116" s="108" t="s">
        <v>8</v>
      </c>
      <c r="H116" s="109" t="s">
        <v>537</v>
      </c>
      <c r="I116" s="110">
        <v>2</v>
      </c>
      <c r="J116" s="110">
        <v>2</v>
      </c>
      <c r="K116" s="116">
        <v>3.8683445374929302</v>
      </c>
      <c r="L116" s="113">
        <v>4.4150484764105604</v>
      </c>
      <c r="M116" s="112">
        <v>10.283393013903492</v>
      </c>
      <c r="N116" s="113">
        <v>5.0611531314950327</v>
      </c>
      <c r="O116" s="113">
        <v>5.6575574284960837</v>
      </c>
      <c r="P116" s="116">
        <v>3.8683445374929302</v>
      </c>
      <c r="Q116" s="113">
        <v>4.4150484764105604</v>
      </c>
      <c r="R116" s="114">
        <v>8.2833930139034901</v>
      </c>
      <c r="S116" s="120">
        <v>5.4588482080999032</v>
      </c>
      <c r="T116" s="115">
        <v>3.8187086857876409</v>
      </c>
      <c r="U116" s="115">
        <v>3.8269922187286118</v>
      </c>
      <c r="V116" s="115">
        <v>3.2554284458016114</v>
      </c>
      <c r="W116" s="115">
        <v>3.7772910210827861</v>
      </c>
      <c r="X116" s="115">
        <v>4.3240041951868733</v>
      </c>
      <c r="Y116" s="115">
        <v>3.9678122787251193</v>
      </c>
    </row>
    <row r="117" spans="1:25" ht="15" customHeight="1" x14ac:dyDescent="0.2">
      <c r="A117" s="106">
        <v>118</v>
      </c>
      <c r="B117" s="119" t="s">
        <v>302</v>
      </c>
      <c r="C117" s="157">
        <v>34501</v>
      </c>
      <c r="D117" s="108" t="s">
        <v>666</v>
      </c>
      <c r="E117" s="108" t="s">
        <v>8</v>
      </c>
      <c r="F117" s="125" t="s">
        <v>272</v>
      </c>
      <c r="G117" s="108" t="s">
        <v>8</v>
      </c>
      <c r="H117" s="109" t="s">
        <v>546</v>
      </c>
      <c r="I117" s="110">
        <v>3</v>
      </c>
      <c r="J117" s="110">
        <v>3</v>
      </c>
      <c r="K117" s="116">
        <v>7.6493419055506573</v>
      </c>
      <c r="L117" s="113">
        <v>8.7304052155428273</v>
      </c>
      <c r="M117" s="112">
        <v>19.379747121093484</v>
      </c>
      <c r="N117" s="113">
        <v>10.008025490988119</v>
      </c>
      <c r="O117" s="113">
        <v>11.187367283706848</v>
      </c>
      <c r="P117" s="116">
        <v>7.6493419055506573</v>
      </c>
      <c r="Q117" s="113">
        <v>8.7304052155428273</v>
      </c>
      <c r="R117" s="114">
        <v>16.379747121093484</v>
      </c>
      <c r="S117" s="120">
        <v>10.661812906445128</v>
      </c>
      <c r="T117" s="115">
        <v>7.4584154019289883</v>
      </c>
      <c r="U117" s="115">
        <v>7.4745941772043238</v>
      </c>
      <c r="V117" s="115">
        <v>6.3582586832062749</v>
      </c>
      <c r="W117" s="115">
        <v>7.3775215255523197</v>
      </c>
      <c r="X117" s="115">
        <v>8.4453206937243639</v>
      </c>
      <c r="Y117" s="115">
        <v>7.7496333568850018</v>
      </c>
    </row>
    <row r="118" spans="1:25" ht="15" customHeight="1" x14ac:dyDescent="0.2">
      <c r="A118" s="106">
        <v>119</v>
      </c>
      <c r="B118" s="119" t="s">
        <v>301</v>
      </c>
      <c r="C118" s="157">
        <v>235</v>
      </c>
      <c r="D118" s="108" t="s">
        <v>666</v>
      </c>
      <c r="E118" s="108" t="s">
        <v>22</v>
      </c>
      <c r="F118" s="125" t="s">
        <v>272</v>
      </c>
      <c r="G118" s="108" t="s">
        <v>22</v>
      </c>
      <c r="H118" s="109" t="s">
        <v>486</v>
      </c>
      <c r="I118" s="110">
        <v>280</v>
      </c>
      <c r="J118" s="110">
        <v>280</v>
      </c>
      <c r="K118" s="116">
        <v>268.12420525836603</v>
      </c>
      <c r="L118" s="113">
        <v>249.88710301937442</v>
      </c>
      <c r="M118" s="112">
        <v>798.01130827774045</v>
      </c>
      <c r="N118" s="113">
        <v>292.18165927575922</v>
      </c>
      <c r="O118" s="113">
        <v>216.51708615653871</v>
      </c>
      <c r="P118" s="116">
        <v>268.12420525836603</v>
      </c>
      <c r="Q118" s="113">
        <v>249.88710301937442</v>
      </c>
      <c r="R118" s="114">
        <v>518.01130827774045</v>
      </c>
      <c r="S118" s="120">
        <v>218.41716686717936</v>
      </c>
      <c r="T118" s="115">
        <v>167.15599505141279</v>
      </c>
      <c r="U118" s="115">
        <v>178.29972805484027</v>
      </c>
      <c r="V118" s="115">
        <v>187.58617222436325</v>
      </c>
      <c r="W118" s="115">
        <v>165.2987062175082</v>
      </c>
      <c r="X118" s="115">
        <v>179.41410135518305</v>
      </c>
      <c r="Y118" s="115">
        <v>145.6114445781196</v>
      </c>
    </row>
    <row r="119" spans="1:25" ht="15" customHeight="1" x14ac:dyDescent="0.2">
      <c r="A119" s="106">
        <v>120</v>
      </c>
      <c r="B119" s="119" t="s">
        <v>302</v>
      </c>
      <c r="C119" s="157">
        <v>236</v>
      </c>
      <c r="D119" s="108" t="s">
        <v>666</v>
      </c>
      <c r="E119" s="108" t="s">
        <v>22</v>
      </c>
      <c r="F119" s="125" t="s">
        <v>272</v>
      </c>
      <c r="G119" s="108" t="s">
        <v>22</v>
      </c>
      <c r="H119" s="109" t="s">
        <v>487</v>
      </c>
      <c r="I119" s="110">
        <v>13</v>
      </c>
      <c r="J119" s="110">
        <v>13</v>
      </c>
      <c r="K119" s="116">
        <v>26.787027306397022</v>
      </c>
      <c r="L119" s="113">
        <v>24.965044262401857</v>
      </c>
      <c r="M119" s="112">
        <v>64.752071568798883</v>
      </c>
      <c r="N119" s="113">
        <v>29.190494300603408</v>
      </c>
      <c r="O119" s="113">
        <v>21.63120294785751</v>
      </c>
      <c r="P119" s="116">
        <v>26.787027306397022</v>
      </c>
      <c r="Q119" s="113">
        <v>24.965044262401857</v>
      </c>
      <c r="R119" s="114">
        <v>51.752071568798883</v>
      </c>
      <c r="S119" s="120">
        <v>21.832570497677079</v>
      </c>
      <c r="T119" s="115">
        <v>16.708599870671232</v>
      </c>
      <c r="U119" s="115">
        <v>17.822506528715984</v>
      </c>
      <c r="V119" s="115">
        <v>18.750762077086609</v>
      </c>
      <c r="W119" s="115">
        <v>16.52294876099711</v>
      </c>
      <c r="X119" s="115">
        <v>17.933897194520458</v>
      </c>
      <c r="Y119" s="115">
        <v>14.55504699845139</v>
      </c>
    </row>
    <row r="120" spans="1:25" ht="15" customHeight="1" x14ac:dyDescent="0.2">
      <c r="A120" s="106">
        <v>121</v>
      </c>
      <c r="B120" s="119" t="s">
        <v>302</v>
      </c>
      <c r="C120" s="157">
        <v>237</v>
      </c>
      <c r="D120" s="108" t="s">
        <v>666</v>
      </c>
      <c r="E120" s="108" t="s">
        <v>22</v>
      </c>
      <c r="F120" s="125" t="s">
        <v>272</v>
      </c>
      <c r="G120" s="108" t="s">
        <v>22</v>
      </c>
      <c r="H120" s="109" t="s">
        <v>23</v>
      </c>
      <c r="I120" s="110">
        <v>30</v>
      </c>
      <c r="J120" s="110">
        <v>30</v>
      </c>
      <c r="K120" s="116">
        <v>52.149633662970871</v>
      </c>
      <c r="L120" s="113">
        <v>48.602552936256501</v>
      </c>
      <c r="M120" s="112">
        <v>130.75218659922737</v>
      </c>
      <c r="N120" s="113">
        <v>56.828761430126008</v>
      </c>
      <c r="O120" s="113">
        <v>42.112149904396155</v>
      </c>
      <c r="P120" s="116">
        <v>52.149633662970871</v>
      </c>
      <c r="Q120" s="113">
        <v>48.602552936256501</v>
      </c>
      <c r="R120" s="114">
        <v>100.75218659922737</v>
      </c>
      <c r="S120" s="120">
        <v>42.50417712841714</v>
      </c>
      <c r="T120" s="115">
        <v>32.528706986033519</v>
      </c>
      <c r="U120" s="115">
        <v>34.6972874517691</v>
      </c>
      <c r="V120" s="115">
        <v>36.504437839882073</v>
      </c>
      <c r="W120" s="115">
        <v>32.167276908410933</v>
      </c>
      <c r="X120" s="115">
        <v>34.914145498342648</v>
      </c>
      <c r="Y120" s="115">
        <v>28.336118085611428</v>
      </c>
    </row>
    <row r="121" spans="1:25" ht="15" customHeight="1" x14ac:dyDescent="0.2">
      <c r="A121" s="106">
        <v>122</v>
      </c>
      <c r="B121" s="119" t="s">
        <v>302</v>
      </c>
      <c r="C121" s="157">
        <v>238</v>
      </c>
      <c r="D121" s="108" t="s">
        <v>666</v>
      </c>
      <c r="E121" s="108" t="s">
        <v>22</v>
      </c>
      <c r="F121" s="125" t="s">
        <v>272</v>
      </c>
      <c r="G121" s="108" t="s">
        <v>22</v>
      </c>
      <c r="H121" s="109" t="s">
        <v>24</v>
      </c>
      <c r="I121" s="110">
        <v>20</v>
      </c>
      <c r="J121" s="110">
        <v>20</v>
      </c>
      <c r="K121" s="116">
        <v>56.818568998502414</v>
      </c>
      <c r="L121" s="113">
        <v>52.953919587605732</v>
      </c>
      <c r="M121" s="112">
        <v>129.77248858610815</v>
      </c>
      <c r="N121" s="113">
        <v>61.916617157557639</v>
      </c>
      <c r="O121" s="113">
        <v>45.882433431496892</v>
      </c>
      <c r="P121" s="116">
        <v>56.818568998502414</v>
      </c>
      <c r="Q121" s="113">
        <v>52.953919587605732</v>
      </c>
      <c r="R121" s="114">
        <v>109.77248858610815</v>
      </c>
      <c r="S121" s="120">
        <v>46.309558692266336</v>
      </c>
      <c r="T121" s="115">
        <v>35.440988795101788</v>
      </c>
      <c r="U121" s="115">
        <v>37.80372138144191</v>
      </c>
      <c r="V121" s="115">
        <v>39.772665203392009</v>
      </c>
      <c r="W121" s="115">
        <v>35.047200030711764</v>
      </c>
      <c r="X121" s="115">
        <v>38.039994640075911</v>
      </c>
      <c r="Y121" s="115">
        <v>30.873039128177556</v>
      </c>
    </row>
    <row r="122" spans="1:25" ht="15" customHeight="1" x14ac:dyDescent="0.2">
      <c r="A122" s="106">
        <v>123</v>
      </c>
      <c r="B122" s="119" t="s">
        <v>302</v>
      </c>
      <c r="C122" s="157">
        <v>239</v>
      </c>
      <c r="D122" s="108" t="s">
        <v>666</v>
      </c>
      <c r="E122" s="108" t="s">
        <v>22</v>
      </c>
      <c r="F122" s="125" t="s">
        <v>272</v>
      </c>
      <c r="G122" s="108" t="s">
        <v>22</v>
      </c>
      <c r="H122" s="109" t="s">
        <v>488</v>
      </c>
      <c r="I122" s="110">
        <v>10</v>
      </c>
      <c r="J122" s="110">
        <v>10</v>
      </c>
      <c r="K122" s="116">
        <v>28.527986245069791</v>
      </c>
      <c r="L122" s="113">
        <v>26.587587759515117</v>
      </c>
      <c r="M122" s="112">
        <v>65.115574004584914</v>
      </c>
      <c r="N122" s="113">
        <v>31.087660843035529</v>
      </c>
      <c r="O122" s="113">
        <v>23.037071381691668</v>
      </c>
      <c r="P122" s="116">
        <v>28.527986245069791</v>
      </c>
      <c r="Q122" s="113">
        <v>26.587587759515117</v>
      </c>
      <c r="R122" s="114">
        <v>55.115574004584907</v>
      </c>
      <c r="S122" s="120">
        <v>23.25152633504457</v>
      </c>
      <c r="T122" s="115">
        <v>17.794535460493289</v>
      </c>
      <c r="U122" s="115">
        <v>18.980837824526176</v>
      </c>
      <c r="V122" s="115">
        <v>19.969423127886916</v>
      </c>
      <c r="W122" s="115">
        <v>17.596818399821142</v>
      </c>
      <c r="X122" s="115">
        <v>19.099468060929468</v>
      </c>
      <c r="Y122" s="115">
        <v>15.501017556696379</v>
      </c>
    </row>
    <row r="123" spans="1:25" ht="15" customHeight="1" x14ac:dyDescent="0.2">
      <c r="A123" s="106">
        <v>124</v>
      </c>
      <c r="B123" s="119" t="s">
        <v>302</v>
      </c>
      <c r="C123" s="155">
        <v>198</v>
      </c>
      <c r="D123" s="108" t="s">
        <v>666</v>
      </c>
      <c r="E123" s="108" t="s">
        <v>93</v>
      </c>
      <c r="F123" s="125" t="s">
        <v>272</v>
      </c>
      <c r="G123" s="108" t="s">
        <v>22</v>
      </c>
      <c r="H123" s="109" t="s">
        <v>94</v>
      </c>
      <c r="I123" s="110">
        <v>16</v>
      </c>
      <c r="J123" s="110">
        <v>16</v>
      </c>
      <c r="K123" s="116">
        <v>23.125875404983898</v>
      </c>
      <c r="L123" s="113">
        <v>21.552914270346783</v>
      </c>
      <c r="M123" s="112">
        <v>60.678789675330684</v>
      </c>
      <c r="N123" s="113">
        <v>25.200845412377529</v>
      </c>
      <c r="O123" s="113">
        <v>18.674730066542715</v>
      </c>
      <c r="P123" s="116">
        <v>23.125875404983898</v>
      </c>
      <c r="Q123" s="113">
        <v>21.552914270346783</v>
      </c>
      <c r="R123" s="114">
        <v>44.678789675330677</v>
      </c>
      <c r="S123" s="120">
        <v>37.04750023329769</v>
      </c>
      <c r="T123" s="115">
        <v>28.352678749972721</v>
      </c>
      <c r="U123" s="115">
        <v>30.242857333304233</v>
      </c>
      <c r="V123" s="115">
        <v>31.818006152747166</v>
      </c>
      <c r="W123" s="115">
        <v>28.037648986084132</v>
      </c>
      <c r="X123" s="115">
        <v>30.431875191637388</v>
      </c>
      <c r="Y123" s="115">
        <v>24.698333488865128</v>
      </c>
    </row>
    <row r="124" spans="1:25" ht="15" customHeight="1" x14ac:dyDescent="0.2">
      <c r="A124" s="106">
        <v>125</v>
      </c>
      <c r="B124" s="119" t="s">
        <v>302</v>
      </c>
      <c r="C124" s="157">
        <v>6687</v>
      </c>
      <c r="D124" s="108" t="s">
        <v>666</v>
      </c>
      <c r="E124" s="108" t="s">
        <v>22</v>
      </c>
      <c r="F124" s="125" t="s">
        <v>272</v>
      </c>
      <c r="G124" s="108" t="s">
        <v>22</v>
      </c>
      <c r="H124" s="109" t="s">
        <v>22</v>
      </c>
      <c r="I124" s="110">
        <v>20</v>
      </c>
      <c r="J124" s="110">
        <v>20</v>
      </c>
      <c r="K124" s="116">
        <v>56.423565228382913</v>
      </c>
      <c r="L124" s="113">
        <v>52.585782933543562</v>
      </c>
      <c r="M124" s="112">
        <v>129.00934816192648</v>
      </c>
      <c r="N124" s="113">
        <v>61.486171659873122</v>
      </c>
      <c r="O124" s="113">
        <v>45.563457883411964</v>
      </c>
      <c r="P124" s="116">
        <v>56.423565228382913</v>
      </c>
      <c r="Q124" s="113">
        <v>52.585782933543562</v>
      </c>
      <c r="R124" s="114">
        <v>109.00934816192648</v>
      </c>
      <c r="S124" s="120">
        <v>45.987613761261535</v>
      </c>
      <c r="T124" s="115">
        <v>35.194602368312395</v>
      </c>
      <c r="U124" s="115">
        <v>37.540909192866557</v>
      </c>
      <c r="V124" s="115">
        <v>39.496164879995014</v>
      </c>
      <c r="W124" s="115">
        <v>34.803551230886704</v>
      </c>
      <c r="X124" s="115">
        <v>37.775539875321968</v>
      </c>
      <c r="Y124" s="115">
        <v>30.658409174174352</v>
      </c>
    </row>
    <row r="125" spans="1:25" ht="15" customHeight="1" x14ac:dyDescent="0.2">
      <c r="A125" s="106">
        <v>126</v>
      </c>
      <c r="B125" s="119" t="s">
        <v>302</v>
      </c>
      <c r="C125" s="157">
        <v>6765</v>
      </c>
      <c r="D125" s="108" t="s">
        <v>666</v>
      </c>
      <c r="E125" s="108" t="s">
        <v>22</v>
      </c>
      <c r="F125" s="125" t="s">
        <v>272</v>
      </c>
      <c r="G125" s="108" t="s">
        <v>22</v>
      </c>
      <c r="H125" s="109" t="s">
        <v>489</v>
      </c>
      <c r="I125" s="110">
        <v>4</v>
      </c>
      <c r="J125" s="110">
        <v>4</v>
      </c>
      <c r="K125" s="116">
        <v>14.600314735687608</v>
      </c>
      <c r="L125" s="113">
        <v>13.607239782609</v>
      </c>
      <c r="M125" s="112">
        <v>32.207554518296604</v>
      </c>
      <c r="N125" s="113">
        <v>15.910328503578535</v>
      </c>
      <c r="O125" s="113">
        <v>11.790123911018354</v>
      </c>
      <c r="P125" s="116">
        <v>14.600314735687608</v>
      </c>
      <c r="Q125" s="113">
        <v>13.607239782609</v>
      </c>
      <c r="R125" s="114">
        <v>28.207554518296607</v>
      </c>
      <c r="S125" s="120">
        <v>11.899879636104652</v>
      </c>
      <c r="T125" s="115">
        <v>9.1070507419168276</v>
      </c>
      <c r="U125" s="115">
        <v>9.7141874580446146</v>
      </c>
      <c r="V125" s="115">
        <v>10.220134721484436</v>
      </c>
      <c r="W125" s="115">
        <v>9.0058612892288625</v>
      </c>
      <c r="X125" s="115">
        <v>9.774901129657394</v>
      </c>
      <c r="Y125" s="115">
        <v>7.9332530907364358</v>
      </c>
    </row>
    <row r="126" spans="1:25" ht="15" customHeight="1" x14ac:dyDescent="0.2">
      <c r="A126" s="106">
        <v>127</v>
      </c>
      <c r="B126" s="119" t="s">
        <v>302</v>
      </c>
      <c r="C126" s="155">
        <v>6729</v>
      </c>
      <c r="D126" s="108" t="s">
        <v>666</v>
      </c>
      <c r="E126" s="108" t="s">
        <v>92</v>
      </c>
      <c r="F126" s="125" t="s">
        <v>272</v>
      </c>
      <c r="G126" s="108" t="s">
        <v>22</v>
      </c>
      <c r="H126" s="109" t="s">
        <v>626</v>
      </c>
      <c r="I126" s="110">
        <v>9</v>
      </c>
      <c r="J126" s="110">
        <v>9</v>
      </c>
      <c r="K126" s="116">
        <v>12.885678239663394</v>
      </c>
      <c r="L126" s="113">
        <v>12.009228344925072</v>
      </c>
      <c r="M126" s="112">
        <v>33.894906584588462</v>
      </c>
      <c r="N126" s="113">
        <v>14.041846185913947</v>
      </c>
      <c r="O126" s="113">
        <v>10.405511516254956</v>
      </c>
      <c r="P126" s="116">
        <v>12.885678239663394</v>
      </c>
      <c r="Q126" s="113">
        <v>12.009228344925072</v>
      </c>
      <c r="R126" s="114">
        <v>24.894906584588465</v>
      </c>
      <c r="S126" s="120">
        <v>12.263363669669735</v>
      </c>
      <c r="T126" s="115">
        <v>9.3852272982166358</v>
      </c>
      <c r="U126" s="115">
        <v>10.010909118097745</v>
      </c>
      <c r="V126" s="115">
        <v>10.532310634665334</v>
      </c>
      <c r="W126" s="115">
        <v>9.2809469949031165</v>
      </c>
      <c r="X126" s="115">
        <v>10.073477300085855</v>
      </c>
      <c r="Y126" s="115">
        <v>8.175575779779825</v>
      </c>
    </row>
    <row r="127" spans="1:25" ht="15" customHeight="1" x14ac:dyDescent="0.2">
      <c r="A127" s="106">
        <v>128</v>
      </c>
      <c r="B127" s="117" t="s">
        <v>308</v>
      </c>
      <c r="C127" s="157">
        <v>33683</v>
      </c>
      <c r="D127" s="108" t="s">
        <v>666</v>
      </c>
      <c r="E127" s="108" t="s">
        <v>22</v>
      </c>
      <c r="F127" s="125" t="s">
        <v>272</v>
      </c>
      <c r="G127" s="108" t="s">
        <v>22</v>
      </c>
      <c r="H127" s="109" t="s">
        <v>542</v>
      </c>
      <c r="I127" s="110">
        <v>16</v>
      </c>
      <c r="J127" s="110">
        <v>16</v>
      </c>
      <c r="K127" s="116">
        <v>13.357144919976051</v>
      </c>
      <c r="L127" s="113">
        <v>12.448627103421963</v>
      </c>
      <c r="M127" s="112">
        <v>41.805772023398013</v>
      </c>
      <c r="N127" s="113">
        <v>14.555615231175061</v>
      </c>
      <c r="O127" s="113">
        <v>10.786232800791081</v>
      </c>
      <c r="P127" s="116">
        <v>13.357144919976051</v>
      </c>
      <c r="Q127" s="113">
        <v>12.448627103421963</v>
      </c>
      <c r="R127" s="114">
        <v>25.805772023398013</v>
      </c>
      <c r="S127" s="120">
        <v>10.886643179081856</v>
      </c>
      <c r="T127" s="115">
        <v>8.3316146778687692</v>
      </c>
      <c r="U127" s="115">
        <v>8.8870556563933523</v>
      </c>
      <c r="V127" s="115">
        <v>9.3499231384971733</v>
      </c>
      <c r="W127" s="115">
        <v>8.2390411814480053</v>
      </c>
      <c r="X127" s="115">
        <v>8.942599754245812</v>
      </c>
      <c r="Y127" s="115">
        <v>7.2577621193879054</v>
      </c>
    </row>
    <row r="128" spans="1:25" ht="15" customHeight="1" x14ac:dyDescent="0.2">
      <c r="A128" s="106">
        <v>129</v>
      </c>
      <c r="B128" s="117" t="s">
        <v>308</v>
      </c>
      <c r="C128" s="157">
        <v>240</v>
      </c>
      <c r="D128" s="108" t="s">
        <v>666</v>
      </c>
      <c r="E128" s="108" t="s">
        <v>45</v>
      </c>
      <c r="F128" s="125" t="s">
        <v>272</v>
      </c>
      <c r="G128" s="108" t="s">
        <v>45</v>
      </c>
      <c r="H128" s="109" t="s">
        <v>491</v>
      </c>
      <c r="I128" s="110">
        <v>48</v>
      </c>
      <c r="J128" s="110">
        <v>48</v>
      </c>
      <c r="K128" s="116">
        <v>80.70588235294116</v>
      </c>
      <c r="L128" s="113">
        <v>83.934117647058798</v>
      </c>
      <c r="M128" s="112">
        <v>212.63999999999996</v>
      </c>
      <c r="N128" s="113">
        <v>93.239031141868466</v>
      </c>
      <c r="O128" s="113">
        <v>96.65716262975775</v>
      </c>
      <c r="P128" s="116">
        <v>80.70588235294116</v>
      </c>
      <c r="Q128" s="113">
        <v>83.934117647058798</v>
      </c>
      <c r="R128" s="114">
        <v>164.63999999999996</v>
      </c>
      <c r="S128" s="120">
        <v>86.592664359861544</v>
      </c>
      <c r="T128" s="115">
        <v>63.425328719723154</v>
      </c>
      <c r="U128" s="115">
        <v>56.96885813148787</v>
      </c>
      <c r="V128" s="115">
        <v>63.045536332179907</v>
      </c>
      <c r="W128" s="115">
        <v>44.055916955017274</v>
      </c>
      <c r="X128" s="115">
        <v>52.981038062283716</v>
      </c>
      <c r="Y128" s="115">
        <v>46.904359861591672</v>
      </c>
    </row>
    <row r="129" spans="1:25" ht="15" customHeight="1" x14ac:dyDescent="0.2">
      <c r="A129" s="106">
        <v>130</v>
      </c>
      <c r="B129" s="119" t="s">
        <v>302</v>
      </c>
      <c r="C129" s="157">
        <v>244</v>
      </c>
      <c r="D129" s="108" t="s">
        <v>666</v>
      </c>
      <c r="E129" s="108" t="s">
        <v>45</v>
      </c>
      <c r="F129" s="125" t="s">
        <v>272</v>
      </c>
      <c r="G129" s="108" t="s">
        <v>45</v>
      </c>
      <c r="H129" s="109" t="s">
        <v>49</v>
      </c>
      <c r="I129" s="110">
        <v>15</v>
      </c>
      <c r="J129" s="110">
        <v>15</v>
      </c>
      <c r="K129" s="116">
        <v>71.176470588235318</v>
      </c>
      <c r="L129" s="113">
        <v>74.023529411764741</v>
      </c>
      <c r="M129" s="112">
        <v>160.20000000000005</v>
      </c>
      <c r="N129" s="113">
        <v>82.229757785467172</v>
      </c>
      <c r="O129" s="113">
        <v>85.244290657439493</v>
      </c>
      <c r="P129" s="116">
        <v>71.176470588235318</v>
      </c>
      <c r="Q129" s="113">
        <v>74.023529411764741</v>
      </c>
      <c r="R129" s="114">
        <v>145.20000000000005</v>
      </c>
      <c r="S129" s="120">
        <v>76.368166089965428</v>
      </c>
      <c r="T129" s="115">
        <v>55.936332179930815</v>
      </c>
      <c r="U129" s="115">
        <v>50.242214532871984</v>
      </c>
      <c r="V129" s="115">
        <v>55.601384083045005</v>
      </c>
      <c r="W129" s="115">
        <v>38.853979238754334</v>
      </c>
      <c r="X129" s="115">
        <v>46.725259515570954</v>
      </c>
      <c r="Y129" s="115">
        <v>41.366089965397933</v>
      </c>
    </row>
    <row r="130" spans="1:25" ht="15" customHeight="1" x14ac:dyDescent="0.2">
      <c r="A130" s="106">
        <v>131</v>
      </c>
      <c r="B130" s="119" t="s">
        <v>302</v>
      </c>
      <c r="C130" s="157">
        <v>241</v>
      </c>
      <c r="D130" s="108" t="s">
        <v>666</v>
      </c>
      <c r="E130" s="108" t="s">
        <v>45</v>
      </c>
      <c r="F130" s="125" t="s">
        <v>272</v>
      </c>
      <c r="G130" s="108" t="s">
        <v>45</v>
      </c>
      <c r="H130" s="109" t="s">
        <v>46</v>
      </c>
      <c r="I130" s="110">
        <v>20</v>
      </c>
      <c r="J130" s="110">
        <v>20</v>
      </c>
      <c r="K130" s="116">
        <v>57.215686274509792</v>
      </c>
      <c r="L130" s="113">
        <v>59.504313725490192</v>
      </c>
      <c r="M130" s="112">
        <v>136.71999999999997</v>
      </c>
      <c r="N130" s="113">
        <v>66.100945790080729</v>
      </c>
      <c r="O130" s="113">
        <v>68.524198385236431</v>
      </c>
      <c r="P130" s="116">
        <v>57.215686274509792</v>
      </c>
      <c r="Q130" s="113">
        <v>59.504313725490192</v>
      </c>
      <c r="R130" s="114">
        <v>116.71999999999998</v>
      </c>
      <c r="S130" s="120">
        <v>61.389065743944663</v>
      </c>
      <c r="T130" s="115">
        <v>44.964798154555965</v>
      </c>
      <c r="U130" s="115">
        <v>40.387543252595172</v>
      </c>
      <c r="V130" s="115">
        <v>44.695547866205324</v>
      </c>
      <c r="W130" s="115">
        <v>31.233033448673606</v>
      </c>
      <c r="X130" s="115">
        <v>37.560415224913513</v>
      </c>
      <c r="Y130" s="115">
        <v>33.252410611303361</v>
      </c>
    </row>
    <row r="131" spans="1:25" ht="15" customHeight="1" x14ac:dyDescent="0.2">
      <c r="A131" s="106">
        <v>132</v>
      </c>
      <c r="B131" s="119" t="s">
        <v>302</v>
      </c>
      <c r="C131" s="157">
        <v>242</v>
      </c>
      <c r="D131" s="108" t="s">
        <v>666</v>
      </c>
      <c r="E131" s="108" t="s">
        <v>45</v>
      </c>
      <c r="F131" s="125" t="s">
        <v>272</v>
      </c>
      <c r="G131" s="108" t="s">
        <v>45</v>
      </c>
      <c r="H131" s="109" t="s">
        <v>47</v>
      </c>
      <c r="I131" s="110">
        <v>13</v>
      </c>
      <c r="J131" s="110">
        <v>13</v>
      </c>
      <c r="K131" s="116">
        <v>35.098039215686271</v>
      </c>
      <c r="L131" s="113">
        <v>36.501960784313731</v>
      </c>
      <c r="M131" s="112">
        <v>84.6</v>
      </c>
      <c r="N131" s="113">
        <v>40.548558246828144</v>
      </c>
      <c r="O131" s="113">
        <v>42.035063437139563</v>
      </c>
      <c r="P131" s="116">
        <v>35.098039215686271</v>
      </c>
      <c r="Q131" s="113">
        <v>36.501960784313731</v>
      </c>
      <c r="R131" s="114">
        <v>71.599999999999994</v>
      </c>
      <c r="S131" s="120">
        <v>37.65813148788925</v>
      </c>
      <c r="T131" s="115">
        <v>27.582929642445201</v>
      </c>
      <c r="U131" s="115">
        <v>24.775086505190298</v>
      </c>
      <c r="V131" s="115">
        <v>27.417762399077265</v>
      </c>
      <c r="W131" s="115">
        <v>19.1594002306805</v>
      </c>
      <c r="X131" s="115">
        <v>23.040830449826981</v>
      </c>
      <c r="Y131" s="115">
        <v>20.398154555940017</v>
      </c>
    </row>
    <row r="132" spans="1:25" ht="15" customHeight="1" x14ac:dyDescent="0.2">
      <c r="A132" s="106">
        <v>133</v>
      </c>
      <c r="B132" s="119" t="s">
        <v>302</v>
      </c>
      <c r="C132" s="157">
        <v>243</v>
      </c>
      <c r="D132" s="108" t="s">
        <v>666</v>
      </c>
      <c r="E132" s="108" t="s">
        <v>45</v>
      </c>
      <c r="F132" s="125" t="s">
        <v>272</v>
      </c>
      <c r="G132" s="108" t="s">
        <v>45</v>
      </c>
      <c r="H132" s="109" t="s">
        <v>48</v>
      </c>
      <c r="I132" s="110">
        <v>10</v>
      </c>
      <c r="J132" s="110">
        <v>10</v>
      </c>
      <c r="K132" s="116">
        <v>52.941176470588232</v>
      </c>
      <c r="L132" s="113">
        <v>55.058823529411754</v>
      </c>
      <c r="M132" s="112">
        <v>117.99999999999999</v>
      </c>
      <c r="N132" s="113">
        <v>61.162629757785453</v>
      </c>
      <c r="O132" s="113">
        <v>63.404844290657422</v>
      </c>
      <c r="P132" s="116">
        <v>52.941176470588232</v>
      </c>
      <c r="Q132" s="113">
        <v>55.058823529411754</v>
      </c>
      <c r="R132" s="114">
        <v>107.99999999999999</v>
      </c>
      <c r="S132" s="120">
        <v>56.802768166089983</v>
      </c>
      <c r="T132" s="115">
        <v>41.605536332179945</v>
      </c>
      <c r="U132" s="115">
        <v>37.37024221453288</v>
      </c>
      <c r="V132" s="115">
        <v>41.356401384083057</v>
      </c>
      <c r="W132" s="115">
        <v>28.899653979238764</v>
      </c>
      <c r="X132" s="115">
        <v>34.754325259515575</v>
      </c>
      <c r="Y132" s="115">
        <v>30.768166089965412</v>
      </c>
    </row>
    <row r="133" spans="1:25" ht="15" customHeight="1" x14ac:dyDescent="0.2">
      <c r="A133" s="106">
        <v>134</v>
      </c>
      <c r="B133" s="119" t="s">
        <v>302</v>
      </c>
      <c r="C133" s="157">
        <v>6847</v>
      </c>
      <c r="D133" s="108" t="s">
        <v>666</v>
      </c>
      <c r="E133" s="108" t="s">
        <v>45</v>
      </c>
      <c r="F133" s="125" t="s">
        <v>272</v>
      </c>
      <c r="G133" s="108" t="s">
        <v>45</v>
      </c>
      <c r="H133" s="109" t="s">
        <v>50</v>
      </c>
      <c r="I133" s="110">
        <v>10</v>
      </c>
      <c r="J133" s="110">
        <v>10</v>
      </c>
      <c r="K133" s="116">
        <v>17.921568627450984</v>
      </c>
      <c r="L133" s="113">
        <v>18.638431372549025</v>
      </c>
      <c r="M133" s="112">
        <v>46.560000000000009</v>
      </c>
      <c r="N133" s="113">
        <v>20.704682814302195</v>
      </c>
      <c r="O133" s="113">
        <v>21.463713956170707</v>
      </c>
      <c r="P133" s="116">
        <v>17.921568627450984</v>
      </c>
      <c r="Q133" s="113">
        <v>18.638431372549025</v>
      </c>
      <c r="R133" s="114">
        <v>36.560000000000009</v>
      </c>
      <c r="S133" s="120">
        <v>19.228788927335653</v>
      </c>
      <c r="T133" s="115">
        <v>14.084244521337956</v>
      </c>
      <c r="U133" s="115">
        <v>12.650519031141878</v>
      </c>
      <c r="V133" s="115">
        <v>13.999907727797009</v>
      </c>
      <c r="W133" s="115">
        <v>9.7830680507497174</v>
      </c>
      <c r="X133" s="115">
        <v>11.764982698961946</v>
      </c>
      <c r="Y133" s="115">
        <v>10.415594002306811</v>
      </c>
    </row>
    <row r="134" spans="1:25" ht="15" customHeight="1" x14ac:dyDescent="0.2">
      <c r="A134" s="106">
        <v>135</v>
      </c>
      <c r="B134" s="119" t="s">
        <v>302</v>
      </c>
      <c r="C134" s="157">
        <v>245</v>
      </c>
      <c r="D134" s="108" t="s">
        <v>666</v>
      </c>
      <c r="E134" s="108" t="s">
        <v>45</v>
      </c>
      <c r="F134" s="125" t="s">
        <v>272</v>
      </c>
      <c r="G134" s="108" t="s">
        <v>45</v>
      </c>
      <c r="H134" s="109" t="s">
        <v>490</v>
      </c>
      <c r="I134" s="110">
        <v>13</v>
      </c>
      <c r="J134" s="110">
        <v>13</v>
      </c>
      <c r="K134" s="116">
        <v>24.941176470588236</v>
      </c>
      <c r="L134" s="113">
        <v>25.938823529411767</v>
      </c>
      <c r="M134" s="112">
        <v>63.879999999999995</v>
      </c>
      <c r="N134" s="113">
        <v>28.814394463667814</v>
      </c>
      <c r="O134" s="113">
        <v>29.870726643598616</v>
      </c>
      <c r="P134" s="116">
        <v>24.941176470588236</v>
      </c>
      <c r="Q134" s="113">
        <v>25.938823529411767</v>
      </c>
      <c r="R134" s="114">
        <v>50.88</v>
      </c>
      <c r="S134" s="120">
        <v>26.760415224913501</v>
      </c>
      <c r="T134" s="115">
        <v>19.600830449826994</v>
      </c>
      <c r="U134" s="115">
        <v>17.605536332179938</v>
      </c>
      <c r="V134" s="115">
        <v>19.48346020761246</v>
      </c>
      <c r="W134" s="115">
        <v>13.614948096885815</v>
      </c>
      <c r="X134" s="115">
        <v>16.373148788927338</v>
      </c>
      <c r="Y134" s="115">
        <v>14.495224913494813</v>
      </c>
    </row>
    <row r="135" spans="1:25" ht="15" customHeight="1" x14ac:dyDescent="0.2">
      <c r="A135" s="106">
        <v>136</v>
      </c>
      <c r="B135" s="118" t="s">
        <v>303</v>
      </c>
      <c r="C135" s="157">
        <v>246</v>
      </c>
      <c r="D135" s="108" t="s">
        <v>666</v>
      </c>
      <c r="E135" s="108" t="s">
        <v>95</v>
      </c>
      <c r="F135" s="125" t="s">
        <v>272</v>
      </c>
      <c r="G135" s="108" t="s">
        <v>95</v>
      </c>
      <c r="H135" s="109" t="s">
        <v>481</v>
      </c>
      <c r="I135" s="110">
        <v>108</v>
      </c>
      <c r="J135" s="110">
        <v>108</v>
      </c>
      <c r="K135" s="116">
        <v>81.804961622789676</v>
      </c>
      <c r="L135" s="113">
        <v>90.314224770313899</v>
      </c>
      <c r="M135" s="112">
        <v>280.11918639310358</v>
      </c>
      <c r="N135" s="113">
        <v>112.36095201617211</v>
      </c>
      <c r="O135" s="113">
        <v>125.51163142598227</v>
      </c>
      <c r="P135" s="116">
        <v>81.804961622789676</v>
      </c>
      <c r="Q135" s="113">
        <v>90.314224770313899</v>
      </c>
      <c r="R135" s="114">
        <v>172.11918639310358</v>
      </c>
      <c r="S135" s="120">
        <v>116.93552253176402</v>
      </c>
      <c r="T135" s="115">
        <v>63.589730434628692</v>
      </c>
      <c r="U135" s="115">
        <v>71.707568362453628</v>
      </c>
      <c r="V135" s="115">
        <v>74.220232482970872</v>
      </c>
      <c r="W135" s="115">
        <v>64.556139711750717</v>
      </c>
      <c r="X135" s="115">
        <v>65.71583084429713</v>
      </c>
      <c r="Y135" s="115">
        <v>73.25382320584886</v>
      </c>
    </row>
    <row r="136" spans="1:25" ht="15" customHeight="1" x14ac:dyDescent="0.2">
      <c r="A136" s="106">
        <v>137</v>
      </c>
      <c r="B136" s="119" t="s">
        <v>302</v>
      </c>
      <c r="C136" s="157">
        <v>247</v>
      </c>
      <c r="D136" s="108" t="s">
        <v>666</v>
      </c>
      <c r="E136" s="108" t="s">
        <v>95</v>
      </c>
      <c r="F136" s="125" t="s">
        <v>272</v>
      </c>
      <c r="G136" s="108" t="s">
        <v>95</v>
      </c>
      <c r="H136" s="109" t="s">
        <v>96</v>
      </c>
      <c r="I136" s="110">
        <v>10</v>
      </c>
      <c r="J136" s="110">
        <v>10</v>
      </c>
      <c r="K136" s="116">
        <v>38.250413583635627</v>
      </c>
      <c r="L136" s="113">
        <v>42.229180008410964</v>
      </c>
      <c r="M136" s="112">
        <v>90.479593592046598</v>
      </c>
      <c r="N136" s="113">
        <v>52.537802108965252</v>
      </c>
      <c r="O136" s="113">
        <v>58.686804765436229</v>
      </c>
      <c r="P136" s="116">
        <v>38.250413583635627</v>
      </c>
      <c r="Q136" s="113">
        <v>42.229180008410964</v>
      </c>
      <c r="R136" s="114">
        <v>80.479593592046598</v>
      </c>
      <c r="S136" s="120">
        <v>54.676782565868827</v>
      </c>
      <c r="T136" s="115">
        <v>29.73332473416669</v>
      </c>
      <c r="U136" s="115">
        <v>33.529068317251792</v>
      </c>
      <c r="V136" s="115">
        <v>34.703941331063859</v>
      </c>
      <c r="W136" s="115">
        <v>30.185198970248248</v>
      </c>
      <c r="X136" s="115">
        <v>30.727448053546119</v>
      </c>
      <c r="Y136" s="115">
        <v>34.252067094982294</v>
      </c>
    </row>
    <row r="137" spans="1:25" ht="15" customHeight="1" x14ac:dyDescent="0.2">
      <c r="A137" s="106">
        <v>138</v>
      </c>
      <c r="B137" s="119" t="s">
        <v>302</v>
      </c>
      <c r="C137" s="157">
        <v>248</v>
      </c>
      <c r="D137" s="108" t="s">
        <v>666</v>
      </c>
      <c r="E137" s="108" t="s">
        <v>95</v>
      </c>
      <c r="F137" s="125" t="s">
        <v>272</v>
      </c>
      <c r="G137" s="108" t="s">
        <v>95</v>
      </c>
      <c r="H137" s="109" t="s">
        <v>97</v>
      </c>
      <c r="I137" s="110">
        <v>10</v>
      </c>
      <c r="J137" s="110">
        <v>10</v>
      </c>
      <c r="K137" s="116">
        <v>40.294095968088236</v>
      </c>
      <c r="L137" s="113">
        <v>44.485444012050131</v>
      </c>
      <c r="M137" s="112">
        <v>94.779539980138367</v>
      </c>
      <c r="N137" s="113">
        <v>55.344845762315053</v>
      </c>
      <c r="O137" s="113">
        <v>61.822383648437977</v>
      </c>
      <c r="P137" s="116">
        <v>40.294095968088236</v>
      </c>
      <c r="Q137" s="113">
        <v>44.485444012050131</v>
      </c>
      <c r="R137" s="114">
        <v>84.779539980138367</v>
      </c>
      <c r="S137" s="120">
        <v>57.59810986404522</v>
      </c>
      <c r="T137" s="115">
        <v>31.32194734755517</v>
      </c>
      <c r="U137" s="115">
        <v>35.320493817455827</v>
      </c>
      <c r="V137" s="115">
        <v>36.558139153377461</v>
      </c>
      <c r="W137" s="115">
        <v>31.797964784448105</v>
      </c>
      <c r="X137" s="115">
        <v>32.369185708719627</v>
      </c>
      <c r="Y137" s="115">
        <v>36.082121716484522</v>
      </c>
    </row>
    <row r="138" spans="1:25" ht="15" customHeight="1" x14ac:dyDescent="0.2">
      <c r="A138" s="106">
        <v>139</v>
      </c>
      <c r="B138" s="117" t="s">
        <v>308</v>
      </c>
      <c r="C138" s="157">
        <v>249</v>
      </c>
      <c r="D138" s="108" t="s">
        <v>666</v>
      </c>
      <c r="E138" s="108" t="s">
        <v>95</v>
      </c>
      <c r="F138" s="125" t="s">
        <v>272</v>
      </c>
      <c r="G138" s="108" t="s">
        <v>95</v>
      </c>
      <c r="H138" s="109" t="s">
        <v>98</v>
      </c>
      <c r="I138" s="110">
        <v>15</v>
      </c>
      <c r="J138" s="110">
        <v>15</v>
      </c>
      <c r="K138" s="116">
        <v>34.28505970335442</v>
      </c>
      <c r="L138" s="113">
        <v>37.851354329708066</v>
      </c>
      <c r="M138" s="112">
        <v>87.136414033062493</v>
      </c>
      <c r="N138" s="113">
        <v>47.091299497987976</v>
      </c>
      <c r="O138" s="113">
        <v>52.602845738716354</v>
      </c>
      <c r="P138" s="116">
        <v>34.28505970335442</v>
      </c>
      <c r="Q138" s="113">
        <v>37.851354329708066</v>
      </c>
      <c r="R138" s="114">
        <v>72.136414033062493</v>
      </c>
      <c r="S138" s="120">
        <v>49.008535569407144</v>
      </c>
      <c r="T138" s="115">
        <v>26.650922648487516</v>
      </c>
      <c r="U138" s="115">
        <v>30.053168092975287</v>
      </c>
      <c r="V138" s="115">
        <v>31.10624406388817</v>
      </c>
      <c r="W138" s="115">
        <v>27.0559518680694</v>
      </c>
      <c r="X138" s="115">
        <v>27.541986931567646</v>
      </c>
      <c r="Y138" s="115">
        <v>30.701214844306293</v>
      </c>
    </row>
    <row r="139" spans="1:25" ht="15" customHeight="1" x14ac:dyDescent="0.2">
      <c r="A139" s="106">
        <v>140</v>
      </c>
      <c r="B139" s="117" t="s">
        <v>308</v>
      </c>
      <c r="C139" s="157">
        <v>250</v>
      </c>
      <c r="D139" s="108" t="s">
        <v>666</v>
      </c>
      <c r="E139" s="108" t="s">
        <v>95</v>
      </c>
      <c r="F139" s="125" t="s">
        <v>272</v>
      </c>
      <c r="G139" s="108" t="s">
        <v>95</v>
      </c>
      <c r="H139" s="109" t="s">
        <v>99</v>
      </c>
      <c r="I139" s="110">
        <v>13</v>
      </c>
      <c r="J139" s="110">
        <v>13</v>
      </c>
      <c r="K139" s="116">
        <v>23.736128370547135</v>
      </c>
      <c r="L139" s="113">
        <v>26.205134631313268</v>
      </c>
      <c r="M139" s="112">
        <v>62.941263001860406</v>
      </c>
      <c r="N139" s="113">
        <v>32.602105397843708</v>
      </c>
      <c r="O139" s="113">
        <v>36.417842346300461</v>
      </c>
      <c r="P139" s="116">
        <v>23.736128370547135</v>
      </c>
      <c r="Q139" s="113">
        <v>26.205134631313268</v>
      </c>
      <c r="R139" s="114">
        <v>49.941263001860406</v>
      </c>
      <c r="S139" s="120">
        <v>35.389280207834851</v>
      </c>
      <c r="T139" s="115">
        <v>19.244749071698617</v>
      </c>
      <c r="U139" s="115">
        <v>21.701525548936743</v>
      </c>
      <c r="V139" s="115">
        <v>22.46195636331997</v>
      </c>
      <c r="W139" s="115">
        <v>19.537222461846014</v>
      </c>
      <c r="X139" s="115">
        <v>19.888190530022886</v>
      </c>
      <c r="Y139" s="115">
        <v>22.16948297317257</v>
      </c>
    </row>
    <row r="140" spans="1:25" ht="15" customHeight="1" x14ac:dyDescent="0.2">
      <c r="A140" s="106">
        <v>141</v>
      </c>
      <c r="B140" s="119" t="s">
        <v>302</v>
      </c>
      <c r="C140" s="157">
        <v>305</v>
      </c>
      <c r="D140" s="108" t="s">
        <v>666</v>
      </c>
      <c r="E140" s="108" t="s">
        <v>95</v>
      </c>
      <c r="F140" s="125" t="s">
        <v>272</v>
      </c>
      <c r="G140" s="108" t="s">
        <v>95</v>
      </c>
      <c r="H140" s="109" t="s">
        <v>100</v>
      </c>
      <c r="I140" s="110">
        <v>8</v>
      </c>
      <c r="J140" s="110">
        <v>8</v>
      </c>
      <c r="K140" s="116">
        <v>33.969595237851493</v>
      </c>
      <c r="L140" s="113">
        <v>37.50307559356181</v>
      </c>
      <c r="M140" s="112">
        <v>79.472670831413296</v>
      </c>
      <c r="N140" s="113">
        <v>46.658001969720374</v>
      </c>
      <c r="O140" s="113">
        <v>52.118835246727222</v>
      </c>
      <c r="P140" s="116">
        <v>33.969595237851493</v>
      </c>
      <c r="Q140" s="113">
        <v>37.50307559356181</v>
      </c>
      <c r="R140" s="114">
        <v>71.472670831413296</v>
      </c>
      <c r="S140" s="120">
        <v>48.557597125307773</v>
      </c>
      <c r="T140" s="115">
        <v>26.405701577233486</v>
      </c>
      <c r="U140" s="115">
        <v>29.77664220411436</v>
      </c>
      <c r="V140" s="115">
        <v>30.8200285886251</v>
      </c>
      <c r="W140" s="115">
        <v>26.80700403281454</v>
      </c>
      <c r="X140" s="115">
        <v>27.288566979511806</v>
      </c>
      <c r="Y140" s="115">
        <v>30.418726133044043</v>
      </c>
    </row>
    <row r="141" spans="1:25" ht="15" customHeight="1" x14ac:dyDescent="0.2">
      <c r="A141" s="106">
        <v>142</v>
      </c>
      <c r="B141" s="119" t="s">
        <v>302</v>
      </c>
      <c r="C141" s="157">
        <v>6688</v>
      </c>
      <c r="D141" s="108" t="s">
        <v>666</v>
      </c>
      <c r="E141" s="108" t="s">
        <v>95</v>
      </c>
      <c r="F141" s="125" t="s">
        <v>272</v>
      </c>
      <c r="G141" s="108" t="s">
        <v>95</v>
      </c>
      <c r="H141" s="109" t="s">
        <v>101</v>
      </c>
      <c r="I141" s="110">
        <v>8</v>
      </c>
      <c r="J141" s="110">
        <v>8</v>
      </c>
      <c r="K141" s="116">
        <v>24.581634372117989</v>
      </c>
      <c r="L141" s="113">
        <v>27.138589247704726</v>
      </c>
      <c r="M141" s="112">
        <v>59.720223619822718</v>
      </c>
      <c r="N141" s="113">
        <v>33.763426879906731</v>
      </c>
      <c r="O141" s="113">
        <v>37.715084414904432</v>
      </c>
      <c r="P141" s="116">
        <v>24.581634372117989</v>
      </c>
      <c r="Q141" s="113">
        <v>27.138589247704726</v>
      </c>
      <c r="R141" s="114">
        <v>51.720223619822718</v>
      </c>
      <c r="S141" s="120">
        <v>35.138043010677265</v>
      </c>
      <c r="T141" s="115">
        <v>19.108125868616234</v>
      </c>
      <c r="U141" s="115">
        <v>21.54746108588639</v>
      </c>
      <c r="V141" s="115">
        <v>22.302493415041443</v>
      </c>
      <c r="W141" s="115">
        <v>19.398522918291249</v>
      </c>
      <c r="X141" s="115">
        <v>19.746999377901275</v>
      </c>
      <c r="Y141" s="115">
        <v>22.012096365366425</v>
      </c>
    </row>
    <row r="142" spans="1:25" ht="15" customHeight="1" x14ac:dyDescent="0.2">
      <c r="A142" s="106">
        <v>143</v>
      </c>
      <c r="B142" s="119" t="s">
        <v>302</v>
      </c>
      <c r="C142" s="157">
        <v>6730</v>
      </c>
      <c r="D142" s="108" t="s">
        <v>666</v>
      </c>
      <c r="E142" s="108" t="s">
        <v>95</v>
      </c>
      <c r="F142" s="125" t="s">
        <v>272</v>
      </c>
      <c r="G142" s="108" t="s">
        <v>95</v>
      </c>
      <c r="H142" s="109" t="s">
        <v>102</v>
      </c>
      <c r="I142" s="110">
        <v>8</v>
      </c>
      <c r="J142" s="110">
        <v>8</v>
      </c>
      <c r="K142" s="116">
        <v>13.927534047519121</v>
      </c>
      <c r="L142" s="113">
        <v>15.376260993360352</v>
      </c>
      <c r="M142" s="112">
        <v>37.303795040879471</v>
      </c>
      <c r="N142" s="113">
        <v>19.129780807585366</v>
      </c>
      <c r="O142" s="113">
        <v>21.368722451158177</v>
      </c>
      <c r="P142" s="116">
        <v>13.927534047519121</v>
      </c>
      <c r="Q142" s="113">
        <v>15.376260993360352</v>
      </c>
      <c r="R142" s="114">
        <v>29.303795040879471</v>
      </c>
      <c r="S142" s="120">
        <v>19.908614821376201</v>
      </c>
      <c r="T142" s="115">
        <v>10.826337646665733</v>
      </c>
      <c r="U142" s="115">
        <v>12.208423303686892</v>
      </c>
      <c r="V142" s="115">
        <v>12.636211721336299</v>
      </c>
      <c r="W142" s="115">
        <v>10.990871653453969</v>
      </c>
      <c r="X142" s="115">
        <v>11.188312461599848</v>
      </c>
      <c r="Y142" s="115">
        <v>12.471677714548067</v>
      </c>
    </row>
    <row r="143" spans="1:25" ht="15" customHeight="1" x14ac:dyDescent="0.2">
      <c r="A143" s="106">
        <v>144</v>
      </c>
      <c r="B143" s="118" t="s">
        <v>303</v>
      </c>
      <c r="C143" s="157">
        <v>6731</v>
      </c>
      <c r="D143" s="108" t="s">
        <v>666</v>
      </c>
      <c r="E143" s="108" t="s">
        <v>95</v>
      </c>
      <c r="F143" s="125" t="s">
        <v>272</v>
      </c>
      <c r="G143" s="108" t="s">
        <v>95</v>
      </c>
      <c r="H143" s="109" t="s">
        <v>103</v>
      </c>
      <c r="I143" s="110">
        <v>13</v>
      </c>
      <c r="J143" s="110">
        <v>13</v>
      </c>
      <c r="K143" s="116">
        <v>20.474401493359579</v>
      </c>
      <c r="L143" s="113">
        <v>22.604126471392256</v>
      </c>
      <c r="M143" s="112">
        <v>56.078527964751835</v>
      </c>
      <c r="N143" s="113">
        <v>28.122050278113278</v>
      </c>
      <c r="O143" s="113">
        <v>31.413443425981953</v>
      </c>
      <c r="P143" s="116">
        <v>20.474401493359579</v>
      </c>
      <c r="Q143" s="113">
        <v>22.604126471392256</v>
      </c>
      <c r="R143" s="114">
        <v>43.078527964751835</v>
      </c>
      <c r="S143" s="120">
        <v>29.266988085526414</v>
      </c>
      <c r="T143" s="115">
        <v>15.915436496096181</v>
      </c>
      <c r="U143" s="115">
        <v>17.94719434666165</v>
      </c>
      <c r="V143" s="115">
        <v>18.576071776598582</v>
      </c>
      <c r="W143" s="115">
        <v>16.157312430687309</v>
      </c>
      <c r="X143" s="115">
        <v>16.447563552196662</v>
      </c>
      <c r="Y143" s="115">
        <v>18.334195842007453</v>
      </c>
    </row>
    <row r="144" spans="1:25" ht="15" customHeight="1" x14ac:dyDescent="0.2">
      <c r="A144" s="106">
        <v>145</v>
      </c>
      <c r="B144" s="119" t="s">
        <v>302</v>
      </c>
      <c r="C144" s="157">
        <v>26740</v>
      </c>
      <c r="D144" s="108" t="s">
        <v>666</v>
      </c>
      <c r="E144" s="108" t="s">
        <v>95</v>
      </c>
      <c r="F144" s="125" t="s">
        <v>272</v>
      </c>
      <c r="G144" s="108" t="s">
        <v>95</v>
      </c>
      <c r="H144" s="109" t="s">
        <v>483</v>
      </c>
      <c r="I144" s="110">
        <v>3</v>
      </c>
      <c r="J144" s="110">
        <v>3</v>
      </c>
      <c r="K144" s="116">
        <v>5.1854627665215753</v>
      </c>
      <c r="L144" s="113">
        <v>5.7248489644576264</v>
      </c>
      <c r="M144" s="112">
        <v>13.910311730979201</v>
      </c>
      <c r="N144" s="113">
        <v>7.12234956820103</v>
      </c>
      <c r="O144" s="113">
        <v>7.9559464195567431</v>
      </c>
      <c r="P144" s="116">
        <v>5.1854627665215753</v>
      </c>
      <c r="Q144" s="113">
        <v>5.7248489644576264</v>
      </c>
      <c r="R144" s="114">
        <v>10.910311730979203</v>
      </c>
      <c r="S144" s="120">
        <v>7.4123229953729695</v>
      </c>
      <c r="T144" s="115">
        <v>4.0308334966573671</v>
      </c>
      <c r="U144" s="115">
        <v>4.545407985592349</v>
      </c>
      <c r="V144" s="115">
        <v>4.7046810416912734</v>
      </c>
      <c r="W144" s="115">
        <v>4.0920923643877218</v>
      </c>
      <c r="X144" s="115">
        <v>4.1656030056641473</v>
      </c>
      <c r="Y144" s="115">
        <v>4.6434221739609169</v>
      </c>
    </row>
    <row r="145" spans="1:25" ht="15" customHeight="1" x14ac:dyDescent="0.2">
      <c r="A145" s="106">
        <v>146</v>
      </c>
      <c r="B145" s="119" t="s">
        <v>302</v>
      </c>
      <c r="C145" s="157">
        <v>26741</v>
      </c>
      <c r="D145" s="108" t="s">
        <v>666</v>
      </c>
      <c r="E145" s="108" t="s">
        <v>95</v>
      </c>
      <c r="F145" s="125" t="s">
        <v>272</v>
      </c>
      <c r="G145" s="108" t="s">
        <v>95</v>
      </c>
      <c r="H145" s="109" t="s">
        <v>484</v>
      </c>
      <c r="I145" s="110">
        <v>4</v>
      </c>
      <c r="J145" s="110">
        <v>4</v>
      </c>
      <c r="K145" s="116">
        <v>6.1005444312018566</v>
      </c>
      <c r="L145" s="113">
        <v>6.735116428773682</v>
      </c>
      <c r="M145" s="112">
        <v>16.83566085997554</v>
      </c>
      <c r="N145" s="113">
        <v>8.3792347861188645</v>
      </c>
      <c r="O145" s="113">
        <v>9.3599369641844081</v>
      </c>
      <c r="P145" s="116">
        <v>6.1005444312018566</v>
      </c>
      <c r="Q145" s="113">
        <v>6.735116428773682</v>
      </c>
      <c r="R145" s="114">
        <v>12.835660859975539</v>
      </c>
      <c r="S145" s="120">
        <v>8.7203799945564242</v>
      </c>
      <c r="T145" s="115">
        <v>4.7421570548910141</v>
      </c>
      <c r="U145" s="115">
        <v>5.3475388065792284</v>
      </c>
      <c r="V145" s="115">
        <v>5.5349188725779621</v>
      </c>
      <c r="W145" s="115">
        <v>4.814226311044373</v>
      </c>
      <c r="X145" s="115">
        <v>4.9007094184284039</v>
      </c>
      <c r="Y145" s="115">
        <v>5.4628496164246041</v>
      </c>
    </row>
    <row r="146" spans="1:25" ht="15" customHeight="1" x14ac:dyDescent="0.2">
      <c r="A146" s="106">
        <v>147</v>
      </c>
      <c r="B146" s="117" t="s">
        <v>308</v>
      </c>
      <c r="C146" s="157">
        <v>25127</v>
      </c>
      <c r="D146" s="108" t="s">
        <v>666</v>
      </c>
      <c r="E146" s="108" t="s">
        <v>95</v>
      </c>
      <c r="F146" s="125" t="s">
        <v>272</v>
      </c>
      <c r="G146" s="108" t="s">
        <v>95</v>
      </c>
      <c r="H146" s="109" t="s">
        <v>482</v>
      </c>
      <c r="I146" s="110">
        <v>10</v>
      </c>
      <c r="J146" s="110">
        <v>10</v>
      </c>
      <c r="K146" s="116">
        <v>5.280727986975096</v>
      </c>
      <c r="L146" s="113">
        <v>5.8300235695446085</v>
      </c>
      <c r="M146" s="112">
        <v>21.110751556519705</v>
      </c>
      <c r="N146" s="113">
        <v>7.2531984880201676</v>
      </c>
      <c r="O146" s="113">
        <v>8.1021098429003242</v>
      </c>
      <c r="P146" s="116">
        <v>5.280727986975096</v>
      </c>
      <c r="Q146" s="113">
        <v>5.8300235695446085</v>
      </c>
      <c r="R146" s="114">
        <v>11.110751556519705</v>
      </c>
      <c r="S146" s="120">
        <v>7.5484991894796671</v>
      </c>
      <c r="T146" s="115">
        <v>4.1048863360972065</v>
      </c>
      <c r="U146" s="115">
        <v>4.6289143790032332</v>
      </c>
      <c r="V146" s="115">
        <v>4.7911135351408118</v>
      </c>
      <c r="W146" s="115">
        <v>4.1672706269193522</v>
      </c>
      <c r="X146" s="115">
        <v>4.2421317759059276</v>
      </c>
      <c r="Y146" s="115">
        <v>4.7287292443186661</v>
      </c>
    </row>
    <row r="147" spans="1:25" s="126" customFormat="1" ht="15" customHeight="1" x14ac:dyDescent="0.2">
      <c r="A147" s="106">
        <v>148</v>
      </c>
      <c r="B147" s="119" t="s">
        <v>302</v>
      </c>
      <c r="C147" s="157">
        <v>26287</v>
      </c>
      <c r="D147" s="108" t="s">
        <v>666</v>
      </c>
      <c r="E147" s="108" t="s">
        <v>95</v>
      </c>
      <c r="F147" s="125" t="s">
        <v>272</v>
      </c>
      <c r="G147" s="108" t="s">
        <v>95</v>
      </c>
      <c r="H147" s="109" t="s">
        <v>485</v>
      </c>
      <c r="I147" s="110">
        <v>3</v>
      </c>
      <c r="J147" s="110">
        <v>3</v>
      </c>
      <c r="K147" s="116">
        <v>4.5754083234013914</v>
      </c>
      <c r="L147" s="113">
        <v>5.0513373215802595</v>
      </c>
      <c r="M147" s="112">
        <v>12.62674564498165</v>
      </c>
      <c r="N147" s="113">
        <v>6.2844260895891439</v>
      </c>
      <c r="O147" s="113">
        <v>7.0199527231383048</v>
      </c>
      <c r="P147" s="116">
        <v>4.5754083234013914</v>
      </c>
      <c r="Q147" s="113">
        <v>5.0513373215802595</v>
      </c>
      <c r="R147" s="114">
        <v>9.62674564498165</v>
      </c>
      <c r="S147" s="120">
        <v>6.5402849959173226</v>
      </c>
      <c r="T147" s="115">
        <v>3.556617791168263</v>
      </c>
      <c r="U147" s="115">
        <v>4.0106541049344244</v>
      </c>
      <c r="V147" s="115">
        <v>4.1511891544334736</v>
      </c>
      <c r="W147" s="115">
        <v>3.6106697332832822</v>
      </c>
      <c r="X147" s="115">
        <v>3.6755320638213056</v>
      </c>
      <c r="Y147" s="115">
        <v>4.0971372123184553</v>
      </c>
    </row>
    <row r="148" spans="1:25" ht="15" customHeight="1" x14ac:dyDescent="0.2">
      <c r="A148" s="106">
        <v>149</v>
      </c>
      <c r="B148" s="119" t="s">
        <v>302</v>
      </c>
      <c r="C148" s="157">
        <v>34507</v>
      </c>
      <c r="D148" s="108" t="s">
        <v>666</v>
      </c>
      <c r="E148" s="108" t="s">
        <v>95</v>
      </c>
      <c r="F148" s="125" t="s">
        <v>272</v>
      </c>
      <c r="G148" s="108" t="s">
        <v>95</v>
      </c>
      <c r="H148" s="109" t="s">
        <v>667</v>
      </c>
      <c r="I148" s="110">
        <v>2</v>
      </c>
      <c r="J148" s="110">
        <v>2</v>
      </c>
      <c r="K148" s="116">
        <v>5.9340320926367838</v>
      </c>
      <c r="L148" s="113">
        <v>6.5512836578283169</v>
      </c>
      <c r="M148" s="112">
        <v>14.485315750465102</v>
      </c>
      <c r="N148" s="113">
        <v>8.150526349460927</v>
      </c>
      <c r="O148" s="113">
        <v>9.1044605865751151</v>
      </c>
      <c r="P148" s="116">
        <v>5.9340320926367838</v>
      </c>
      <c r="Q148" s="113">
        <v>6.5512836578283169</v>
      </c>
      <c r="R148" s="114">
        <v>12.485315750465102</v>
      </c>
      <c r="S148" s="120">
        <v>7.2990390428659353</v>
      </c>
      <c r="T148" s="115">
        <v>3.9692294960378383</v>
      </c>
      <c r="U148" s="115">
        <v>4.4759396444682009</v>
      </c>
      <c r="V148" s="115">
        <v>4.6327784999347417</v>
      </c>
      <c r="W148" s="115">
        <v>4.0295521327557386</v>
      </c>
      <c r="X148" s="115">
        <v>4.1019392968172204</v>
      </c>
      <c r="Y148" s="115">
        <v>4.5724558632168417</v>
      </c>
    </row>
    <row r="149" spans="1:25" ht="15" customHeight="1" x14ac:dyDescent="0.2">
      <c r="A149" s="106">
        <v>150</v>
      </c>
      <c r="B149" s="117" t="s">
        <v>308</v>
      </c>
      <c r="C149" s="157">
        <v>251</v>
      </c>
      <c r="D149" s="108" t="s">
        <v>666</v>
      </c>
      <c r="E149" s="108" t="s">
        <v>127</v>
      </c>
      <c r="F149" s="125" t="s">
        <v>272</v>
      </c>
      <c r="G149" s="108" t="s">
        <v>127</v>
      </c>
      <c r="H149" s="109" t="s">
        <v>496</v>
      </c>
      <c r="I149" s="110">
        <v>22</v>
      </c>
      <c r="J149" s="110">
        <v>22</v>
      </c>
      <c r="K149" s="116">
        <v>33.339739610669547</v>
      </c>
      <c r="L149" s="113">
        <v>42.533089735870782</v>
      </c>
      <c r="M149" s="112">
        <v>97.872829346540328</v>
      </c>
      <c r="N149" s="113">
        <v>44.194538553678228</v>
      </c>
      <c r="O149" s="113">
        <v>57.043076078055861</v>
      </c>
      <c r="P149" s="116">
        <v>33.339739610669547</v>
      </c>
      <c r="Q149" s="113">
        <v>42.533089735870782</v>
      </c>
      <c r="R149" s="114">
        <v>75.872829346540328</v>
      </c>
      <c r="S149" s="120">
        <v>53.609415187920497</v>
      </c>
      <c r="T149" s="115">
        <v>34.558135410395025</v>
      </c>
      <c r="U149" s="115">
        <v>36.441110737243477</v>
      </c>
      <c r="V149" s="115">
        <v>38.434849318612422</v>
      </c>
      <c r="W149" s="115">
        <v>36.88416375532546</v>
      </c>
      <c r="X149" s="115">
        <v>31.235237774780121</v>
      </c>
      <c r="Y149" s="115">
        <v>35.222714937518006</v>
      </c>
    </row>
    <row r="150" spans="1:25" ht="15" customHeight="1" x14ac:dyDescent="0.2">
      <c r="A150" s="106">
        <v>151</v>
      </c>
      <c r="B150" s="119" t="s">
        <v>302</v>
      </c>
      <c r="C150" s="157">
        <v>252</v>
      </c>
      <c r="D150" s="108" t="s">
        <v>666</v>
      </c>
      <c r="E150" s="108" t="s">
        <v>127</v>
      </c>
      <c r="F150" s="125" t="s">
        <v>272</v>
      </c>
      <c r="G150" s="108" t="s">
        <v>127</v>
      </c>
      <c r="H150" s="109" t="s">
        <v>497</v>
      </c>
      <c r="I150" s="110">
        <v>25</v>
      </c>
      <c r="J150" s="110">
        <v>25</v>
      </c>
      <c r="K150" s="116">
        <v>28.411561372585307</v>
      </c>
      <c r="L150" s="113">
        <v>36.245978628148698</v>
      </c>
      <c r="M150" s="112">
        <v>89.657540000734002</v>
      </c>
      <c r="N150" s="113">
        <v>37.661837168310761</v>
      </c>
      <c r="O150" s="113">
        <v>48.611143212230672</v>
      </c>
      <c r="P150" s="116">
        <v>28.411561372585307</v>
      </c>
      <c r="Q150" s="113">
        <v>36.245978628148698</v>
      </c>
      <c r="R150" s="114">
        <v>64.657540000734002</v>
      </c>
      <c r="S150" s="120">
        <v>45.685035562562419</v>
      </c>
      <c r="T150" s="115">
        <v>29.449857635370812</v>
      </c>
      <c r="U150" s="115">
        <v>31.054497314221145</v>
      </c>
      <c r="V150" s="115">
        <v>32.753527562415613</v>
      </c>
      <c r="W150" s="115">
        <v>31.432059591597699</v>
      </c>
      <c r="X150" s="115">
        <v>26.618140555046693</v>
      </c>
      <c r="Y150" s="115">
        <v>30.016201051435637</v>
      </c>
    </row>
    <row r="151" spans="1:25" ht="15" customHeight="1" x14ac:dyDescent="0.2">
      <c r="A151" s="106">
        <v>152</v>
      </c>
      <c r="B151" s="119" t="s">
        <v>302</v>
      </c>
      <c r="C151" s="157">
        <v>253</v>
      </c>
      <c r="D151" s="108" t="s">
        <v>666</v>
      </c>
      <c r="E151" s="108" t="s">
        <v>127</v>
      </c>
      <c r="F151" s="125" t="s">
        <v>272</v>
      </c>
      <c r="G151" s="108" t="s">
        <v>127</v>
      </c>
      <c r="H151" s="109" t="s">
        <v>128</v>
      </c>
      <c r="I151" s="110">
        <v>5</v>
      </c>
      <c r="J151" s="110">
        <v>5</v>
      </c>
      <c r="K151" s="116">
        <v>20.655076055705123</v>
      </c>
      <c r="L151" s="113">
        <v>26.350661811929459</v>
      </c>
      <c r="M151" s="112">
        <v>52.005737867634579</v>
      </c>
      <c r="N151" s="113">
        <v>27.379984538957956</v>
      </c>
      <c r="O151" s="113">
        <v>35.340080294644977</v>
      </c>
      <c r="P151" s="116">
        <v>20.655076055705123</v>
      </c>
      <c r="Q151" s="113">
        <v>26.350661811929459</v>
      </c>
      <c r="R151" s="114">
        <v>47.005737867634579</v>
      </c>
      <c r="S151" s="120">
        <v>33.212813325452778</v>
      </c>
      <c r="T151" s="115">
        <v>21.409912722192704</v>
      </c>
      <c r="U151" s="115">
        <v>22.576478479491662</v>
      </c>
      <c r="V151" s="115">
        <v>23.811665751925858</v>
      </c>
      <c r="W151" s="115">
        <v>22.850964540032592</v>
      </c>
      <c r="X151" s="115">
        <v>19.351267268135711</v>
      </c>
      <c r="Y151" s="115">
        <v>21.821641813004099</v>
      </c>
    </row>
    <row r="152" spans="1:25" ht="15" customHeight="1" x14ac:dyDescent="0.2">
      <c r="A152" s="106">
        <v>153</v>
      </c>
      <c r="B152" s="119" t="s">
        <v>302</v>
      </c>
      <c r="C152" s="157">
        <v>254</v>
      </c>
      <c r="D152" s="108" t="s">
        <v>666</v>
      </c>
      <c r="E152" s="108" t="s">
        <v>127</v>
      </c>
      <c r="F152" s="125" t="s">
        <v>272</v>
      </c>
      <c r="G152" s="108" t="s">
        <v>127</v>
      </c>
      <c r="H152" s="109" t="s">
        <v>129</v>
      </c>
      <c r="I152" s="110">
        <v>8</v>
      </c>
      <c r="J152" s="110">
        <v>8</v>
      </c>
      <c r="K152" s="116">
        <v>21.676969047231747</v>
      </c>
      <c r="L152" s="113">
        <v>27.654339249624556</v>
      </c>
      <c r="M152" s="112">
        <v>57.331308296856307</v>
      </c>
      <c r="N152" s="113">
        <v>28.734586876563007</v>
      </c>
      <c r="O152" s="113">
        <v>37.088501858220432</v>
      </c>
      <c r="P152" s="116">
        <v>21.676969047231747</v>
      </c>
      <c r="Q152" s="113">
        <v>27.654339249624556</v>
      </c>
      <c r="R152" s="114">
        <v>49.331308296856307</v>
      </c>
      <c r="S152" s="120">
        <v>34.855990095880955</v>
      </c>
      <c r="T152" s="115">
        <v>22.469150640319953</v>
      </c>
      <c r="U152" s="115">
        <v>23.693431284183546</v>
      </c>
      <c r="V152" s="115">
        <v>24.989728436509694</v>
      </c>
      <c r="W152" s="115">
        <v>23.981497318033799</v>
      </c>
      <c r="X152" s="115">
        <v>20.308655386443039</v>
      </c>
      <c r="Y152" s="115">
        <v>22.901249691095341</v>
      </c>
    </row>
    <row r="153" spans="1:25" ht="15" customHeight="1" x14ac:dyDescent="0.2">
      <c r="A153" s="106">
        <v>154</v>
      </c>
      <c r="B153" s="119" t="s">
        <v>302</v>
      </c>
      <c r="C153" s="157">
        <v>255</v>
      </c>
      <c r="D153" s="108" t="s">
        <v>666</v>
      </c>
      <c r="E153" s="108" t="s">
        <v>127</v>
      </c>
      <c r="F153" s="125" t="s">
        <v>272</v>
      </c>
      <c r="G153" s="108" t="s">
        <v>127</v>
      </c>
      <c r="H153" s="109" t="s">
        <v>498</v>
      </c>
      <c r="I153" s="110">
        <v>8</v>
      </c>
      <c r="J153" s="110">
        <v>8</v>
      </c>
      <c r="K153" s="116">
        <v>21.676969047231747</v>
      </c>
      <c r="L153" s="113">
        <v>27.654339249624556</v>
      </c>
      <c r="M153" s="112">
        <v>57.331308296856307</v>
      </c>
      <c r="N153" s="113">
        <v>28.734586876563007</v>
      </c>
      <c r="O153" s="113">
        <v>37.088501858220432</v>
      </c>
      <c r="P153" s="116">
        <v>21.676969047231747</v>
      </c>
      <c r="Q153" s="113">
        <v>27.654339249624556</v>
      </c>
      <c r="R153" s="114">
        <v>49.331308296856307</v>
      </c>
      <c r="S153" s="120">
        <v>34.855990095880955</v>
      </c>
      <c r="T153" s="115">
        <v>22.469150640319953</v>
      </c>
      <c r="U153" s="115">
        <v>23.693431284183546</v>
      </c>
      <c r="V153" s="115">
        <v>24.989728436509694</v>
      </c>
      <c r="W153" s="115">
        <v>23.981497318033799</v>
      </c>
      <c r="X153" s="115">
        <v>20.308655386443039</v>
      </c>
      <c r="Y153" s="115">
        <v>22.901249691095341</v>
      </c>
    </row>
    <row r="154" spans="1:25" ht="15" customHeight="1" x14ac:dyDescent="0.2">
      <c r="A154" s="106">
        <v>155</v>
      </c>
      <c r="B154" s="119" t="s">
        <v>302</v>
      </c>
      <c r="C154" s="157">
        <v>256</v>
      </c>
      <c r="D154" s="108" t="s">
        <v>666</v>
      </c>
      <c r="E154" s="108" t="s">
        <v>127</v>
      </c>
      <c r="F154" s="125" t="s">
        <v>272</v>
      </c>
      <c r="G154" s="108" t="s">
        <v>127</v>
      </c>
      <c r="H154" s="109" t="s">
        <v>130</v>
      </c>
      <c r="I154" s="110">
        <v>2</v>
      </c>
      <c r="J154" s="110">
        <v>2</v>
      </c>
      <c r="K154" s="116">
        <v>23.71137714551562</v>
      </c>
      <c r="L154" s="113">
        <v>30.249730311887038</v>
      </c>
      <c r="M154" s="112">
        <v>55.961107457402662</v>
      </c>
      <c r="N154" s="113">
        <v>31.431360402195129</v>
      </c>
      <c r="O154" s="113">
        <v>40.569299767244338</v>
      </c>
      <c r="P154" s="116">
        <v>23.71137714551562</v>
      </c>
      <c r="Q154" s="113">
        <v>30.249730311887038</v>
      </c>
      <c r="R154" s="114">
        <v>53.961107457402662</v>
      </c>
      <c r="S154" s="120">
        <v>38.127264247274304</v>
      </c>
      <c r="T154" s="115">
        <v>24.577905878408231</v>
      </c>
      <c r="U154" s="115">
        <v>25.917086647424068</v>
      </c>
      <c r="V154" s="115">
        <v>27.335042755793776</v>
      </c>
      <c r="W154" s="115">
        <v>26.232188004839553</v>
      </c>
      <c r="X154" s="115">
        <v>22.214645697792058</v>
      </c>
      <c r="Y154" s="115">
        <v>25.050557914531467</v>
      </c>
    </row>
    <row r="155" spans="1:25" ht="15" customHeight="1" x14ac:dyDescent="0.2">
      <c r="A155" s="106">
        <v>156</v>
      </c>
      <c r="B155" s="119" t="s">
        <v>302</v>
      </c>
      <c r="C155" s="157">
        <v>257</v>
      </c>
      <c r="D155" s="108" t="s">
        <v>666</v>
      </c>
      <c r="E155" s="108" t="s">
        <v>127</v>
      </c>
      <c r="F155" s="125" t="s">
        <v>272</v>
      </c>
      <c r="G155" s="108" t="s">
        <v>127</v>
      </c>
      <c r="H155" s="109" t="s">
        <v>131</v>
      </c>
      <c r="I155" s="110">
        <v>9</v>
      </c>
      <c r="J155" s="110">
        <v>9</v>
      </c>
      <c r="K155" s="116">
        <v>21.676969047231747</v>
      </c>
      <c r="L155" s="113">
        <v>27.654339249624556</v>
      </c>
      <c r="M155" s="112">
        <v>58.331308296856307</v>
      </c>
      <c r="N155" s="113">
        <v>28.734586876563007</v>
      </c>
      <c r="O155" s="113">
        <v>37.088501858220432</v>
      </c>
      <c r="P155" s="116">
        <v>21.676969047231747</v>
      </c>
      <c r="Q155" s="113">
        <v>27.654339249624556</v>
      </c>
      <c r="R155" s="114">
        <v>49.331308296856307</v>
      </c>
      <c r="S155" s="120">
        <v>34.855990095880955</v>
      </c>
      <c r="T155" s="115">
        <v>22.469150640319953</v>
      </c>
      <c r="U155" s="115">
        <v>23.693431284183546</v>
      </c>
      <c r="V155" s="115">
        <v>24.989728436509694</v>
      </c>
      <c r="W155" s="115">
        <v>23.981497318033799</v>
      </c>
      <c r="X155" s="115">
        <v>20.308655386443039</v>
      </c>
      <c r="Y155" s="115">
        <v>22.901249691095341</v>
      </c>
    </row>
    <row r="156" spans="1:25" ht="15" customHeight="1" x14ac:dyDescent="0.2">
      <c r="A156" s="106">
        <v>157</v>
      </c>
      <c r="B156" s="119" t="s">
        <v>302</v>
      </c>
      <c r="C156" s="157">
        <v>11691</v>
      </c>
      <c r="D156" s="108" t="s">
        <v>666</v>
      </c>
      <c r="E156" s="108" t="s">
        <v>127</v>
      </c>
      <c r="F156" s="125" t="s">
        <v>272</v>
      </c>
      <c r="G156" s="108" t="s">
        <v>127</v>
      </c>
      <c r="H156" s="109" t="s">
        <v>134</v>
      </c>
      <c r="I156" s="110">
        <v>10</v>
      </c>
      <c r="J156" s="110">
        <v>10</v>
      </c>
      <c r="K156" s="116">
        <v>24.079675163308394</v>
      </c>
      <c r="L156" s="113">
        <v>30.719585590400079</v>
      </c>
      <c r="M156" s="112">
        <v>64.799260753708467</v>
      </c>
      <c r="N156" s="113">
        <v>31.919569402525081</v>
      </c>
      <c r="O156" s="113">
        <v>41.199444216291774</v>
      </c>
      <c r="P156" s="116">
        <v>24.079675163308394</v>
      </c>
      <c r="Q156" s="113">
        <v>30.719585590400079</v>
      </c>
      <c r="R156" s="114">
        <v>54.799260753708474</v>
      </c>
      <c r="S156" s="120">
        <v>38.71947767123347</v>
      </c>
      <c r="T156" s="115">
        <v>24.959663292200091</v>
      </c>
      <c r="U156" s="115">
        <v>26.319644945941761</v>
      </c>
      <c r="V156" s="115">
        <v>27.759625520491767</v>
      </c>
      <c r="W156" s="115">
        <v>26.639640629175098</v>
      </c>
      <c r="X156" s="115">
        <v>22.559695667950081</v>
      </c>
      <c r="Y156" s="115">
        <v>25.439656817050089</v>
      </c>
    </row>
    <row r="157" spans="1:25" ht="15" customHeight="1" x14ac:dyDescent="0.2">
      <c r="A157" s="106">
        <v>158</v>
      </c>
      <c r="B157" s="119" t="s">
        <v>302</v>
      </c>
      <c r="C157" s="157">
        <v>6826</v>
      </c>
      <c r="D157" s="108" t="s">
        <v>666</v>
      </c>
      <c r="E157" s="108" t="s">
        <v>127</v>
      </c>
      <c r="F157" s="125" t="s">
        <v>272</v>
      </c>
      <c r="G157" s="108" t="s">
        <v>127</v>
      </c>
      <c r="H157" s="109" t="s">
        <v>132</v>
      </c>
      <c r="I157" s="110">
        <v>9</v>
      </c>
      <c r="J157" s="110">
        <v>9</v>
      </c>
      <c r="K157" s="116">
        <v>16.327878788812917</v>
      </c>
      <c r="L157" s="113">
        <v>20.830250680744715</v>
      </c>
      <c r="M157" s="112">
        <v>46.158129469557636</v>
      </c>
      <c r="N157" s="113">
        <v>21.643932347961307</v>
      </c>
      <c r="O157" s="113">
        <v>27.936403907769609</v>
      </c>
      <c r="P157" s="116">
        <v>16.327878788812917</v>
      </c>
      <c r="Q157" s="113">
        <v>20.830250680744715</v>
      </c>
      <c r="R157" s="114">
        <v>37.158129469557636</v>
      </c>
      <c r="S157" s="120">
        <v>26.254795128855314</v>
      </c>
      <c r="T157" s="115">
        <v>16.924578678105078</v>
      </c>
      <c r="U157" s="115">
        <v>17.846751234283882</v>
      </c>
      <c r="V157" s="115">
        <v>18.823169234943791</v>
      </c>
      <c r="W157" s="115">
        <v>18.063733012208303</v>
      </c>
      <c r="X157" s="115">
        <v>15.297215343671896</v>
      </c>
      <c r="Y157" s="115">
        <v>17.250051344991711</v>
      </c>
    </row>
    <row r="158" spans="1:25" ht="15" customHeight="1" x14ac:dyDescent="0.2">
      <c r="A158" s="106">
        <v>159</v>
      </c>
      <c r="B158" s="119" t="s">
        <v>302</v>
      </c>
      <c r="C158" s="157">
        <v>7014</v>
      </c>
      <c r="D158" s="108" t="s">
        <v>666</v>
      </c>
      <c r="E158" s="108" t="s">
        <v>127</v>
      </c>
      <c r="F158" s="125" t="s">
        <v>272</v>
      </c>
      <c r="G158" s="108" t="s">
        <v>127</v>
      </c>
      <c r="H158" s="109" t="s">
        <v>133</v>
      </c>
      <c r="I158" s="110">
        <v>5</v>
      </c>
      <c r="J158" s="110">
        <v>5</v>
      </c>
      <c r="K158" s="116">
        <v>12.574746607496088</v>
      </c>
      <c r="L158" s="113">
        <v>16.042201652088032</v>
      </c>
      <c r="M158" s="112">
        <v>33.61694825958412</v>
      </c>
      <c r="N158" s="113">
        <v>16.668850154122723</v>
      </c>
      <c r="O158" s="113">
        <v>21.51493190319098</v>
      </c>
      <c r="P158" s="116">
        <v>12.574746607496088</v>
      </c>
      <c r="Q158" s="113">
        <v>16.042201652088032</v>
      </c>
      <c r="R158" s="114">
        <v>28.61694825958412</v>
      </c>
      <c r="S158" s="120">
        <v>20.219858332319294</v>
      </c>
      <c r="T158" s="115">
        <v>13.03428884232153</v>
      </c>
      <c r="U158" s="115">
        <v>13.744490477960845</v>
      </c>
      <c r="V158" s="115">
        <v>14.49646868040247</v>
      </c>
      <c r="W158" s="115">
        <v>13.911596745170096</v>
      </c>
      <c r="X158" s="115">
        <v>11.780991838252152</v>
      </c>
      <c r="Y158" s="115">
        <v>13.284948243135405</v>
      </c>
    </row>
    <row r="159" spans="1:25" ht="15" customHeight="1" x14ac:dyDescent="0.2">
      <c r="A159" s="106">
        <v>160</v>
      </c>
      <c r="B159" s="119" t="s">
        <v>302</v>
      </c>
      <c r="C159" s="157">
        <v>24414</v>
      </c>
      <c r="D159" s="108" t="s">
        <v>666</v>
      </c>
      <c r="E159" s="108" t="s">
        <v>127</v>
      </c>
      <c r="F159" s="125" t="s">
        <v>272</v>
      </c>
      <c r="G159" s="108" t="s">
        <v>127</v>
      </c>
      <c r="H159" s="109" t="s">
        <v>632</v>
      </c>
      <c r="I159" s="110">
        <v>4</v>
      </c>
      <c r="J159" s="110">
        <v>4</v>
      </c>
      <c r="K159" s="116">
        <v>10.850706830914483</v>
      </c>
      <c r="L159" s="113">
        <v>13.842762202894221</v>
      </c>
      <c r="M159" s="112">
        <v>28.693469033808704</v>
      </c>
      <c r="N159" s="113">
        <v>14.383495101444778</v>
      </c>
      <c r="O159" s="113">
        <v>18.565162850235744</v>
      </c>
      <c r="P159" s="116">
        <v>10.850706830914483</v>
      </c>
      <c r="Q159" s="113">
        <v>13.842762202894221</v>
      </c>
      <c r="R159" s="114">
        <v>24.693469033808704</v>
      </c>
      <c r="S159" s="120">
        <v>17.447648193231263</v>
      </c>
      <c r="T159" s="115">
        <v>11.247244289851558</v>
      </c>
      <c r="U159" s="115">
        <v>11.860074908208855</v>
      </c>
      <c r="V159" s="115">
        <v>12.508954386469521</v>
      </c>
      <c r="W159" s="115">
        <v>12.004270347822334</v>
      </c>
      <c r="X159" s="115">
        <v>10.165778492750446</v>
      </c>
      <c r="Y159" s="115">
        <v>11.463537449271779</v>
      </c>
    </row>
    <row r="160" spans="1:25" ht="15" customHeight="1" x14ac:dyDescent="0.2">
      <c r="A160" s="106">
        <v>161</v>
      </c>
      <c r="B160" s="119" t="s">
        <v>302</v>
      </c>
      <c r="C160" s="157">
        <v>30202</v>
      </c>
      <c r="D160" s="108" t="s">
        <v>666</v>
      </c>
      <c r="E160" s="108" t="s">
        <v>127</v>
      </c>
      <c r="F160" s="125" t="s">
        <v>272</v>
      </c>
      <c r="G160" s="108" t="s">
        <v>127</v>
      </c>
      <c r="H160" s="109" t="s">
        <v>499</v>
      </c>
      <c r="I160" s="110">
        <v>3</v>
      </c>
      <c r="J160" s="110">
        <v>3</v>
      </c>
      <c r="K160" s="116">
        <v>5.8183312832972156</v>
      </c>
      <c r="L160" s="113">
        <v>7.4227216371632254</v>
      </c>
      <c r="M160" s="112">
        <v>16.24105292046044</v>
      </c>
      <c r="N160" s="113">
        <v>7.712671701114914</v>
      </c>
      <c r="O160" s="113">
        <v>9.9549521956746396</v>
      </c>
      <c r="P160" s="116">
        <v>5.8183312832972156</v>
      </c>
      <c r="Q160" s="113">
        <v>7.4227216371632254</v>
      </c>
      <c r="R160" s="114">
        <v>13.24105292046044</v>
      </c>
      <c r="S160" s="120">
        <v>9.3557220635078231</v>
      </c>
      <c r="T160" s="115">
        <v>6.030961330195125</v>
      </c>
      <c r="U160" s="115">
        <v>6.3595714026737049</v>
      </c>
      <c r="V160" s="115">
        <v>6.7075114794157331</v>
      </c>
      <c r="W160" s="115">
        <v>6.4368914197274902</v>
      </c>
      <c r="X160" s="115">
        <v>5.4510612022917471</v>
      </c>
      <c r="Y160" s="115">
        <v>6.1469413557758017</v>
      </c>
    </row>
    <row r="161" spans="1:25" ht="15" customHeight="1" x14ac:dyDescent="0.2">
      <c r="A161" s="106">
        <v>162</v>
      </c>
      <c r="B161" s="118" t="s">
        <v>303</v>
      </c>
      <c r="C161" s="157">
        <v>268</v>
      </c>
      <c r="D161" s="108" t="s">
        <v>666</v>
      </c>
      <c r="E161" s="108" t="s">
        <v>149</v>
      </c>
      <c r="F161" s="125" t="s">
        <v>272</v>
      </c>
      <c r="G161" s="108" t="s">
        <v>149</v>
      </c>
      <c r="H161" s="109" t="s">
        <v>152</v>
      </c>
      <c r="I161" s="110">
        <v>70</v>
      </c>
      <c r="J161" s="110">
        <v>70</v>
      </c>
      <c r="K161" s="116">
        <v>105.16601877794459</v>
      </c>
      <c r="L161" s="113">
        <v>107.48829679512319</v>
      </c>
      <c r="M161" s="112">
        <v>282.65431557306778</v>
      </c>
      <c r="N161" s="113">
        <v>141.32720504543974</v>
      </c>
      <c r="O161" s="113">
        <v>142.98597505771016</v>
      </c>
      <c r="P161" s="116">
        <v>105.16601877794459</v>
      </c>
      <c r="Q161" s="113">
        <v>107.48829679512319</v>
      </c>
      <c r="R161" s="114">
        <v>212.65431557306778</v>
      </c>
      <c r="S161" s="120">
        <v>141.99071305034786</v>
      </c>
      <c r="T161" s="115">
        <v>69.336586512903509</v>
      </c>
      <c r="U161" s="115">
        <v>77.298682571801521</v>
      </c>
      <c r="V161" s="115">
        <v>70.995356525173932</v>
      </c>
      <c r="W161" s="115">
        <v>76.635174566893369</v>
      </c>
      <c r="X161" s="115">
        <v>87.583056647878109</v>
      </c>
      <c r="Y161" s="115">
        <v>86.587794640515853</v>
      </c>
    </row>
    <row r="162" spans="1:25" ht="15" customHeight="1" x14ac:dyDescent="0.2">
      <c r="A162" s="106">
        <v>163</v>
      </c>
      <c r="B162" s="108" t="s">
        <v>302</v>
      </c>
      <c r="C162" s="157">
        <v>11690</v>
      </c>
      <c r="D162" s="108" t="s">
        <v>666</v>
      </c>
      <c r="E162" s="108" t="s">
        <v>149</v>
      </c>
      <c r="F162" s="125" t="s">
        <v>272</v>
      </c>
      <c r="G162" s="108" t="s">
        <v>149</v>
      </c>
      <c r="H162" s="109" t="s">
        <v>154</v>
      </c>
      <c r="I162" s="110">
        <v>8</v>
      </c>
      <c r="J162" s="110">
        <v>8</v>
      </c>
      <c r="K162" s="116">
        <v>19.272111202314203</v>
      </c>
      <c r="L162" s="113">
        <v>19.697678326655524</v>
      </c>
      <c r="M162" s="112">
        <v>46.969789528969727</v>
      </c>
      <c r="N162" s="113">
        <v>25.898799281343372</v>
      </c>
      <c r="O162" s="113">
        <v>26.202775798730034</v>
      </c>
      <c r="P162" s="116">
        <v>19.272111202314203</v>
      </c>
      <c r="Q162" s="113">
        <v>19.697678326655524</v>
      </c>
      <c r="R162" s="114">
        <v>38.969789528969727</v>
      </c>
      <c r="S162" s="120">
        <v>26.020389888298041</v>
      </c>
      <c r="T162" s="115">
        <v>12.706218426762362</v>
      </c>
      <c r="U162" s="115">
        <v>14.165305710218329</v>
      </c>
      <c r="V162" s="115">
        <v>13.010194944149021</v>
      </c>
      <c r="W162" s="115">
        <v>14.043715103263661</v>
      </c>
      <c r="X162" s="115">
        <v>16.049960118015616</v>
      </c>
      <c r="Y162" s="115">
        <v>15.867574207583621</v>
      </c>
    </row>
    <row r="163" spans="1:25" ht="15" customHeight="1" x14ac:dyDescent="0.2">
      <c r="A163" s="106">
        <v>164</v>
      </c>
      <c r="B163" s="117" t="s">
        <v>304</v>
      </c>
      <c r="C163" s="157">
        <v>262</v>
      </c>
      <c r="D163" s="108" t="s">
        <v>666</v>
      </c>
      <c r="E163" s="108" t="s">
        <v>149</v>
      </c>
      <c r="F163" s="125" t="s">
        <v>272</v>
      </c>
      <c r="G163" s="108" t="s">
        <v>149</v>
      </c>
      <c r="H163" s="109" t="s">
        <v>151</v>
      </c>
      <c r="I163" s="110">
        <v>7</v>
      </c>
      <c r="J163" s="110">
        <v>7</v>
      </c>
      <c r="K163" s="116">
        <v>28.123836696400375</v>
      </c>
      <c r="L163" s="113">
        <v>28.744867790642658</v>
      </c>
      <c r="M163" s="112">
        <v>63.868704487043033</v>
      </c>
      <c r="N163" s="113">
        <v>37.794178021030163</v>
      </c>
      <c r="O163" s="113">
        <v>38.237771659774644</v>
      </c>
      <c r="P163" s="116">
        <v>28.123836696400375</v>
      </c>
      <c r="Q163" s="113">
        <v>28.744867790642658</v>
      </c>
      <c r="R163" s="114">
        <v>56.868704487043033</v>
      </c>
      <c r="S163" s="120">
        <v>37.971615476527951</v>
      </c>
      <c r="T163" s="115">
        <v>18.542214099519491</v>
      </c>
      <c r="U163" s="115">
        <v>20.671463565493024</v>
      </c>
      <c r="V163" s="115">
        <v>18.985807738263976</v>
      </c>
      <c r="W163" s="115">
        <v>20.494026109995225</v>
      </c>
      <c r="X163" s="115">
        <v>23.421744125708827</v>
      </c>
      <c r="Y163" s="115">
        <v>23.155587942462134</v>
      </c>
    </row>
    <row r="164" spans="1:25" ht="15" customHeight="1" x14ac:dyDescent="0.2">
      <c r="A164" s="106">
        <v>165</v>
      </c>
      <c r="B164" s="119" t="s">
        <v>302</v>
      </c>
      <c r="C164" s="157">
        <v>266</v>
      </c>
      <c r="D164" s="108" t="s">
        <v>666</v>
      </c>
      <c r="E164" s="108" t="s">
        <v>149</v>
      </c>
      <c r="F164" s="125" t="s">
        <v>272</v>
      </c>
      <c r="G164" s="108" t="s">
        <v>149</v>
      </c>
      <c r="H164" s="109" t="s">
        <v>627</v>
      </c>
      <c r="I164" s="110">
        <v>15</v>
      </c>
      <c r="J164" s="110">
        <v>15</v>
      </c>
      <c r="K164" s="116">
        <v>6.2473715169702722</v>
      </c>
      <c r="L164" s="113">
        <v>6.3853260930547897</v>
      </c>
      <c r="M164" s="112">
        <v>27.632697610025062</v>
      </c>
      <c r="N164" s="113">
        <v>8.3955213445720389</v>
      </c>
      <c r="O164" s="113">
        <v>8.4940603274895494</v>
      </c>
      <c r="P164" s="116">
        <v>6.2473715169702722</v>
      </c>
      <c r="Q164" s="113">
        <v>6.3853260930547897</v>
      </c>
      <c r="R164" s="114">
        <v>12.632697610025062</v>
      </c>
      <c r="S164" s="120">
        <v>8.4349369377390424</v>
      </c>
      <c r="T164" s="115">
        <v>4.1189294859520089</v>
      </c>
      <c r="U164" s="115">
        <v>4.5919166039560677</v>
      </c>
      <c r="V164" s="115">
        <v>4.2174684688695212</v>
      </c>
      <c r="W164" s="115">
        <v>4.5525010107890633</v>
      </c>
      <c r="X164" s="115">
        <v>5.2028582980446432</v>
      </c>
      <c r="Y164" s="115">
        <v>5.1437349082941353</v>
      </c>
    </row>
    <row r="165" spans="1:25" ht="15" customHeight="1" x14ac:dyDescent="0.2">
      <c r="A165" s="106">
        <v>166</v>
      </c>
      <c r="B165" s="117" t="s">
        <v>304</v>
      </c>
      <c r="C165" s="157">
        <v>267</v>
      </c>
      <c r="D165" s="108" t="s">
        <v>666</v>
      </c>
      <c r="E165" s="108" t="s">
        <v>149</v>
      </c>
      <c r="F165" s="125" t="s">
        <v>272</v>
      </c>
      <c r="G165" s="108" t="s">
        <v>149</v>
      </c>
      <c r="H165" s="109" t="s">
        <v>492</v>
      </c>
      <c r="I165" s="110">
        <v>5</v>
      </c>
      <c r="J165" s="110">
        <v>5</v>
      </c>
      <c r="K165" s="116">
        <v>9.5987065484394396</v>
      </c>
      <c r="L165" s="113">
        <v>9.8106653681210663</v>
      </c>
      <c r="M165" s="112">
        <v>24.409371916560506</v>
      </c>
      <c r="N165" s="113">
        <v>12.899208169196218</v>
      </c>
      <c r="O165" s="113">
        <v>13.050607326111665</v>
      </c>
      <c r="P165" s="116">
        <v>9.5987065484394396</v>
      </c>
      <c r="Q165" s="113">
        <v>9.8106653681210663</v>
      </c>
      <c r="R165" s="114">
        <v>19.409371916560506</v>
      </c>
      <c r="S165" s="120">
        <v>12.959767831962402</v>
      </c>
      <c r="T165" s="115">
        <v>6.328484759065752</v>
      </c>
      <c r="U165" s="115">
        <v>7.0552007122599045</v>
      </c>
      <c r="V165" s="115">
        <v>6.4798839159812012</v>
      </c>
      <c r="W165" s="115">
        <v>6.9946410494937252</v>
      </c>
      <c r="X165" s="115">
        <v>7.9938754851356864</v>
      </c>
      <c r="Y165" s="115">
        <v>7.9030359909864174</v>
      </c>
    </row>
    <row r="166" spans="1:25" ht="15" customHeight="1" x14ac:dyDescent="0.2">
      <c r="A166" s="106">
        <v>167</v>
      </c>
      <c r="B166" s="119" t="s">
        <v>302</v>
      </c>
      <c r="C166" s="157">
        <v>6740</v>
      </c>
      <c r="D166" s="108" t="s">
        <v>666</v>
      </c>
      <c r="E166" s="108" t="s">
        <v>149</v>
      </c>
      <c r="F166" s="125" t="s">
        <v>272</v>
      </c>
      <c r="G166" s="108" t="s">
        <v>149</v>
      </c>
      <c r="H166" s="109" t="s">
        <v>493</v>
      </c>
      <c r="I166" s="110">
        <v>4</v>
      </c>
      <c r="J166" s="110">
        <v>4</v>
      </c>
      <c r="K166" s="116">
        <v>10.681829077251672</v>
      </c>
      <c r="L166" s="113">
        <v>10.917705429115275</v>
      </c>
      <c r="M166" s="112">
        <v>25.599534506366947</v>
      </c>
      <c r="N166" s="113">
        <v>14.354760841984897</v>
      </c>
      <c r="O166" s="113">
        <v>14.5232439504589</v>
      </c>
      <c r="P166" s="116">
        <v>10.681829077251672</v>
      </c>
      <c r="Q166" s="113">
        <v>10.917705429115275</v>
      </c>
      <c r="R166" s="114">
        <v>21.599534506366947</v>
      </c>
      <c r="S166" s="120">
        <v>14.422154085374494</v>
      </c>
      <c r="T166" s="115">
        <v>7.0425939342132446</v>
      </c>
      <c r="U166" s="115">
        <v>7.851312854888449</v>
      </c>
      <c r="V166" s="115">
        <v>7.211077042687247</v>
      </c>
      <c r="W166" s="115">
        <v>7.7839196114988498</v>
      </c>
      <c r="X166" s="115">
        <v>8.8959081274272549</v>
      </c>
      <c r="Y166" s="115">
        <v>8.7948182623428561</v>
      </c>
    </row>
    <row r="167" spans="1:25" ht="15" customHeight="1" x14ac:dyDescent="0.2">
      <c r="A167" s="106">
        <v>168</v>
      </c>
      <c r="B167" s="119" t="s">
        <v>302</v>
      </c>
      <c r="C167" s="157">
        <v>269</v>
      </c>
      <c r="D167" s="108" t="s">
        <v>666</v>
      </c>
      <c r="E167" s="108" t="s">
        <v>149</v>
      </c>
      <c r="F167" s="125" t="s">
        <v>272</v>
      </c>
      <c r="G167" s="108" t="s">
        <v>149</v>
      </c>
      <c r="H167" s="109" t="s">
        <v>153</v>
      </c>
      <c r="I167" s="110">
        <v>6</v>
      </c>
      <c r="J167" s="110">
        <v>6</v>
      </c>
      <c r="K167" s="116">
        <v>15.910696457724525</v>
      </c>
      <c r="L167" s="113">
        <v>16.26203675805283</v>
      </c>
      <c r="M167" s="112">
        <v>38.172733215777356</v>
      </c>
      <c r="N167" s="113">
        <v>21.381566848550943</v>
      </c>
      <c r="O167" s="113">
        <v>21.632524205928298</v>
      </c>
      <c r="P167" s="116">
        <v>15.910696457724525</v>
      </c>
      <c r="Q167" s="113">
        <v>16.26203675805283</v>
      </c>
      <c r="R167" s="114">
        <v>32.172733215777356</v>
      </c>
      <c r="S167" s="120">
        <v>21.481949791501865</v>
      </c>
      <c r="T167" s="115">
        <v>10.490017538373577</v>
      </c>
      <c r="U167" s="115">
        <v>11.694612853784895</v>
      </c>
      <c r="V167" s="115">
        <v>10.740974895750933</v>
      </c>
      <c r="W167" s="115">
        <v>11.594229910833953</v>
      </c>
      <c r="X167" s="115">
        <v>13.250548469524517</v>
      </c>
      <c r="Y167" s="115">
        <v>13.0999740550981</v>
      </c>
    </row>
    <row r="168" spans="1:25" ht="15" customHeight="1" x14ac:dyDescent="0.2">
      <c r="A168" s="106">
        <v>169</v>
      </c>
      <c r="B168" s="119" t="s">
        <v>302</v>
      </c>
      <c r="C168" s="157">
        <v>15140</v>
      </c>
      <c r="D168" s="108" t="s">
        <v>666</v>
      </c>
      <c r="E168" s="108" t="s">
        <v>149</v>
      </c>
      <c r="F168" s="125" t="s">
        <v>272</v>
      </c>
      <c r="G168" s="108" t="s">
        <v>149</v>
      </c>
      <c r="H168" s="109" t="s">
        <v>494</v>
      </c>
      <c r="I168" s="110">
        <v>5</v>
      </c>
      <c r="J168" s="110">
        <v>5</v>
      </c>
      <c r="K168" s="116">
        <v>14.229989085429681</v>
      </c>
      <c r="L168" s="113">
        <v>14.544215973751475</v>
      </c>
      <c r="M168" s="112">
        <v>33.774205059181156</v>
      </c>
      <c r="N168" s="113">
        <v>19.122950632154716</v>
      </c>
      <c r="O168" s="113">
        <v>19.347398409527422</v>
      </c>
      <c r="P168" s="116">
        <v>14.229989085429681</v>
      </c>
      <c r="Q168" s="113">
        <v>14.544215973751475</v>
      </c>
      <c r="R168" s="114">
        <v>28.774205059181156</v>
      </c>
      <c r="S168" s="120">
        <v>19.212729743103786</v>
      </c>
      <c r="T168" s="115">
        <v>9.381917094179185</v>
      </c>
      <c r="U168" s="115">
        <v>10.459266425568181</v>
      </c>
      <c r="V168" s="115">
        <v>9.606364871551893</v>
      </c>
      <c r="W168" s="115">
        <v>10.369487314619098</v>
      </c>
      <c r="X168" s="115">
        <v>11.850842645278972</v>
      </c>
      <c r="Y168" s="115">
        <v>11.716173978855345</v>
      </c>
    </row>
    <row r="169" spans="1:25" ht="15" customHeight="1" x14ac:dyDescent="0.2">
      <c r="A169" s="106">
        <v>170</v>
      </c>
      <c r="B169" s="117" t="s">
        <v>304</v>
      </c>
      <c r="C169" s="157">
        <v>261</v>
      </c>
      <c r="D169" s="108" t="s">
        <v>666</v>
      </c>
      <c r="E169" s="108" t="s">
        <v>149</v>
      </c>
      <c r="F169" s="125" t="s">
        <v>272</v>
      </c>
      <c r="G169" s="108" t="s">
        <v>149</v>
      </c>
      <c r="H169" s="109" t="s">
        <v>150</v>
      </c>
      <c r="I169" s="110">
        <v>9</v>
      </c>
      <c r="J169" s="110">
        <v>9</v>
      </c>
      <c r="K169" s="116">
        <v>19.234762149596534</v>
      </c>
      <c r="L169" s="113">
        <v>19.659504531448825</v>
      </c>
      <c r="M169" s="112">
        <v>47.894266681045359</v>
      </c>
      <c r="N169" s="113">
        <v>25.8486078098679</v>
      </c>
      <c r="O169" s="113">
        <v>26.151995225476675</v>
      </c>
      <c r="P169" s="116">
        <v>19.234762149596534</v>
      </c>
      <c r="Q169" s="113">
        <v>19.659504531448825</v>
      </c>
      <c r="R169" s="114">
        <v>38.894266681045359</v>
      </c>
      <c r="S169" s="120">
        <v>25.96996277611143</v>
      </c>
      <c r="T169" s="115">
        <v>12.681593972446935</v>
      </c>
      <c r="U169" s="115">
        <v>14.137853567369072</v>
      </c>
      <c r="V169" s="115">
        <v>12.984981388055715</v>
      </c>
      <c r="W169" s="115">
        <v>14.016498601125559</v>
      </c>
      <c r="X169" s="115">
        <v>16.018855544143499</v>
      </c>
      <c r="Y169" s="115">
        <v>15.83682309477823</v>
      </c>
    </row>
    <row r="170" spans="1:25" ht="15" customHeight="1" x14ac:dyDescent="0.2">
      <c r="A170" s="106">
        <v>171</v>
      </c>
      <c r="B170" s="119" t="s">
        <v>302</v>
      </c>
      <c r="C170" s="157">
        <v>29014</v>
      </c>
      <c r="D170" s="108" t="s">
        <v>666</v>
      </c>
      <c r="E170" s="108" t="s">
        <v>149</v>
      </c>
      <c r="F170" s="125" t="s">
        <v>272</v>
      </c>
      <c r="G170" s="108" t="s">
        <v>149</v>
      </c>
      <c r="H170" s="109" t="s">
        <v>628</v>
      </c>
      <c r="I170" s="110">
        <v>4</v>
      </c>
      <c r="J170" s="110">
        <v>4</v>
      </c>
      <c r="K170" s="116">
        <v>8.7638348981620542</v>
      </c>
      <c r="L170" s="113">
        <v>8.9573580662602712</v>
      </c>
      <c r="M170" s="112">
        <v>21.721192964422325</v>
      </c>
      <c r="N170" s="113">
        <v>11.777267087119986</v>
      </c>
      <c r="O170" s="113">
        <v>11.915497921475854</v>
      </c>
      <c r="P170" s="116">
        <v>8.7638348981620542</v>
      </c>
      <c r="Q170" s="113">
        <v>8.9573580662602712</v>
      </c>
      <c r="R170" s="114">
        <v>17.721192964422325</v>
      </c>
      <c r="S170" s="120">
        <v>11.832559420862319</v>
      </c>
      <c r="T170" s="115">
        <v>5.7780488760752924</v>
      </c>
      <c r="U170" s="115">
        <v>6.4415568809834607</v>
      </c>
      <c r="V170" s="115">
        <v>5.9162797104311595</v>
      </c>
      <c r="W170" s="115">
        <v>6.3862645472411126</v>
      </c>
      <c r="X170" s="115">
        <v>7.2985880539898425</v>
      </c>
      <c r="Y170" s="115">
        <v>7.2156495533763225</v>
      </c>
    </row>
    <row r="171" spans="1:25" ht="15" customHeight="1" x14ac:dyDescent="0.2">
      <c r="A171" s="106">
        <v>172</v>
      </c>
      <c r="B171" s="119" t="s">
        <v>302</v>
      </c>
      <c r="C171" s="157">
        <v>29013</v>
      </c>
      <c r="D171" s="108" t="s">
        <v>666</v>
      </c>
      <c r="E171" s="108" t="s">
        <v>149</v>
      </c>
      <c r="F171" s="125" t="s">
        <v>272</v>
      </c>
      <c r="G171" s="108" t="s">
        <v>149</v>
      </c>
      <c r="H171" s="109" t="s">
        <v>629</v>
      </c>
      <c r="I171" s="110">
        <v>5</v>
      </c>
      <c r="J171" s="110">
        <v>5</v>
      </c>
      <c r="K171" s="116">
        <v>8.7638348981620542</v>
      </c>
      <c r="L171" s="113">
        <v>8.9573580662602712</v>
      </c>
      <c r="M171" s="112">
        <v>22.721192964422325</v>
      </c>
      <c r="N171" s="113">
        <v>11.777267087119986</v>
      </c>
      <c r="O171" s="113">
        <v>11.915497921475854</v>
      </c>
      <c r="P171" s="116">
        <v>8.7638348981620542</v>
      </c>
      <c r="Q171" s="113">
        <v>8.9573580662602712</v>
      </c>
      <c r="R171" s="114">
        <v>17.721192964422325</v>
      </c>
      <c r="S171" s="120">
        <v>11.832559420862319</v>
      </c>
      <c r="T171" s="115">
        <v>5.7780488760752924</v>
      </c>
      <c r="U171" s="115">
        <v>6.4415568809834607</v>
      </c>
      <c r="V171" s="115">
        <v>5.9162797104311595</v>
      </c>
      <c r="W171" s="115">
        <v>6.3862645472411126</v>
      </c>
      <c r="X171" s="115">
        <v>7.2985880539898425</v>
      </c>
      <c r="Y171" s="115">
        <v>7.2156495533763225</v>
      </c>
    </row>
    <row r="172" spans="1:25" ht="15" customHeight="1" x14ac:dyDescent="0.2">
      <c r="A172" s="106">
        <v>173</v>
      </c>
      <c r="B172" s="119" t="s">
        <v>302</v>
      </c>
      <c r="C172" s="157">
        <v>29012</v>
      </c>
      <c r="D172" s="108" t="s">
        <v>666</v>
      </c>
      <c r="E172" s="108" t="s">
        <v>149</v>
      </c>
      <c r="F172" s="125" t="s">
        <v>272</v>
      </c>
      <c r="G172" s="108" t="s">
        <v>149</v>
      </c>
      <c r="H172" s="109" t="s">
        <v>630</v>
      </c>
      <c r="I172" s="110">
        <v>4</v>
      </c>
      <c r="J172" s="110">
        <v>4</v>
      </c>
      <c r="K172" s="116">
        <v>7.6070086916046602</v>
      </c>
      <c r="L172" s="113">
        <v>7.7749868015139114</v>
      </c>
      <c r="M172" s="112">
        <v>19.381995493118573</v>
      </c>
      <c r="N172" s="113">
        <v>10.222667831620143</v>
      </c>
      <c r="O172" s="113">
        <v>10.342652195841035</v>
      </c>
      <c r="P172" s="116">
        <v>7.6070086916046602</v>
      </c>
      <c r="Q172" s="113">
        <v>7.7749868015139114</v>
      </c>
      <c r="R172" s="114">
        <v>15.381995493118572</v>
      </c>
      <c r="S172" s="120">
        <v>10.270661577308498</v>
      </c>
      <c r="T172" s="115">
        <v>5.015346424433357</v>
      </c>
      <c r="U172" s="115">
        <v>5.5912713726936456</v>
      </c>
      <c r="V172" s="115">
        <v>5.1353307886542492</v>
      </c>
      <c r="W172" s="115">
        <v>5.5432776270052884</v>
      </c>
      <c r="X172" s="115">
        <v>6.3351744308631872</v>
      </c>
      <c r="Y172" s="115">
        <v>6.2631838123306514</v>
      </c>
    </row>
    <row r="173" spans="1:25" ht="15" customHeight="1" x14ac:dyDescent="0.2">
      <c r="A173" s="106">
        <v>174</v>
      </c>
      <c r="B173" s="119" t="s">
        <v>302</v>
      </c>
      <c r="C173" s="155">
        <v>50</v>
      </c>
      <c r="D173" s="108" t="s">
        <v>4</v>
      </c>
      <c r="E173" s="108" t="s">
        <v>5</v>
      </c>
      <c r="F173" s="108" t="s">
        <v>262</v>
      </c>
      <c r="G173" s="108" t="s">
        <v>25</v>
      </c>
      <c r="H173" s="109" t="s">
        <v>315</v>
      </c>
      <c r="I173" s="110">
        <v>25</v>
      </c>
      <c r="J173" s="110">
        <v>25</v>
      </c>
      <c r="K173" s="116">
        <v>70.085629613661226</v>
      </c>
      <c r="L173" s="113">
        <v>92.354990464638789</v>
      </c>
      <c r="M173" s="112">
        <v>187.44062007830001</v>
      </c>
      <c r="N173" s="113">
        <v>101.69375469246808</v>
      </c>
      <c r="O173" s="113">
        <v>103.35497717530311</v>
      </c>
      <c r="P173" s="116">
        <v>70.085629613661226</v>
      </c>
      <c r="Q173" s="113">
        <v>92.354990464638789</v>
      </c>
      <c r="R173" s="114">
        <v>162.44062007830001</v>
      </c>
      <c r="S173" s="163">
        <v>108.60276769145358</v>
      </c>
      <c r="T173" s="115">
        <v>109.90474382334781</v>
      </c>
      <c r="U173" s="115">
        <v>110.89244985444</v>
      </c>
      <c r="V173" s="115">
        <v>108.60276769145358</v>
      </c>
      <c r="W173" s="115">
        <v>106.85183427269926</v>
      </c>
      <c r="X173" s="115">
        <v>102.45205286147048</v>
      </c>
      <c r="Y173" s="115">
        <v>107.48037447430339</v>
      </c>
    </row>
    <row r="174" spans="1:25" ht="15" customHeight="1" x14ac:dyDescent="0.2">
      <c r="A174" s="106">
        <v>175</v>
      </c>
      <c r="B174" s="119" t="s">
        <v>302</v>
      </c>
      <c r="C174" s="155">
        <v>276</v>
      </c>
      <c r="D174" s="108" t="s">
        <v>4</v>
      </c>
      <c r="E174" s="108" t="s">
        <v>5</v>
      </c>
      <c r="F174" s="108" t="s">
        <v>262</v>
      </c>
      <c r="G174" s="108" t="s">
        <v>25</v>
      </c>
      <c r="H174" s="109" t="s">
        <v>29</v>
      </c>
      <c r="I174" s="110">
        <v>10</v>
      </c>
      <c r="J174" s="110">
        <v>10</v>
      </c>
      <c r="K174" s="116">
        <v>41.243106470679542</v>
      </c>
      <c r="L174" s="113">
        <v>54.347898789357984</v>
      </c>
      <c r="M174" s="112">
        <v>105.59100526003752</v>
      </c>
      <c r="N174" s="113">
        <v>59.843456858481204</v>
      </c>
      <c r="O174" s="113">
        <v>60.821032091931002</v>
      </c>
      <c r="P174" s="116">
        <v>41.243106470679542</v>
      </c>
      <c r="Q174" s="113">
        <v>54.347898789357984</v>
      </c>
      <c r="R174" s="114">
        <v>95.59100526003752</v>
      </c>
      <c r="S174" s="163">
        <v>63.909185600524587</v>
      </c>
      <c r="T174" s="115">
        <v>64.675356076926079</v>
      </c>
      <c r="U174" s="115">
        <v>65.256588852127209</v>
      </c>
      <c r="V174" s="115">
        <v>63.909185600524587</v>
      </c>
      <c r="W174" s="115">
        <v>62.878818408122591</v>
      </c>
      <c r="X174" s="115">
        <v>60.289690591317537</v>
      </c>
      <c r="Y174" s="115">
        <v>63.248693810523299</v>
      </c>
    </row>
    <row r="175" spans="1:25" ht="15" customHeight="1" x14ac:dyDescent="0.2">
      <c r="A175" s="106">
        <v>177</v>
      </c>
      <c r="B175" s="118" t="s">
        <v>303</v>
      </c>
      <c r="C175" s="155">
        <v>51</v>
      </c>
      <c r="D175" s="108" t="s">
        <v>4</v>
      </c>
      <c r="E175" s="108" t="s">
        <v>668</v>
      </c>
      <c r="F175" s="108" t="s">
        <v>262</v>
      </c>
      <c r="G175" s="108" t="s">
        <v>25</v>
      </c>
      <c r="H175" s="109" t="s">
        <v>28</v>
      </c>
      <c r="I175" s="110">
        <v>150</v>
      </c>
      <c r="J175" s="110">
        <v>150</v>
      </c>
      <c r="K175" s="116">
        <v>131.13540018059422</v>
      </c>
      <c r="L175" s="113">
        <v>120.6834591096664</v>
      </c>
      <c r="M175" s="112">
        <v>401.8188592902606</v>
      </c>
      <c r="N175" s="113">
        <v>200.89603011911237</v>
      </c>
      <c r="O175" s="113">
        <v>184.00277652772908</v>
      </c>
      <c r="P175" s="116">
        <v>131.13540018059422</v>
      </c>
      <c r="Q175" s="113">
        <v>120.6834591096664</v>
      </c>
      <c r="R175" s="114">
        <v>251.8188592902606</v>
      </c>
      <c r="S175" s="163">
        <v>186.92286114386883</v>
      </c>
      <c r="T175" s="115">
        <v>173.4323295528614</v>
      </c>
      <c r="U175" s="115">
        <v>181.45372671508201</v>
      </c>
      <c r="V175" s="115">
        <v>190.08280548050118</v>
      </c>
      <c r="W175" s="115">
        <v>188.38129699154533</v>
      </c>
      <c r="X175" s="115">
        <v>199.19802952847917</v>
      </c>
      <c r="Y175" s="115">
        <v>172.94618427030258</v>
      </c>
    </row>
    <row r="176" spans="1:25" ht="15" customHeight="1" x14ac:dyDescent="0.2">
      <c r="A176" s="106">
        <v>178</v>
      </c>
      <c r="B176" s="119" t="s">
        <v>302</v>
      </c>
      <c r="C176" s="155">
        <v>52</v>
      </c>
      <c r="D176" s="108" t="s">
        <v>4</v>
      </c>
      <c r="E176" s="108" t="s">
        <v>668</v>
      </c>
      <c r="F176" s="108" t="s">
        <v>262</v>
      </c>
      <c r="G176" s="108" t="s">
        <v>25</v>
      </c>
      <c r="H176" s="109" t="s">
        <v>313</v>
      </c>
      <c r="I176" s="110">
        <v>20</v>
      </c>
      <c r="J176" s="110">
        <v>20</v>
      </c>
      <c r="K176" s="116">
        <v>47.339911509358423</v>
      </c>
      <c r="L176" s="113">
        <v>43.566758228723735</v>
      </c>
      <c r="M176" s="112">
        <v>110.90666973808214</v>
      </c>
      <c r="N176" s="113">
        <v>72.523515963827137</v>
      </c>
      <c r="O176" s="113">
        <v>66.425047289312928</v>
      </c>
      <c r="P176" s="116">
        <v>47.339911509358423</v>
      </c>
      <c r="Q176" s="113">
        <v>43.566758228723735</v>
      </c>
      <c r="R176" s="114">
        <v>90.906669738082158</v>
      </c>
      <c r="S176" s="163">
        <v>67.479198549289436</v>
      </c>
      <c r="T176" s="115">
        <v>62.609113348397933</v>
      </c>
      <c r="U176" s="115">
        <v>65.504839684063143</v>
      </c>
      <c r="V176" s="115">
        <v>68.619939226975731</v>
      </c>
      <c r="W176" s="115">
        <v>68.005694246683092</v>
      </c>
      <c r="X176" s="115">
        <v>71.9105373356862</v>
      </c>
      <c r="Y176" s="115">
        <v>62.433614782600031</v>
      </c>
    </row>
    <row r="177" spans="1:25" ht="15" customHeight="1" x14ac:dyDescent="0.2">
      <c r="A177" s="106">
        <v>179</v>
      </c>
      <c r="B177" s="119" t="s">
        <v>302</v>
      </c>
      <c r="C177" s="155">
        <v>49</v>
      </c>
      <c r="D177" s="108" t="s">
        <v>4</v>
      </c>
      <c r="E177" s="108" t="s">
        <v>668</v>
      </c>
      <c r="F177" s="108" t="s">
        <v>262</v>
      </c>
      <c r="G177" s="108" t="s">
        <v>25</v>
      </c>
      <c r="H177" s="109" t="s">
        <v>27</v>
      </c>
      <c r="I177" s="110">
        <v>5</v>
      </c>
      <c r="J177" s="110">
        <v>5</v>
      </c>
      <c r="K177" s="116">
        <v>14.238290171925719</v>
      </c>
      <c r="L177" s="113">
        <v>13.10344962068789</v>
      </c>
      <c r="M177" s="112">
        <v>32.341739792613609</v>
      </c>
      <c r="N177" s="113">
        <v>21.812691060420029</v>
      </c>
      <c r="O177" s="113">
        <v>19.978472029930991</v>
      </c>
      <c r="P177" s="116">
        <v>14.238290171925719</v>
      </c>
      <c r="Q177" s="113">
        <v>13.10344962068789</v>
      </c>
      <c r="R177" s="114">
        <v>27.341739792613609</v>
      </c>
      <c r="S177" s="163">
        <v>20.295526097969947</v>
      </c>
      <c r="T177" s="115">
        <v>18.830764461510476</v>
      </c>
      <c r="U177" s="115">
        <v>19.701703812918812</v>
      </c>
      <c r="V177" s="115">
        <v>20.638623418221712</v>
      </c>
      <c r="W177" s="115">
        <v>20.453878707316914</v>
      </c>
      <c r="X177" s="115">
        <v>21.628327226640277</v>
      </c>
      <c r="Y177" s="115">
        <v>18.777980258394823</v>
      </c>
    </row>
    <row r="178" spans="1:25" ht="15" customHeight="1" x14ac:dyDescent="0.2">
      <c r="A178" s="106">
        <v>180</v>
      </c>
      <c r="B178" s="119" t="s">
        <v>302</v>
      </c>
      <c r="C178" s="155">
        <v>48</v>
      </c>
      <c r="D178" s="108" t="s">
        <v>4</v>
      </c>
      <c r="E178" s="108" t="s">
        <v>668</v>
      </c>
      <c r="F178" s="108" t="s">
        <v>262</v>
      </c>
      <c r="G178" s="108" t="s">
        <v>25</v>
      </c>
      <c r="H178" s="109" t="s">
        <v>26</v>
      </c>
      <c r="I178" s="110">
        <v>25</v>
      </c>
      <c r="J178" s="110">
        <v>25</v>
      </c>
      <c r="K178" s="116">
        <v>67.01502816103671</v>
      </c>
      <c r="L178" s="113">
        <v>61.673700615300724</v>
      </c>
      <c r="M178" s="112">
        <v>153.68872877633743</v>
      </c>
      <c r="N178" s="113">
        <v>102.66528410583291</v>
      </c>
      <c r="O178" s="113">
        <v>94.032208188887509</v>
      </c>
      <c r="P178" s="116">
        <v>67.01502816103671</v>
      </c>
      <c r="Q178" s="113">
        <v>61.673700615300724</v>
      </c>
      <c r="R178" s="114">
        <v>128.68872877633743</v>
      </c>
      <c r="S178" s="163">
        <v>95.524479173791065</v>
      </c>
      <c r="T178" s="115">
        <v>88.630319753575975</v>
      </c>
      <c r="U178" s="115">
        <v>92.729549679109283</v>
      </c>
      <c r="V178" s="115">
        <v>97.139327326273886</v>
      </c>
      <c r="W178" s="115">
        <v>96.269793705706221</v>
      </c>
      <c r="X178" s="115">
        <v>101.79754315074354</v>
      </c>
      <c r="Y178" s="115">
        <v>88.381881576270928</v>
      </c>
    </row>
    <row r="179" spans="1:25" ht="15" customHeight="1" x14ac:dyDescent="0.2">
      <c r="A179" s="106">
        <v>181</v>
      </c>
      <c r="B179" s="118" t="s">
        <v>303</v>
      </c>
      <c r="C179" s="155">
        <v>275</v>
      </c>
      <c r="D179" s="108" t="s">
        <v>4</v>
      </c>
      <c r="E179" s="108" t="s">
        <v>668</v>
      </c>
      <c r="F179" s="108" t="s">
        <v>262</v>
      </c>
      <c r="G179" s="108" t="s">
        <v>25</v>
      </c>
      <c r="H179" s="109" t="s">
        <v>314</v>
      </c>
      <c r="I179" s="110">
        <v>160</v>
      </c>
      <c r="J179" s="110">
        <v>160</v>
      </c>
      <c r="K179" s="116">
        <v>177.8985167392519</v>
      </c>
      <c r="L179" s="113">
        <v>163.7193949231484</v>
      </c>
      <c r="M179" s="112">
        <v>501.61791166240033</v>
      </c>
      <c r="N179" s="113">
        <v>272.53591118626815</v>
      </c>
      <c r="O179" s="113">
        <v>249.61849336721716</v>
      </c>
      <c r="P179" s="116">
        <v>177.8985167392519</v>
      </c>
      <c r="Q179" s="113">
        <v>163.7193949231484</v>
      </c>
      <c r="R179" s="114">
        <v>341.61791166240027</v>
      </c>
      <c r="S179" s="163">
        <v>253.57988534260272</v>
      </c>
      <c r="T179" s="115">
        <v>235.2786062314006</v>
      </c>
      <c r="U179" s="115">
        <v>246.16044786508832</v>
      </c>
      <c r="V179" s="115">
        <v>257.86667144072214</v>
      </c>
      <c r="W179" s="115">
        <v>255.55840200327322</v>
      </c>
      <c r="X179" s="115">
        <v>270.23240056991278</v>
      </c>
      <c r="Y179" s="115">
        <v>234.61910067784373</v>
      </c>
    </row>
    <row r="180" spans="1:25" ht="15" customHeight="1" x14ac:dyDescent="0.2">
      <c r="A180" s="106">
        <v>182</v>
      </c>
      <c r="B180" s="119" t="s">
        <v>302</v>
      </c>
      <c r="C180" s="155">
        <v>6848</v>
      </c>
      <c r="D180" s="108" t="s">
        <v>4</v>
      </c>
      <c r="E180" s="108" t="s">
        <v>668</v>
      </c>
      <c r="F180" s="108" t="s">
        <v>262</v>
      </c>
      <c r="G180" s="108" t="s">
        <v>25</v>
      </c>
      <c r="H180" s="109" t="s">
        <v>30</v>
      </c>
      <c r="I180" s="110">
        <v>10</v>
      </c>
      <c r="J180" s="110">
        <v>10</v>
      </c>
      <c r="K180" s="116">
        <v>10.489122992371378</v>
      </c>
      <c r="L180" s="113">
        <v>9.6531039216170349</v>
      </c>
      <c r="M180" s="112">
        <v>30.142226913988413</v>
      </c>
      <c r="N180" s="113">
        <v>16.069064232057361</v>
      </c>
      <c r="O180" s="113">
        <v>14.717824106070685</v>
      </c>
      <c r="P180" s="116">
        <v>10.489122992371378</v>
      </c>
      <c r="Q180" s="113">
        <v>9.6531039216170349</v>
      </c>
      <c r="R180" s="114">
        <v>20.142226913988413</v>
      </c>
      <c r="S180" s="163">
        <v>14.951392819359699</v>
      </c>
      <c r="T180" s="115">
        <v>13.87232610742932</v>
      </c>
      <c r="U180" s="115">
        <v>14.513933341550088</v>
      </c>
      <c r="V180" s="115">
        <v>15.204147184316366</v>
      </c>
      <c r="W180" s="115">
        <v>15.068048680108932</v>
      </c>
      <c r="X180" s="115">
        <v>15.933246313999057</v>
      </c>
      <c r="Y180" s="115">
        <v>13.833440820512909</v>
      </c>
    </row>
    <row r="181" spans="1:25" ht="15" customHeight="1" x14ac:dyDescent="0.2">
      <c r="A181" s="106">
        <v>183</v>
      </c>
      <c r="B181" s="119" t="s">
        <v>302</v>
      </c>
      <c r="C181" s="155">
        <v>7221</v>
      </c>
      <c r="D181" s="108" t="s">
        <v>4</v>
      </c>
      <c r="E181" s="108" t="s">
        <v>668</v>
      </c>
      <c r="F181" s="108" t="s">
        <v>262</v>
      </c>
      <c r="G181" s="108" t="s">
        <v>25</v>
      </c>
      <c r="H181" s="109" t="s">
        <v>31</v>
      </c>
      <c r="I181" s="110">
        <v>5</v>
      </c>
      <c r="J181" s="110">
        <v>5</v>
      </c>
      <c r="K181" s="116">
        <v>8.8762334080047012</v>
      </c>
      <c r="L181" s="113">
        <v>8.1687671678856972</v>
      </c>
      <c r="M181" s="112">
        <v>22.045000575890398</v>
      </c>
      <c r="N181" s="113">
        <v>13.59815924321758</v>
      </c>
      <c r="O181" s="113">
        <v>12.45469636674617</v>
      </c>
      <c r="P181" s="116">
        <v>8.8762334080047012</v>
      </c>
      <c r="Q181" s="113">
        <v>8.1687671678856972</v>
      </c>
      <c r="R181" s="114">
        <v>17.045000575890398</v>
      </c>
      <c r="S181" s="163">
        <v>12.652349727991758</v>
      </c>
      <c r="T181" s="115">
        <v>11.739208752824604</v>
      </c>
      <c r="U181" s="115">
        <v>12.282157440761832</v>
      </c>
      <c r="V181" s="115">
        <v>12.866238605057942</v>
      </c>
      <c r="W181" s="115">
        <v>12.751067671253072</v>
      </c>
      <c r="X181" s="115">
        <v>13.483225750441152</v>
      </c>
      <c r="Y181" s="115">
        <v>11.706302771737498</v>
      </c>
    </row>
    <row r="182" spans="1:25" ht="15" customHeight="1" x14ac:dyDescent="0.2">
      <c r="A182" s="106">
        <v>184</v>
      </c>
      <c r="B182" s="118" t="s">
        <v>303</v>
      </c>
      <c r="C182" s="155">
        <v>23</v>
      </c>
      <c r="D182" s="108" t="s">
        <v>4</v>
      </c>
      <c r="E182" s="108" t="s">
        <v>668</v>
      </c>
      <c r="F182" s="108" t="s">
        <v>262</v>
      </c>
      <c r="G182" s="108" t="s">
        <v>25</v>
      </c>
      <c r="H182" s="109" t="s">
        <v>316</v>
      </c>
      <c r="I182" s="110">
        <v>240</v>
      </c>
      <c r="J182" s="110">
        <v>240</v>
      </c>
      <c r="K182" s="116">
        <v>192.36111605867222</v>
      </c>
      <c r="L182" s="113">
        <v>177.02927548309691</v>
      </c>
      <c r="M182" s="112">
        <v>609.39039154176908</v>
      </c>
      <c r="N182" s="113">
        <v>294.69223803983806</v>
      </c>
      <c r="O182" s="113">
        <v>269.91170501652437</v>
      </c>
      <c r="P182" s="116">
        <v>192.36111605867222</v>
      </c>
      <c r="Q182" s="113">
        <v>177.02927548309691</v>
      </c>
      <c r="R182" s="114">
        <v>369.39039154176913</v>
      </c>
      <c r="S182" s="163">
        <v>274.19514591023312</v>
      </c>
      <c r="T182" s="115">
        <v>254.40602939785612</v>
      </c>
      <c r="U182" s="115">
        <v>266.17253110791813</v>
      </c>
      <c r="V182" s="115">
        <v>278.83043446268186</v>
      </c>
      <c r="W182" s="115">
        <v>276.33450985751716</v>
      </c>
      <c r="X182" s="115">
        <v>292.20145913320687</v>
      </c>
      <c r="Y182" s="115">
        <v>253.69290808209476</v>
      </c>
    </row>
    <row r="183" spans="1:25" ht="15" customHeight="1" x14ac:dyDescent="0.2">
      <c r="A183" s="106">
        <v>185</v>
      </c>
      <c r="B183" s="118" t="s">
        <v>303</v>
      </c>
      <c r="C183" s="155">
        <v>26050</v>
      </c>
      <c r="D183" s="108" t="s">
        <v>4</v>
      </c>
      <c r="E183" s="108" t="s">
        <v>668</v>
      </c>
      <c r="F183" s="108" t="s">
        <v>262</v>
      </c>
      <c r="G183" s="108" t="s">
        <v>25</v>
      </c>
      <c r="H183" s="109" t="s">
        <v>317</v>
      </c>
      <c r="I183" s="110">
        <v>310</v>
      </c>
      <c r="J183" s="110">
        <v>310</v>
      </c>
      <c r="K183" s="116">
        <v>213.84638077878466</v>
      </c>
      <c r="L183" s="113">
        <v>196.80209092987323</v>
      </c>
      <c r="M183" s="112">
        <v>720.64847170865789</v>
      </c>
      <c r="N183" s="113">
        <v>327.60710604942642</v>
      </c>
      <c r="O183" s="113">
        <v>300.05877710758114</v>
      </c>
      <c r="P183" s="116">
        <v>213.84638077878466</v>
      </c>
      <c r="Q183" s="113">
        <v>196.80209092987323</v>
      </c>
      <c r="R183" s="114">
        <v>410.64847170865789</v>
      </c>
      <c r="S183" s="163">
        <v>304.79916123489346</v>
      </c>
      <c r="T183" s="115">
        <v>282.80130239414365</v>
      </c>
      <c r="U183" s="115">
        <v>295.8811103535084</v>
      </c>
      <c r="V183" s="115">
        <v>309.95181285524922</v>
      </c>
      <c r="W183" s="115">
        <v>307.17730813659614</v>
      </c>
      <c r="X183" s="115">
        <v>324.815230990891</v>
      </c>
      <c r="Y183" s="115">
        <v>282.00858676024274</v>
      </c>
    </row>
    <row r="184" spans="1:25" ht="15" customHeight="1" x14ac:dyDescent="0.2">
      <c r="A184" s="106">
        <v>186</v>
      </c>
      <c r="B184" s="119" t="s">
        <v>302</v>
      </c>
      <c r="C184" s="155">
        <v>39</v>
      </c>
      <c r="D184" s="108" t="s">
        <v>4</v>
      </c>
      <c r="E184" s="108" t="s">
        <v>668</v>
      </c>
      <c r="F184" s="108" t="s">
        <v>262</v>
      </c>
      <c r="G184" s="108" t="s">
        <v>25</v>
      </c>
      <c r="H184" s="109" t="s">
        <v>669</v>
      </c>
      <c r="I184" s="110">
        <v>5</v>
      </c>
      <c r="J184" s="110">
        <v>5</v>
      </c>
      <c r="K184" s="116">
        <v>17.116371134020618</v>
      </c>
      <c r="L184" s="113">
        <v>19.733553264604815</v>
      </c>
      <c r="M184" s="112">
        <v>41.849924398625433</v>
      </c>
      <c r="N184" s="113">
        <v>20.204646048109964</v>
      </c>
      <c r="O184" s="113">
        <v>16.278872852233679</v>
      </c>
      <c r="P184" s="116">
        <v>17.116371134020618</v>
      </c>
      <c r="Q184" s="113">
        <v>19.733553264604815</v>
      </c>
      <c r="R184" s="114">
        <v>36.849924398625433</v>
      </c>
      <c r="S184" s="120">
        <v>16.226529209621994</v>
      </c>
      <c r="T184" s="115">
        <v>15.127312714776632</v>
      </c>
      <c r="U184" s="115">
        <v>14.44684536082474</v>
      </c>
      <c r="V184" s="115">
        <v>15.65074914089347</v>
      </c>
      <c r="W184" s="115">
        <v>15.912467353951889</v>
      </c>
      <c r="X184" s="115">
        <v>15.546061855670105</v>
      </c>
      <c r="Y184" s="115">
        <v>18.424962199312713</v>
      </c>
    </row>
    <row r="185" spans="1:25" ht="15" customHeight="1" x14ac:dyDescent="0.2">
      <c r="A185" s="106">
        <v>187</v>
      </c>
      <c r="B185" s="119" t="s">
        <v>301</v>
      </c>
      <c r="C185" s="155">
        <v>7</v>
      </c>
      <c r="D185" s="108" t="s">
        <v>4</v>
      </c>
      <c r="E185" s="108" t="s">
        <v>5</v>
      </c>
      <c r="F185" s="108" t="s">
        <v>262</v>
      </c>
      <c r="G185" s="108" t="s">
        <v>67</v>
      </c>
      <c r="H185" s="109" t="s">
        <v>70</v>
      </c>
      <c r="I185" s="110">
        <v>300</v>
      </c>
      <c r="J185" s="110">
        <v>300</v>
      </c>
      <c r="K185" s="116">
        <v>415.1656086946698</v>
      </c>
      <c r="L185" s="113">
        <v>547.08241965722982</v>
      </c>
      <c r="M185" s="112">
        <v>1262.2480283518996</v>
      </c>
      <c r="N185" s="113">
        <v>602.40237264152904</v>
      </c>
      <c r="O185" s="113">
        <v>612.24294120123625</v>
      </c>
      <c r="P185" s="116">
        <v>415.1656086946698</v>
      </c>
      <c r="Q185" s="113">
        <v>547.08241965722982</v>
      </c>
      <c r="R185" s="114">
        <v>962.24802835189962</v>
      </c>
      <c r="S185" s="164">
        <v>643.42303177409315</v>
      </c>
      <c r="T185" s="127">
        <v>651.1366605138403</v>
      </c>
      <c r="U185" s="127">
        <v>656.98837886813135</v>
      </c>
      <c r="V185" s="127">
        <v>643.42303177409315</v>
      </c>
      <c r="W185" s="127">
        <v>633.04953105512254</v>
      </c>
      <c r="X185" s="127">
        <v>606.98278565873511</v>
      </c>
      <c r="Y185" s="127">
        <v>636.77335182603508</v>
      </c>
    </row>
    <row r="186" spans="1:25" ht="15" customHeight="1" x14ac:dyDescent="0.2">
      <c r="A186" s="106">
        <v>188</v>
      </c>
      <c r="B186" s="119" t="s">
        <v>302</v>
      </c>
      <c r="C186" s="155">
        <v>12</v>
      </c>
      <c r="D186" s="108" t="s">
        <v>4</v>
      </c>
      <c r="E186" s="108" t="s">
        <v>5</v>
      </c>
      <c r="F186" s="108" t="s">
        <v>262</v>
      </c>
      <c r="G186" s="108" t="s">
        <v>67</v>
      </c>
      <c r="H186" s="109" t="s">
        <v>71</v>
      </c>
      <c r="I186" s="110">
        <v>10</v>
      </c>
      <c r="J186" s="110">
        <v>10</v>
      </c>
      <c r="K186" s="116">
        <v>8.392727005899367</v>
      </c>
      <c r="L186" s="113">
        <v>11.059474344096731</v>
      </c>
      <c r="M186" s="112">
        <v>29.452201349996098</v>
      </c>
      <c r="N186" s="113">
        <v>12.177787743985951</v>
      </c>
      <c r="O186" s="113">
        <v>12.376718493004702</v>
      </c>
      <c r="P186" s="116">
        <v>8.392727005899367</v>
      </c>
      <c r="Q186" s="113">
        <v>11.059474344096731</v>
      </c>
      <c r="R186" s="114">
        <v>19.452201349996098</v>
      </c>
      <c r="S186" s="120">
        <v>13.005139375131074</v>
      </c>
      <c r="T186" s="115">
        <v>13.161050512741165</v>
      </c>
      <c r="U186" s="115">
        <v>13.279327927479848</v>
      </c>
      <c r="V186" s="115">
        <v>13.005139375131074</v>
      </c>
      <c r="W186" s="115">
        <v>12.795465776276133</v>
      </c>
      <c r="X186" s="115">
        <v>12.268593656076526</v>
      </c>
      <c r="Y186" s="115">
        <v>12.870733222018931</v>
      </c>
    </row>
    <row r="187" spans="1:25" ht="15" customHeight="1" x14ac:dyDescent="0.2">
      <c r="A187" s="106">
        <v>189</v>
      </c>
      <c r="B187" s="119" t="s">
        <v>302</v>
      </c>
      <c r="C187" s="155">
        <v>270</v>
      </c>
      <c r="D187" s="108" t="s">
        <v>4</v>
      </c>
      <c r="E187" s="108" t="s">
        <v>5</v>
      </c>
      <c r="F187" s="108" t="s">
        <v>262</v>
      </c>
      <c r="G187" s="108" t="s">
        <v>67</v>
      </c>
      <c r="H187" s="109" t="s">
        <v>72</v>
      </c>
      <c r="I187" s="110">
        <v>10</v>
      </c>
      <c r="J187" s="110">
        <v>10</v>
      </c>
      <c r="K187" s="116">
        <v>16.721630992742458</v>
      </c>
      <c r="L187" s="113">
        <v>22.034846221698423</v>
      </c>
      <c r="M187" s="112">
        <v>48.756477214440878</v>
      </c>
      <c r="N187" s="113">
        <v>24.262968737067048</v>
      </c>
      <c r="O187" s="113">
        <v>24.659317453743203</v>
      </c>
      <c r="P187" s="116">
        <v>16.721630992742458</v>
      </c>
      <c r="Q187" s="113">
        <v>22.034846221698423</v>
      </c>
      <c r="R187" s="114">
        <v>38.756477214440878</v>
      </c>
      <c r="S187" s="120">
        <v>25.911380351972181</v>
      </c>
      <c r="T187" s="115">
        <v>26.222016991164899</v>
      </c>
      <c r="U187" s="115">
        <v>26.457672372621456</v>
      </c>
      <c r="V187" s="115">
        <v>25.911380351972181</v>
      </c>
      <c r="W187" s="115">
        <v>25.493627630299212</v>
      </c>
      <c r="X187" s="115">
        <v>24.443890021992775</v>
      </c>
      <c r="Y187" s="115">
        <v>25.643590145771558</v>
      </c>
    </row>
    <row r="188" spans="1:25" ht="15" customHeight="1" x14ac:dyDescent="0.2">
      <c r="A188" s="106">
        <v>190</v>
      </c>
      <c r="B188" s="119" t="s">
        <v>302</v>
      </c>
      <c r="C188" s="155">
        <v>6945</v>
      </c>
      <c r="D188" s="108" t="s">
        <v>4</v>
      </c>
      <c r="E188" s="108" t="s">
        <v>5</v>
      </c>
      <c r="F188" s="108" t="s">
        <v>262</v>
      </c>
      <c r="G188" s="108" t="s">
        <v>67</v>
      </c>
      <c r="H188" s="109" t="s">
        <v>74</v>
      </c>
      <c r="I188" s="110">
        <v>7</v>
      </c>
      <c r="J188" s="110">
        <v>7</v>
      </c>
      <c r="K188" s="116">
        <v>10.466975125228107</v>
      </c>
      <c r="L188" s="113">
        <v>13.792804505185277</v>
      </c>
      <c r="M188" s="112">
        <v>31.259779630413384</v>
      </c>
      <c r="N188" s="113">
        <v>15.187507148393124</v>
      </c>
      <c r="O188" s="113">
        <v>15.435603291656058</v>
      </c>
      <c r="P188" s="116">
        <v>10.466975125228107</v>
      </c>
      <c r="Q188" s="113">
        <v>13.792804505185277</v>
      </c>
      <c r="R188" s="114">
        <v>24.259779630413384</v>
      </c>
      <c r="S188" s="120">
        <v>16.219337319555098</v>
      </c>
      <c r="T188" s="115">
        <v>16.413781628057414</v>
      </c>
      <c r="U188" s="115">
        <v>16.561291103472964</v>
      </c>
      <c r="V188" s="115">
        <v>16.219337319555098</v>
      </c>
      <c r="W188" s="115">
        <v>15.957843249500264</v>
      </c>
      <c r="X188" s="115">
        <v>15.300755586285547</v>
      </c>
      <c r="Y188" s="115">
        <v>16.051712915673797</v>
      </c>
    </row>
    <row r="189" spans="1:25" ht="15" customHeight="1" x14ac:dyDescent="0.2">
      <c r="A189" s="106">
        <v>191</v>
      </c>
      <c r="B189" s="119" t="s">
        <v>302</v>
      </c>
      <c r="C189" s="155">
        <v>21334</v>
      </c>
      <c r="D189" s="108" t="s">
        <v>4</v>
      </c>
      <c r="E189" s="108" t="s">
        <v>5</v>
      </c>
      <c r="F189" s="108" t="s">
        <v>262</v>
      </c>
      <c r="G189" s="108" t="s">
        <v>67</v>
      </c>
      <c r="H189" s="109" t="s">
        <v>75</v>
      </c>
      <c r="I189" s="110">
        <v>5</v>
      </c>
      <c r="J189" s="110">
        <v>5</v>
      </c>
      <c r="K189" s="116">
        <v>8.8820368186640941</v>
      </c>
      <c r="L189" s="113">
        <v>11.704259920558643</v>
      </c>
      <c r="M189" s="112">
        <v>25.586296739222739</v>
      </c>
      <c r="N189" s="113">
        <v>12.887772834256356</v>
      </c>
      <c r="O189" s="113">
        <v>13.098301573712201</v>
      </c>
      <c r="P189" s="116">
        <v>8.8820368186640941</v>
      </c>
      <c r="Q189" s="113">
        <v>11.704259920558643</v>
      </c>
      <c r="R189" s="114">
        <v>20.586296739222739</v>
      </c>
      <c r="S189" s="120">
        <v>13.763360428687502</v>
      </c>
      <c r="T189" s="115">
        <v>13.928361442508066</v>
      </c>
      <c r="U189" s="115">
        <v>14.053534625406419</v>
      </c>
      <c r="V189" s="115">
        <v>13.763360428687502</v>
      </c>
      <c r="W189" s="115">
        <v>13.541462513549506</v>
      </c>
      <c r="X189" s="115">
        <v>12.983872880638646</v>
      </c>
      <c r="Y189" s="115">
        <v>13.621118175393917</v>
      </c>
    </row>
    <row r="190" spans="1:25" ht="15" customHeight="1" x14ac:dyDescent="0.2">
      <c r="A190" s="106">
        <v>192</v>
      </c>
      <c r="B190" s="118" t="s">
        <v>303</v>
      </c>
      <c r="C190" s="155">
        <v>8</v>
      </c>
      <c r="D190" s="108" t="s">
        <v>4</v>
      </c>
      <c r="E190" s="108" t="s">
        <v>5</v>
      </c>
      <c r="F190" s="108" t="s">
        <v>262</v>
      </c>
      <c r="G190" s="108" t="s">
        <v>67</v>
      </c>
      <c r="H190" s="109" t="s">
        <v>569</v>
      </c>
      <c r="I190" s="110">
        <v>90</v>
      </c>
      <c r="J190" s="110">
        <v>90</v>
      </c>
      <c r="K190" s="116">
        <v>133.9964285086366</v>
      </c>
      <c r="L190" s="113">
        <v>176.57312840631997</v>
      </c>
      <c r="M190" s="112">
        <v>400.56955691495659</v>
      </c>
      <c r="N190" s="113">
        <v>194.42787352470333</v>
      </c>
      <c r="O190" s="113">
        <v>197.6039579928773</v>
      </c>
      <c r="P190" s="116">
        <v>133.9964285086366</v>
      </c>
      <c r="Q190" s="113">
        <v>176.57312840631997</v>
      </c>
      <c r="R190" s="114">
        <v>310.56955691495659</v>
      </c>
      <c r="S190" s="120">
        <v>207.63718720979216</v>
      </c>
      <c r="T190" s="115">
        <v>210.12643004943004</v>
      </c>
      <c r="U190" s="115">
        <v>212.01482116915534</v>
      </c>
      <c r="V190" s="115">
        <v>207.63718720979216</v>
      </c>
      <c r="W190" s="115">
        <v>204.28958477027925</v>
      </c>
      <c r="X190" s="115">
        <v>195.87766069150305</v>
      </c>
      <c r="Y190" s="115">
        <v>205.49128821010439</v>
      </c>
    </row>
    <row r="191" spans="1:25" ht="15" customHeight="1" x14ac:dyDescent="0.2">
      <c r="A191" s="106">
        <v>193</v>
      </c>
      <c r="B191" s="119" t="s">
        <v>302</v>
      </c>
      <c r="C191" s="155">
        <v>11</v>
      </c>
      <c r="D191" s="108" t="s">
        <v>4</v>
      </c>
      <c r="E191" s="108" t="s">
        <v>5</v>
      </c>
      <c r="F191" s="108" t="s">
        <v>262</v>
      </c>
      <c r="G191" s="108" t="s">
        <v>67</v>
      </c>
      <c r="H191" s="109" t="s">
        <v>56</v>
      </c>
      <c r="I191" s="110">
        <v>64</v>
      </c>
      <c r="J191" s="110">
        <v>64</v>
      </c>
      <c r="K191" s="116">
        <v>18.795879112071205</v>
      </c>
      <c r="L191" s="113">
        <v>24.768176382786979</v>
      </c>
      <c r="M191" s="112">
        <v>107.56405549485818</v>
      </c>
      <c r="N191" s="113">
        <v>27.272688141474237</v>
      </c>
      <c r="O191" s="113">
        <v>27.718202252394565</v>
      </c>
      <c r="P191" s="116">
        <v>18.795879112071205</v>
      </c>
      <c r="Q191" s="113">
        <v>24.768176382786979</v>
      </c>
      <c r="R191" s="114">
        <v>43.564055494858181</v>
      </c>
      <c r="S191" s="120">
        <v>29.125578296396206</v>
      </c>
      <c r="T191" s="115">
        <v>29.474748106481162</v>
      </c>
      <c r="U191" s="115">
        <v>29.739635548614565</v>
      </c>
      <c r="V191" s="115">
        <v>29.125578296396206</v>
      </c>
      <c r="W191" s="115">
        <v>28.656005103523349</v>
      </c>
      <c r="X191" s="115">
        <v>27.476051952201797</v>
      </c>
      <c r="Y191" s="115">
        <v>28.824569839426427</v>
      </c>
    </row>
    <row r="192" spans="1:25" ht="15" customHeight="1" x14ac:dyDescent="0.2">
      <c r="A192" s="106">
        <v>194</v>
      </c>
      <c r="B192" s="117" t="s">
        <v>304</v>
      </c>
      <c r="C192" s="155">
        <v>15</v>
      </c>
      <c r="D192" s="108" t="s">
        <v>4</v>
      </c>
      <c r="E192" s="108" t="s">
        <v>5</v>
      </c>
      <c r="F192" s="108" t="s">
        <v>262</v>
      </c>
      <c r="G192" s="108" t="s">
        <v>67</v>
      </c>
      <c r="H192" s="109" t="s">
        <v>305</v>
      </c>
      <c r="I192" s="110">
        <v>70</v>
      </c>
      <c r="J192" s="110">
        <v>70</v>
      </c>
      <c r="K192" s="116">
        <v>39.591546154572164</v>
      </c>
      <c r="L192" s="113">
        <v>52.171563382418277</v>
      </c>
      <c r="M192" s="112">
        <v>161.76310953699044</v>
      </c>
      <c r="N192" s="113">
        <v>57.447054477966645</v>
      </c>
      <c r="O192" s="113">
        <v>58.385483182463247</v>
      </c>
      <c r="P192" s="116">
        <v>39.591546154572164</v>
      </c>
      <c r="Q192" s="113">
        <v>52.171563382418277</v>
      </c>
      <c r="R192" s="114">
        <v>91.763109536990441</v>
      </c>
      <c r="S192" s="120">
        <v>61.34997307254482</v>
      </c>
      <c r="T192" s="115">
        <v>62.085462621574919</v>
      </c>
      <c r="U192" s="115">
        <v>62.643420210494298</v>
      </c>
      <c r="V192" s="115">
        <v>61.34997307254482</v>
      </c>
      <c r="W192" s="115">
        <v>60.360866437642279</v>
      </c>
      <c r="X192" s="115">
        <v>57.8754189960923</v>
      </c>
      <c r="Y192" s="115">
        <v>60.715930357863705</v>
      </c>
    </row>
    <row r="193" spans="1:25" ht="15" customHeight="1" x14ac:dyDescent="0.2">
      <c r="A193" s="106">
        <v>195</v>
      </c>
      <c r="B193" s="118" t="s">
        <v>303</v>
      </c>
      <c r="C193" s="155">
        <v>27598</v>
      </c>
      <c r="D193" s="108" t="s">
        <v>4</v>
      </c>
      <c r="E193" s="108" t="s">
        <v>66</v>
      </c>
      <c r="F193" s="108" t="s">
        <v>262</v>
      </c>
      <c r="G193" s="108" t="s">
        <v>67</v>
      </c>
      <c r="H193" s="109" t="s">
        <v>68</v>
      </c>
      <c r="I193" s="110">
        <v>8</v>
      </c>
      <c r="J193" s="110">
        <v>8</v>
      </c>
      <c r="K193" s="116">
        <v>13.388461068880934</v>
      </c>
      <c r="L193" s="113">
        <v>16.102338312573021</v>
      </c>
      <c r="M193" s="112">
        <v>37.490799381453954</v>
      </c>
      <c r="N193" s="113">
        <v>17.006964060470377</v>
      </c>
      <c r="O193" s="113">
        <v>15.197712564675658</v>
      </c>
      <c r="P193" s="116">
        <v>13.388461068880934</v>
      </c>
      <c r="Q193" s="113">
        <v>16.102338312573021</v>
      </c>
      <c r="R193" s="114">
        <v>29.490799381453954</v>
      </c>
      <c r="S193" s="120">
        <v>14.852919828439457</v>
      </c>
      <c r="T193" s="115">
        <v>12.884460574067964</v>
      </c>
      <c r="U193" s="115">
        <v>10.20019795447047</v>
      </c>
      <c r="V193" s="115">
        <v>11.989706367535467</v>
      </c>
      <c r="W193" s="115">
        <v>16.105575717584955</v>
      </c>
      <c r="X193" s="115">
        <v>14.316067304519958</v>
      </c>
      <c r="Y193" s="115">
        <v>14.137116463213461</v>
      </c>
    </row>
    <row r="194" spans="1:25" ht="15" customHeight="1" x14ac:dyDescent="0.2">
      <c r="A194" s="106">
        <v>196</v>
      </c>
      <c r="B194" s="119" t="s">
        <v>302</v>
      </c>
      <c r="C194" s="155">
        <v>5</v>
      </c>
      <c r="D194" s="108" t="s">
        <v>4</v>
      </c>
      <c r="E194" s="108" t="s">
        <v>66</v>
      </c>
      <c r="F194" s="108" t="s">
        <v>262</v>
      </c>
      <c r="G194" s="108" t="s">
        <v>67</v>
      </c>
      <c r="H194" s="109" t="s">
        <v>276</v>
      </c>
      <c r="I194" s="110">
        <v>11</v>
      </c>
      <c r="J194" s="110">
        <v>11</v>
      </c>
      <c r="K194" s="116">
        <v>24.414649307107229</v>
      </c>
      <c r="L194" s="113">
        <v>29.363564707196527</v>
      </c>
      <c r="M194" s="112">
        <v>64.778214014303757</v>
      </c>
      <c r="N194" s="113">
        <v>31.013203173892961</v>
      </c>
      <c r="O194" s="113">
        <v>27.713926240500097</v>
      </c>
      <c r="P194" s="116">
        <v>24.414649307107229</v>
      </c>
      <c r="Q194" s="113">
        <v>29.363564707196527</v>
      </c>
      <c r="R194" s="114">
        <v>53.778214014303757</v>
      </c>
      <c r="S194" s="120">
        <v>27.471329594193339</v>
      </c>
      <c r="T194" s="115">
        <v>23.830550973276146</v>
      </c>
      <c r="U194" s="115">
        <v>18.865852853843613</v>
      </c>
      <c r="V194" s="115">
        <v>22.175651600131967</v>
      </c>
      <c r="W194" s="115">
        <v>29.788188716595187</v>
      </c>
      <c r="X194" s="115">
        <v>26.478389970306829</v>
      </c>
      <c r="Y194" s="115">
        <v>26.147410095677991</v>
      </c>
    </row>
    <row r="195" spans="1:25" ht="15" customHeight="1" x14ac:dyDescent="0.2">
      <c r="A195" s="106">
        <v>197</v>
      </c>
      <c r="B195" s="119" t="s">
        <v>302</v>
      </c>
      <c r="C195" s="155">
        <v>273</v>
      </c>
      <c r="D195" s="108" t="s">
        <v>4</v>
      </c>
      <c r="E195" s="108" t="s">
        <v>66</v>
      </c>
      <c r="F195" s="108" t="s">
        <v>262</v>
      </c>
      <c r="G195" s="108" t="s">
        <v>67</v>
      </c>
      <c r="H195" s="109" t="s">
        <v>73</v>
      </c>
      <c r="I195" s="110">
        <v>3</v>
      </c>
      <c r="J195" s="110">
        <v>3</v>
      </c>
      <c r="K195" s="116">
        <v>9.4426673954920322</v>
      </c>
      <c r="L195" s="113">
        <v>11.356721597280956</v>
      </c>
      <c r="M195" s="112">
        <v>23.79938899277299</v>
      </c>
      <c r="N195" s="113">
        <v>11.994739664543932</v>
      </c>
      <c r="O195" s="113">
        <v>10.718703530017981</v>
      </c>
      <c r="P195" s="116">
        <v>9.4426673954920322</v>
      </c>
      <c r="Q195" s="113">
        <v>11.356721597280956</v>
      </c>
      <c r="R195" s="114">
        <v>20.79938899277299</v>
      </c>
      <c r="S195" s="120">
        <v>10.624876278455959</v>
      </c>
      <c r="T195" s="115">
        <v>9.2167601451666137</v>
      </c>
      <c r="U195" s="115">
        <v>7.2966017815902342</v>
      </c>
      <c r="V195" s="115">
        <v>8.5767073573078179</v>
      </c>
      <c r="W195" s="115">
        <v>11.520950181458266</v>
      </c>
      <c r="X195" s="115">
        <v>10.240844605740682</v>
      </c>
      <c r="Y195" s="115">
        <v>10.112834048168924</v>
      </c>
    </row>
    <row r="196" spans="1:25" ht="20.25" customHeight="1" x14ac:dyDescent="0.2">
      <c r="A196" s="106">
        <v>198</v>
      </c>
      <c r="B196" s="119" t="s">
        <v>302</v>
      </c>
      <c r="C196" s="155">
        <v>6</v>
      </c>
      <c r="D196" s="108" t="s">
        <v>4</v>
      </c>
      <c r="E196" s="108" t="s">
        <v>66</v>
      </c>
      <c r="F196" s="108" t="s">
        <v>262</v>
      </c>
      <c r="G196" s="108" t="s">
        <v>67</v>
      </c>
      <c r="H196" s="109" t="s">
        <v>69</v>
      </c>
      <c r="I196" s="110">
        <v>10</v>
      </c>
      <c r="J196" s="110">
        <v>10</v>
      </c>
      <c r="K196" s="116">
        <v>11.954222228519807</v>
      </c>
      <c r="L196" s="113">
        <v>14.377375382949495</v>
      </c>
      <c r="M196" s="112">
        <v>36.331597611469306</v>
      </c>
      <c r="N196" s="113">
        <v>15.185093101092727</v>
      </c>
      <c r="O196" s="113">
        <v>13.569657664806266</v>
      </c>
      <c r="P196" s="116">
        <v>11.954222228519807</v>
      </c>
      <c r="Q196" s="113">
        <v>14.377375382949495</v>
      </c>
      <c r="R196" s="114">
        <v>26.331597611469302</v>
      </c>
      <c r="S196" s="120">
        <v>13.450874298911254</v>
      </c>
      <c r="T196" s="115">
        <v>11.668228307489279</v>
      </c>
      <c r="U196" s="115">
        <v>9.2373474100956798</v>
      </c>
      <c r="V196" s="115">
        <v>10.857934675024744</v>
      </c>
      <c r="W196" s="115">
        <v>14.585285384361601</v>
      </c>
      <c r="X196" s="115">
        <v>12.964698119432533</v>
      </c>
      <c r="Y196" s="115">
        <v>12.802639392939625</v>
      </c>
    </row>
    <row r="197" spans="1:25" ht="15" customHeight="1" x14ac:dyDescent="0.2">
      <c r="A197" s="106">
        <v>199</v>
      </c>
      <c r="B197" s="119" t="s">
        <v>301</v>
      </c>
      <c r="C197" s="155">
        <v>25</v>
      </c>
      <c r="D197" s="108" t="s">
        <v>4</v>
      </c>
      <c r="E197" s="108" t="s">
        <v>670</v>
      </c>
      <c r="F197" s="108" t="s">
        <v>262</v>
      </c>
      <c r="G197" s="108" t="s">
        <v>77</v>
      </c>
      <c r="H197" s="109" t="s">
        <v>78</v>
      </c>
      <c r="I197" s="110">
        <v>400</v>
      </c>
      <c r="J197" s="110">
        <v>400</v>
      </c>
      <c r="K197" s="116">
        <v>496.90818224139912</v>
      </c>
      <c r="L197" s="113">
        <v>452.82911128595623</v>
      </c>
      <c r="M197" s="112">
        <v>1349.7372935273554</v>
      </c>
      <c r="N197" s="113">
        <v>600.80884949351423</v>
      </c>
      <c r="O197" s="113">
        <v>554.69251055273571</v>
      </c>
      <c r="P197" s="116">
        <v>496.90818224139912</v>
      </c>
      <c r="Q197" s="113">
        <v>452.82911128595623</v>
      </c>
      <c r="R197" s="114">
        <v>949.7372935273554</v>
      </c>
      <c r="S197" s="120">
        <v>574.3801259162924</v>
      </c>
      <c r="T197" s="115">
        <v>628.88876278504324</v>
      </c>
      <c r="U197" s="115">
        <v>627.96174515122095</v>
      </c>
      <c r="V197" s="115">
        <v>617.02293707211788</v>
      </c>
      <c r="W197" s="115">
        <v>625.92230635681187</v>
      </c>
      <c r="X197" s="115">
        <v>603.85928667184123</v>
      </c>
      <c r="Y197" s="115">
        <v>584.57731988833768</v>
      </c>
    </row>
    <row r="198" spans="1:25" ht="15" customHeight="1" x14ac:dyDescent="0.2">
      <c r="A198" s="106">
        <v>200</v>
      </c>
      <c r="B198" s="119" t="s">
        <v>302</v>
      </c>
      <c r="C198" s="155">
        <v>28</v>
      </c>
      <c r="D198" s="108" t="s">
        <v>4</v>
      </c>
      <c r="E198" s="108" t="s">
        <v>670</v>
      </c>
      <c r="F198" s="108" t="s">
        <v>262</v>
      </c>
      <c r="G198" s="108" t="s">
        <v>77</v>
      </c>
      <c r="H198" s="109" t="s">
        <v>79</v>
      </c>
      <c r="I198" s="110">
        <v>60</v>
      </c>
      <c r="J198" s="110">
        <v>60</v>
      </c>
      <c r="K198" s="116">
        <v>87.521888784978771</v>
      </c>
      <c r="L198" s="113">
        <v>79.758113335547165</v>
      </c>
      <c r="M198" s="112">
        <v>227.28000212052595</v>
      </c>
      <c r="N198" s="113">
        <v>105.82221663006749</v>
      </c>
      <c r="O198" s="113">
        <v>97.699611222889075</v>
      </c>
      <c r="P198" s="116">
        <v>87.521888784978771</v>
      </c>
      <c r="Q198" s="113">
        <v>79.758113335547165</v>
      </c>
      <c r="R198" s="114">
        <v>167.28000212052592</v>
      </c>
      <c r="S198" s="120">
        <v>101.01413680654227</v>
      </c>
      <c r="T198" s="115">
        <v>110.60037186823476</v>
      </c>
      <c r="U198" s="115">
        <v>110.43734065970258</v>
      </c>
      <c r="V198" s="115">
        <v>108.51357239902279</v>
      </c>
      <c r="W198" s="115">
        <v>110.07867200093179</v>
      </c>
      <c r="X198" s="115">
        <v>106.19852923786576</v>
      </c>
      <c r="Y198" s="115">
        <v>102.80748010039628</v>
      </c>
    </row>
    <row r="199" spans="1:25" ht="15" customHeight="1" x14ac:dyDescent="0.2">
      <c r="A199" s="106">
        <v>201</v>
      </c>
      <c r="B199" s="117" t="s">
        <v>304</v>
      </c>
      <c r="C199" s="155">
        <v>6693</v>
      </c>
      <c r="D199" s="108" t="s">
        <v>4</v>
      </c>
      <c r="E199" s="108" t="s">
        <v>670</v>
      </c>
      <c r="F199" s="108" t="s">
        <v>262</v>
      </c>
      <c r="G199" s="108" t="s">
        <v>77</v>
      </c>
      <c r="H199" s="109" t="s">
        <v>84</v>
      </c>
      <c r="I199" s="110">
        <v>120</v>
      </c>
      <c r="J199" s="110">
        <v>120</v>
      </c>
      <c r="K199" s="116">
        <v>57.643240761765412</v>
      </c>
      <c r="L199" s="113">
        <v>52.529900731463442</v>
      </c>
      <c r="M199" s="112">
        <v>230.17314149322885</v>
      </c>
      <c r="N199" s="113">
        <v>69.696113690334329</v>
      </c>
      <c r="O199" s="113">
        <v>64.346442818295714</v>
      </c>
      <c r="P199" s="116">
        <v>57.643240761765412</v>
      </c>
      <c r="Q199" s="113">
        <v>52.529900731463442</v>
      </c>
      <c r="R199" s="114">
        <v>110.17314149322885</v>
      </c>
      <c r="S199" s="120">
        <v>66.529439539252493</v>
      </c>
      <c r="T199" s="115">
        <v>72.843079056534677</v>
      </c>
      <c r="U199" s="115">
        <v>72.735704234812189</v>
      </c>
      <c r="V199" s="115">
        <v>71.46868133848686</v>
      </c>
      <c r="W199" s="115">
        <v>72.499479627022723</v>
      </c>
      <c r="X199" s="115">
        <v>69.943958870027558</v>
      </c>
      <c r="Y199" s="115">
        <v>67.710562578199827</v>
      </c>
    </row>
    <row r="200" spans="1:25" ht="15" customHeight="1" x14ac:dyDescent="0.2">
      <c r="A200" s="106">
        <v>202</v>
      </c>
      <c r="B200" s="118" t="s">
        <v>303</v>
      </c>
      <c r="C200" s="155">
        <v>26</v>
      </c>
      <c r="D200" s="108" t="s">
        <v>4</v>
      </c>
      <c r="E200" s="108" t="s">
        <v>670</v>
      </c>
      <c r="F200" s="108" t="s">
        <v>262</v>
      </c>
      <c r="G200" s="108" t="s">
        <v>77</v>
      </c>
      <c r="H200" s="109" t="s">
        <v>570</v>
      </c>
      <c r="I200" s="110">
        <v>230</v>
      </c>
      <c r="J200" s="110">
        <v>230</v>
      </c>
      <c r="K200" s="116">
        <v>204.9506129969663</v>
      </c>
      <c r="L200" s="113">
        <v>186.77012626820076</v>
      </c>
      <c r="M200" s="112">
        <v>621.72073926516703</v>
      </c>
      <c r="N200" s="113">
        <v>247.80461742905652</v>
      </c>
      <c r="O200" s="113">
        <v>228.78385610358339</v>
      </c>
      <c r="P200" s="116">
        <v>204.9506129969663</v>
      </c>
      <c r="Q200" s="113">
        <v>186.77012626820076</v>
      </c>
      <c r="R200" s="114">
        <v>391.72073926516703</v>
      </c>
      <c r="S200" s="120">
        <v>236.54550361364542</v>
      </c>
      <c r="T200" s="115">
        <v>258.99365663572797</v>
      </c>
      <c r="U200" s="115">
        <v>258.61188532582861</v>
      </c>
      <c r="V200" s="115">
        <v>254.10698386901612</v>
      </c>
      <c r="W200" s="115">
        <v>257.77198844405001</v>
      </c>
      <c r="X200" s="115">
        <v>248.68583126844516</v>
      </c>
      <c r="Y200" s="115">
        <v>240.74498802253839</v>
      </c>
    </row>
    <row r="201" spans="1:25" ht="15" customHeight="1" x14ac:dyDescent="0.2">
      <c r="A201" s="106">
        <v>203</v>
      </c>
      <c r="B201" s="117" t="s">
        <v>309</v>
      </c>
      <c r="C201" s="155">
        <v>30</v>
      </c>
      <c r="D201" s="108" t="s">
        <v>4</v>
      </c>
      <c r="E201" s="108" t="s">
        <v>670</v>
      </c>
      <c r="F201" s="108" t="s">
        <v>262</v>
      </c>
      <c r="G201" s="108" t="s">
        <v>77</v>
      </c>
      <c r="H201" s="109" t="s">
        <v>572</v>
      </c>
      <c r="I201" s="110">
        <v>205</v>
      </c>
      <c r="J201" s="110">
        <v>205</v>
      </c>
      <c r="K201" s="116">
        <v>180.51213390628152</v>
      </c>
      <c r="L201" s="113">
        <v>164.49950331750216</v>
      </c>
      <c r="M201" s="112">
        <v>550.01163722378374</v>
      </c>
      <c r="N201" s="113">
        <v>218.25619172269001</v>
      </c>
      <c r="O201" s="113">
        <v>201.50348156888305</v>
      </c>
      <c r="P201" s="116">
        <v>180.51213390628152</v>
      </c>
      <c r="Q201" s="113">
        <v>164.49950331750216</v>
      </c>
      <c r="R201" s="114">
        <v>345.01163722378368</v>
      </c>
      <c r="S201" s="120">
        <v>208.33962386766413</v>
      </c>
      <c r="T201" s="115">
        <v>228.11104072276197</v>
      </c>
      <c r="U201" s="115">
        <v>227.77479213679092</v>
      </c>
      <c r="V201" s="115">
        <v>223.80705882233252</v>
      </c>
      <c r="W201" s="115">
        <v>227.03504524765464</v>
      </c>
      <c r="X201" s="115">
        <v>219.03232890154359</v>
      </c>
      <c r="Y201" s="115">
        <v>212.03835831334567</v>
      </c>
    </row>
    <row r="202" spans="1:25" ht="15" customHeight="1" x14ac:dyDescent="0.2">
      <c r="A202" s="106">
        <v>204</v>
      </c>
      <c r="B202" s="117" t="s">
        <v>309</v>
      </c>
      <c r="C202" s="155">
        <v>32</v>
      </c>
      <c r="D202" s="108" t="s">
        <v>4</v>
      </c>
      <c r="E202" s="108" t="s">
        <v>670</v>
      </c>
      <c r="F202" s="108" t="s">
        <v>262</v>
      </c>
      <c r="G202" s="108" t="s">
        <v>77</v>
      </c>
      <c r="H202" s="109" t="s">
        <v>81</v>
      </c>
      <c r="I202" s="110">
        <v>150</v>
      </c>
      <c r="J202" s="110">
        <v>150</v>
      </c>
      <c r="K202" s="116">
        <v>63.618970366408064</v>
      </c>
      <c r="L202" s="113">
        <v>57.975543252280183</v>
      </c>
      <c r="M202" s="112">
        <v>271.59451361868827</v>
      </c>
      <c r="N202" s="113">
        <v>76.921334278280938</v>
      </c>
      <c r="O202" s="113">
        <v>71.017076499214369</v>
      </c>
      <c r="P202" s="116">
        <v>63.618970366408064</v>
      </c>
      <c r="Q202" s="113">
        <v>57.975543252280183</v>
      </c>
      <c r="R202" s="114">
        <v>121.59451361868824</v>
      </c>
      <c r="S202" s="120">
        <v>73.426378992710482</v>
      </c>
      <c r="T202" s="115">
        <v>80.39453761887475</v>
      </c>
      <c r="U202" s="115">
        <v>80.276031519790308</v>
      </c>
      <c r="V202" s="115">
        <v>78.877659550594075</v>
      </c>
      <c r="W202" s="115">
        <v>80.015318101804581</v>
      </c>
      <c r="X202" s="115">
        <v>77.194872943595243</v>
      </c>
      <c r="Y202" s="115">
        <v>74.729946082639174</v>
      </c>
    </row>
    <row r="203" spans="1:25" ht="15" customHeight="1" x14ac:dyDescent="0.2">
      <c r="A203" s="106">
        <v>205</v>
      </c>
      <c r="B203" s="117" t="s">
        <v>308</v>
      </c>
      <c r="C203" s="155">
        <v>31</v>
      </c>
      <c r="D203" s="108" t="s">
        <v>4</v>
      </c>
      <c r="E203" s="108" t="s">
        <v>670</v>
      </c>
      <c r="F203" s="108" t="s">
        <v>262</v>
      </c>
      <c r="G203" s="108" t="s">
        <v>77</v>
      </c>
      <c r="H203" s="109" t="s">
        <v>80</v>
      </c>
      <c r="I203" s="110">
        <v>50</v>
      </c>
      <c r="J203" s="110">
        <v>50</v>
      </c>
      <c r="K203" s="116">
        <v>52.025988435730362</v>
      </c>
      <c r="L203" s="113">
        <v>47.410936163011819</v>
      </c>
      <c r="M203" s="112">
        <v>149.43692459874219</v>
      </c>
      <c r="N203" s="113">
        <v>62.904325935709757</v>
      </c>
      <c r="O203" s="113">
        <v>58.075972927697507</v>
      </c>
      <c r="P203" s="116">
        <v>52.025988435730362</v>
      </c>
      <c r="Q203" s="113">
        <v>47.410936163011819</v>
      </c>
      <c r="R203" s="114">
        <v>99.436924598742181</v>
      </c>
      <c r="S203" s="120">
        <v>60.046239704146146</v>
      </c>
      <c r="T203" s="115">
        <v>65.744623975617728</v>
      </c>
      <c r="U203" s="115">
        <v>65.64771267848387</v>
      </c>
      <c r="V203" s="115">
        <v>64.504159372304187</v>
      </c>
      <c r="W203" s="115">
        <v>65.43450782478935</v>
      </c>
      <c r="X203" s="115">
        <v>63.128018953003227</v>
      </c>
      <c r="Y203" s="115">
        <v>61.11226397261872</v>
      </c>
    </row>
    <row r="204" spans="1:25" ht="15" customHeight="1" x14ac:dyDescent="0.2">
      <c r="A204" s="106">
        <v>206</v>
      </c>
      <c r="B204" s="117" t="s">
        <v>308</v>
      </c>
      <c r="C204" s="155">
        <v>32416</v>
      </c>
      <c r="D204" s="108" t="s">
        <v>4</v>
      </c>
      <c r="E204" s="108" t="s">
        <v>670</v>
      </c>
      <c r="F204" s="108" t="s">
        <v>262</v>
      </c>
      <c r="G204" s="108" t="s">
        <v>77</v>
      </c>
      <c r="H204" s="109" t="s">
        <v>671</v>
      </c>
      <c r="I204" s="110">
        <v>25</v>
      </c>
      <c r="J204" s="110">
        <v>25</v>
      </c>
      <c r="K204" s="116">
        <v>34.691701557499684</v>
      </c>
      <c r="L204" s="113">
        <v>31.614316178936534</v>
      </c>
      <c r="M204" s="112">
        <v>91.306017736436218</v>
      </c>
      <c r="N204" s="113">
        <v>41.945538521255678</v>
      </c>
      <c r="O204" s="113">
        <v>38.725921045363975</v>
      </c>
      <c r="P204" s="116">
        <v>34.691701557499684</v>
      </c>
      <c r="Q204" s="113">
        <v>31.614316178936534</v>
      </c>
      <c r="R204" s="114">
        <v>66.306017736436218</v>
      </c>
      <c r="S204" s="120">
        <v>40.039724185916519</v>
      </c>
      <c r="T204" s="115">
        <v>43.839491426284333</v>
      </c>
      <c r="U204" s="115">
        <v>43.774869534441329</v>
      </c>
      <c r="V204" s="115">
        <v>43.012331210694065</v>
      </c>
      <c r="W204" s="115">
        <v>43.632701372386762</v>
      </c>
      <c r="X204" s="115">
        <v>42.094700346523602</v>
      </c>
      <c r="Y204" s="115">
        <v>40.750564996189411</v>
      </c>
    </row>
    <row r="205" spans="1:25" ht="15" customHeight="1" x14ac:dyDescent="0.2">
      <c r="A205" s="106">
        <v>207</v>
      </c>
      <c r="B205" s="119" t="s">
        <v>302</v>
      </c>
      <c r="C205" s="155">
        <v>35</v>
      </c>
      <c r="D205" s="108" t="s">
        <v>4</v>
      </c>
      <c r="E205" s="108" t="s">
        <v>670</v>
      </c>
      <c r="F205" s="108" t="s">
        <v>262</v>
      </c>
      <c r="G205" s="108" t="s">
        <v>77</v>
      </c>
      <c r="H205" s="109" t="s">
        <v>310</v>
      </c>
      <c r="I205" s="110">
        <v>50</v>
      </c>
      <c r="J205" s="110">
        <v>50</v>
      </c>
      <c r="K205" s="116">
        <v>87.789669121035857</v>
      </c>
      <c r="L205" s="113">
        <v>80.00213976926301</v>
      </c>
      <c r="M205" s="112">
        <v>217.79180889029885</v>
      </c>
      <c r="N205" s="113">
        <v>106.14598830735754</v>
      </c>
      <c r="O205" s="113">
        <v>97.998531128401936</v>
      </c>
      <c r="P205" s="116">
        <v>87.789669121035857</v>
      </c>
      <c r="Q205" s="113">
        <v>80.00213976926301</v>
      </c>
      <c r="R205" s="114">
        <v>167.79180889029885</v>
      </c>
      <c r="S205" s="120">
        <v>101.32319777261706</v>
      </c>
      <c r="T205" s="115">
        <v>110.93876270003777</v>
      </c>
      <c r="U205" s="115">
        <v>110.77523268426532</v>
      </c>
      <c r="V205" s="115">
        <v>108.84557849815027</v>
      </c>
      <c r="W205" s="115">
        <v>110.4154666495659</v>
      </c>
      <c r="X205" s="115">
        <v>106.52345227418132</v>
      </c>
      <c r="Y205" s="115">
        <v>103.12202794611412</v>
      </c>
    </row>
    <row r="206" spans="1:25" ht="15" customHeight="1" x14ac:dyDescent="0.2">
      <c r="A206" s="106">
        <v>208</v>
      </c>
      <c r="B206" s="119" t="s">
        <v>302</v>
      </c>
      <c r="C206" s="155">
        <v>34</v>
      </c>
      <c r="D206" s="108" t="s">
        <v>4</v>
      </c>
      <c r="E206" s="108" t="s">
        <v>670</v>
      </c>
      <c r="F206" s="108" t="s">
        <v>262</v>
      </c>
      <c r="G206" s="108" t="s">
        <v>77</v>
      </c>
      <c r="H206" s="109" t="s">
        <v>82</v>
      </c>
      <c r="I206" s="110">
        <v>2</v>
      </c>
      <c r="J206" s="110">
        <v>2</v>
      </c>
      <c r="K206" s="116">
        <v>30.780644944668847</v>
      </c>
      <c r="L206" s="113">
        <v>28.050196380810782</v>
      </c>
      <c r="M206" s="112">
        <v>60.830841325479632</v>
      </c>
      <c r="N206" s="113">
        <v>37.216702273762856</v>
      </c>
      <c r="O206" s="113">
        <v>34.360056507373535</v>
      </c>
      <c r="P206" s="116">
        <v>30.780644944668847</v>
      </c>
      <c r="Q206" s="113">
        <v>28.050196380810782</v>
      </c>
      <c r="R206" s="114">
        <v>58.830841325479625</v>
      </c>
      <c r="S206" s="120">
        <v>35.52574473196271</v>
      </c>
      <c r="T206" s="115">
        <v>38.897135613562803</v>
      </c>
      <c r="U206" s="115">
        <v>38.839799033943748</v>
      </c>
      <c r="V206" s="115">
        <v>38.163227394438969</v>
      </c>
      <c r="W206" s="115">
        <v>38.713658558781837</v>
      </c>
      <c r="X206" s="115">
        <v>37.349047963848477</v>
      </c>
      <c r="Y206" s="115">
        <v>36.156447107772259</v>
      </c>
    </row>
    <row r="207" spans="1:25" ht="15" customHeight="1" x14ac:dyDescent="0.2">
      <c r="A207" s="106">
        <v>209</v>
      </c>
      <c r="B207" s="119" t="s">
        <v>302</v>
      </c>
      <c r="C207" s="155">
        <v>6846</v>
      </c>
      <c r="D207" s="108" t="s">
        <v>4</v>
      </c>
      <c r="E207" s="108" t="s">
        <v>670</v>
      </c>
      <c r="F207" s="108" t="s">
        <v>262</v>
      </c>
      <c r="G207" s="108" t="s">
        <v>77</v>
      </c>
      <c r="H207" s="109" t="s">
        <v>85</v>
      </c>
      <c r="I207" s="110">
        <v>9</v>
      </c>
      <c r="J207" s="110">
        <v>9</v>
      </c>
      <c r="K207" s="116">
        <v>20.196274819464495</v>
      </c>
      <c r="L207" s="113">
        <v>18.404730500779234</v>
      </c>
      <c r="M207" s="112">
        <v>47.601005320243729</v>
      </c>
      <c r="N207" s="113">
        <v>24.419200713508317</v>
      </c>
      <c r="O207" s="113">
        <v>22.544853926312399</v>
      </c>
      <c r="P207" s="116">
        <v>20.196274819464495</v>
      </c>
      <c r="Q207" s="113">
        <v>18.404730500779234</v>
      </c>
      <c r="R207" s="114">
        <v>38.601005320243729</v>
      </c>
      <c r="S207" s="120">
        <v>23.309703388691645</v>
      </c>
      <c r="T207" s="115">
        <v>25.521792735455797</v>
      </c>
      <c r="U207" s="115">
        <v>25.484172168333963</v>
      </c>
      <c r="V207" s="115">
        <v>25.040249476296257</v>
      </c>
      <c r="W207" s="115">
        <v>25.401406920665913</v>
      </c>
      <c r="X207" s="115">
        <v>24.506037423166134</v>
      </c>
      <c r="Y207" s="115">
        <v>23.72352962703188</v>
      </c>
    </row>
    <row r="208" spans="1:25" ht="15" customHeight="1" x14ac:dyDescent="0.2">
      <c r="A208" s="106">
        <v>210</v>
      </c>
      <c r="B208" s="117" t="s">
        <v>308</v>
      </c>
      <c r="C208" s="155">
        <v>6794</v>
      </c>
      <c r="D208" s="108" t="s">
        <v>4</v>
      </c>
      <c r="E208" s="108" t="s">
        <v>670</v>
      </c>
      <c r="F208" s="108" t="s">
        <v>262</v>
      </c>
      <c r="G208" s="108" t="s">
        <v>77</v>
      </c>
      <c r="H208" s="109" t="s">
        <v>574</v>
      </c>
      <c r="I208" s="110">
        <v>60</v>
      </c>
      <c r="J208" s="110">
        <v>60</v>
      </c>
      <c r="K208" s="116">
        <v>39.75833305353062</v>
      </c>
      <c r="L208" s="113">
        <v>36.231503658547282</v>
      </c>
      <c r="M208" s="112">
        <v>135.9898367120779</v>
      </c>
      <c r="N208" s="113">
        <v>48.071573770277055</v>
      </c>
      <c r="O208" s="113">
        <v>44.381739655357514</v>
      </c>
      <c r="P208" s="116">
        <v>39.75833305353062</v>
      </c>
      <c r="Q208" s="113">
        <v>36.231503658547282</v>
      </c>
      <c r="R208" s="114">
        <v>75.989836712077903</v>
      </c>
      <c r="S208" s="120">
        <v>45.887420278785164</v>
      </c>
      <c r="T208" s="115">
        <v>50.242133500851935</v>
      </c>
      <c r="U208" s="115">
        <v>50.168073752177321</v>
      </c>
      <c r="V208" s="115">
        <v>49.294168717816994</v>
      </c>
      <c r="W208" s="115">
        <v>50.005142305093194</v>
      </c>
      <c r="X208" s="115">
        <v>48.2425202866376</v>
      </c>
      <c r="Y208" s="115">
        <v>46.702077514205818</v>
      </c>
    </row>
    <row r="209" spans="1:25" ht="15" customHeight="1" x14ac:dyDescent="0.2">
      <c r="A209" s="106">
        <v>211</v>
      </c>
      <c r="B209" s="119" t="s">
        <v>302</v>
      </c>
      <c r="C209" s="159">
        <v>17213</v>
      </c>
      <c r="D209" s="108" t="s">
        <v>4</v>
      </c>
      <c r="E209" s="108" t="s">
        <v>670</v>
      </c>
      <c r="F209" s="108" t="s">
        <v>262</v>
      </c>
      <c r="G209" s="108" t="s">
        <v>77</v>
      </c>
      <c r="H209" s="109" t="s">
        <v>86</v>
      </c>
      <c r="I209" s="110">
        <v>25</v>
      </c>
      <c r="J209" s="110">
        <v>25</v>
      </c>
      <c r="K209" s="116">
        <v>23.310982938865529</v>
      </c>
      <c r="L209" s="113">
        <v>21.243143229789865</v>
      </c>
      <c r="M209" s="112">
        <v>69.554126168655387</v>
      </c>
      <c r="N209" s="113">
        <v>28.185176538829584</v>
      </c>
      <c r="O209" s="113">
        <v>26.021764406225213</v>
      </c>
      <c r="P209" s="116">
        <v>23.310982938865529</v>
      </c>
      <c r="Q209" s="113">
        <v>21.243143229789865</v>
      </c>
      <c r="R209" s="114">
        <v>44.554126168655394</v>
      </c>
      <c r="S209" s="120">
        <v>26.904570415140256</v>
      </c>
      <c r="T209" s="115">
        <v>29.457812410637754</v>
      </c>
      <c r="U209" s="115">
        <v>29.414389927721121</v>
      </c>
      <c r="V209" s="115">
        <v>28.902004629304955</v>
      </c>
      <c r="W209" s="115">
        <v>29.318860465304553</v>
      </c>
      <c r="X209" s="115">
        <v>28.285405371888899</v>
      </c>
      <c r="Y209" s="115">
        <v>27.382217727223125</v>
      </c>
    </row>
    <row r="210" spans="1:25" ht="15" customHeight="1" x14ac:dyDescent="0.2">
      <c r="A210" s="106">
        <v>212</v>
      </c>
      <c r="B210" s="118" t="s">
        <v>303</v>
      </c>
      <c r="C210" s="155">
        <v>29</v>
      </c>
      <c r="D210" s="108" t="s">
        <v>4</v>
      </c>
      <c r="E210" s="108" t="s">
        <v>670</v>
      </c>
      <c r="F210" s="108" t="s">
        <v>262</v>
      </c>
      <c r="G210" s="108" t="s">
        <v>77</v>
      </c>
      <c r="H210" s="109" t="s">
        <v>575</v>
      </c>
      <c r="I210" s="110">
        <v>110</v>
      </c>
      <c r="J210" s="110">
        <v>110</v>
      </c>
      <c r="K210" s="116">
        <v>154.94615866377728</v>
      </c>
      <c r="L210" s="113">
        <v>141.20140064589469</v>
      </c>
      <c r="M210" s="112">
        <v>406.14755930967198</v>
      </c>
      <c r="N210" s="113">
        <v>187.34451684878627</v>
      </c>
      <c r="O210" s="113">
        <v>172.96449690570742</v>
      </c>
      <c r="P210" s="116">
        <v>154.94615866377728</v>
      </c>
      <c r="Q210" s="113">
        <v>141.20140064589469</v>
      </c>
      <c r="R210" s="114">
        <v>296.14755930967198</v>
      </c>
      <c r="S210" s="120">
        <v>178.83243479084155</v>
      </c>
      <c r="T210" s="115">
        <v>195.80362130746758</v>
      </c>
      <c r="U210" s="115">
        <v>195.51499568643652</v>
      </c>
      <c r="V210" s="115">
        <v>192.1092133582701</v>
      </c>
      <c r="W210" s="115">
        <v>194.8800193201682</v>
      </c>
      <c r="X210" s="115">
        <v>188.0107295396291</v>
      </c>
      <c r="Y210" s="115">
        <v>182.00731662218317</v>
      </c>
    </row>
    <row r="211" spans="1:25" ht="15" customHeight="1" x14ac:dyDescent="0.2">
      <c r="A211" s="106">
        <v>213</v>
      </c>
      <c r="B211" s="119" t="s">
        <v>302</v>
      </c>
      <c r="C211" s="155">
        <v>36</v>
      </c>
      <c r="D211" s="108" t="s">
        <v>4</v>
      </c>
      <c r="E211" s="108" t="s">
        <v>670</v>
      </c>
      <c r="F211" s="108" t="s">
        <v>262</v>
      </c>
      <c r="G211" s="108" t="s">
        <v>77</v>
      </c>
      <c r="H211" s="109" t="s">
        <v>83</v>
      </c>
      <c r="I211" s="110">
        <v>6</v>
      </c>
      <c r="J211" s="110">
        <v>6</v>
      </c>
      <c r="K211" s="116">
        <v>61.814976523497087</v>
      </c>
      <c r="L211" s="113">
        <v>56.331575698826093</v>
      </c>
      <c r="M211" s="112">
        <v>124.14655222232318</v>
      </c>
      <c r="N211" s="113">
        <v>74.740135610221614</v>
      </c>
      <c r="O211" s="113">
        <v>69.00330029365405</v>
      </c>
      <c r="P211" s="116">
        <v>61.814976523497087</v>
      </c>
      <c r="Q211" s="113">
        <v>56.331575698826093</v>
      </c>
      <c r="R211" s="114">
        <v>118.14655222232318</v>
      </c>
      <c r="S211" s="120">
        <v>71.344284063364654</v>
      </c>
      <c r="T211" s="115">
        <v>78.114852015149424</v>
      </c>
      <c r="U211" s="115">
        <v>77.999706301683688</v>
      </c>
      <c r="V211" s="115">
        <v>76.640986882788113</v>
      </c>
      <c r="W211" s="115">
        <v>77.746385732059096</v>
      </c>
      <c r="X211" s="115">
        <v>75.005917751574785</v>
      </c>
      <c r="Y211" s="115">
        <v>72.610886911487654</v>
      </c>
    </row>
    <row r="212" spans="1:25" ht="15" customHeight="1" x14ac:dyDescent="0.2">
      <c r="A212" s="106">
        <v>214</v>
      </c>
      <c r="B212" s="117" t="s">
        <v>308</v>
      </c>
      <c r="C212" s="155">
        <v>33</v>
      </c>
      <c r="D212" s="108" t="s">
        <v>4</v>
      </c>
      <c r="E212" s="108" t="s">
        <v>670</v>
      </c>
      <c r="F212" s="108" t="s">
        <v>262</v>
      </c>
      <c r="G212" s="108" t="s">
        <v>77</v>
      </c>
      <c r="H212" s="109" t="s">
        <v>576</v>
      </c>
      <c r="I212" s="110">
        <v>60</v>
      </c>
      <c r="J212" s="110">
        <v>60</v>
      </c>
      <c r="K212" s="116">
        <v>207.61432265563963</v>
      </c>
      <c r="L212" s="113">
        <v>189.19754710884786</v>
      </c>
      <c r="M212" s="112">
        <v>456.81186976448748</v>
      </c>
      <c r="N212" s="113">
        <v>251.02529358736297</v>
      </c>
      <c r="O212" s="113">
        <v>231.75732253210609</v>
      </c>
      <c r="P212" s="116">
        <v>207.61432265563963</v>
      </c>
      <c r="Q212" s="113">
        <v>189.19754710884786</v>
      </c>
      <c r="R212" s="114">
        <v>396.81186976448748</v>
      </c>
      <c r="S212" s="120">
        <v>239.61984690775759</v>
      </c>
      <c r="T212" s="115">
        <v>262.35975490997868</v>
      </c>
      <c r="U212" s="115">
        <v>261.97302178068918</v>
      </c>
      <c r="V212" s="115">
        <v>257.40957085507341</v>
      </c>
      <c r="W212" s="115">
        <v>261.12220889625235</v>
      </c>
      <c r="X212" s="115">
        <v>251.91796041916285</v>
      </c>
      <c r="Y212" s="115">
        <v>243.87391132994179</v>
      </c>
    </row>
    <row r="213" spans="1:25" ht="15" customHeight="1" x14ac:dyDescent="0.2">
      <c r="A213" s="106">
        <v>215</v>
      </c>
      <c r="B213" s="117" t="s">
        <v>308</v>
      </c>
      <c r="C213" s="155">
        <v>6694</v>
      </c>
      <c r="D213" s="108" t="s">
        <v>4</v>
      </c>
      <c r="E213" s="108" t="s">
        <v>670</v>
      </c>
      <c r="F213" s="108" t="s">
        <v>262</v>
      </c>
      <c r="G213" s="108" t="s">
        <v>77</v>
      </c>
      <c r="H213" s="109" t="s">
        <v>311</v>
      </c>
      <c r="I213" s="110">
        <v>44</v>
      </c>
      <c r="J213" s="110">
        <v>44</v>
      </c>
      <c r="K213" s="116">
        <v>17.448002949404785</v>
      </c>
      <c r="L213" s="113">
        <v>15.900248681063994</v>
      </c>
      <c r="M213" s="112">
        <v>77.348251630468781</v>
      </c>
      <c r="N213" s="113">
        <v>21.096280867636647</v>
      </c>
      <c r="O213" s="113">
        <v>19.476991738154055</v>
      </c>
      <c r="P213" s="116">
        <v>17.448002949404785</v>
      </c>
      <c r="Q213" s="113">
        <v>15.900248681063994</v>
      </c>
      <c r="R213" s="114">
        <v>33.348251630468781</v>
      </c>
      <c r="S213" s="120">
        <v>20.137761894766417</v>
      </c>
      <c r="T213" s="115">
        <v>22.048834198530567</v>
      </c>
      <c r="U213" s="115">
        <v>22.016332968874718</v>
      </c>
      <c r="V213" s="115">
        <v>21.632818458935652</v>
      </c>
      <c r="W213" s="115">
        <v>21.94483026363184</v>
      </c>
      <c r="X213" s="115">
        <v>21.171300997822538</v>
      </c>
      <c r="Y213" s="115">
        <v>20.495275420980803</v>
      </c>
    </row>
    <row r="214" spans="1:25" ht="15" customHeight="1" x14ac:dyDescent="0.2">
      <c r="A214" s="106">
        <v>216</v>
      </c>
      <c r="B214" s="118" t="s">
        <v>303</v>
      </c>
      <c r="C214" s="155">
        <v>27</v>
      </c>
      <c r="D214" s="108" t="s">
        <v>4</v>
      </c>
      <c r="E214" s="108" t="s">
        <v>670</v>
      </c>
      <c r="F214" s="108" t="s">
        <v>262</v>
      </c>
      <c r="G214" s="108" t="s">
        <v>77</v>
      </c>
      <c r="H214" s="109" t="s">
        <v>577</v>
      </c>
      <c r="I214" s="110">
        <v>260</v>
      </c>
      <c r="J214" s="110">
        <v>260</v>
      </c>
      <c r="K214" s="116">
        <v>324.8679152790869</v>
      </c>
      <c r="L214" s="113">
        <v>296.04996379327895</v>
      </c>
      <c r="M214" s="112">
        <v>880.91787907236585</v>
      </c>
      <c r="N214" s="113">
        <v>392.79594378134846</v>
      </c>
      <c r="O214" s="113">
        <v>362.64607016804518</v>
      </c>
      <c r="P214" s="116">
        <v>324.8679152790869</v>
      </c>
      <c r="Q214" s="113">
        <v>296.04996379327895</v>
      </c>
      <c r="R214" s="114">
        <v>620.91787907236585</v>
      </c>
      <c r="S214" s="120">
        <v>375.19386312990326</v>
      </c>
      <c r="T214" s="115">
        <v>410.79973651924848</v>
      </c>
      <c r="U214" s="115">
        <v>410.19419445480378</v>
      </c>
      <c r="V214" s="115">
        <v>403.04879809435704</v>
      </c>
      <c r="W214" s="115">
        <v>408.86200191302567</v>
      </c>
      <c r="X214" s="115">
        <v>394.45010077924303</v>
      </c>
      <c r="Y214" s="115">
        <v>381.85482583879434</v>
      </c>
    </row>
    <row r="215" spans="1:25" ht="15" customHeight="1" x14ac:dyDescent="0.2">
      <c r="A215" s="106">
        <v>224</v>
      </c>
      <c r="B215" s="118" t="s">
        <v>303</v>
      </c>
      <c r="C215" s="155">
        <v>9</v>
      </c>
      <c r="D215" s="108" t="s">
        <v>4</v>
      </c>
      <c r="E215" s="108" t="s">
        <v>5</v>
      </c>
      <c r="F215" s="108" t="s">
        <v>262</v>
      </c>
      <c r="G215" s="108" t="s">
        <v>6</v>
      </c>
      <c r="H215" s="109" t="s">
        <v>320</v>
      </c>
      <c r="I215" s="110">
        <v>200</v>
      </c>
      <c r="J215" s="110">
        <v>200</v>
      </c>
      <c r="K215" s="116">
        <v>197.99104133062116</v>
      </c>
      <c r="L215" s="113">
        <v>260.90171173420094</v>
      </c>
      <c r="M215" s="112">
        <v>658.89275306482205</v>
      </c>
      <c r="N215" s="113">
        <v>287.2836057744118</v>
      </c>
      <c r="O215" s="113">
        <v>291.97653884887239</v>
      </c>
      <c r="P215" s="116">
        <v>197.99104133062116</v>
      </c>
      <c r="Q215" s="113">
        <v>260.90171173420094</v>
      </c>
      <c r="R215" s="114">
        <v>458.8927530648221</v>
      </c>
      <c r="S215" s="120">
        <v>306.80148248860348</v>
      </c>
      <c r="T215" s="115">
        <v>310.47954904179466</v>
      </c>
      <c r="U215" s="115">
        <v>313.26980642697418</v>
      </c>
      <c r="V215" s="115">
        <v>306.80148248860348</v>
      </c>
      <c r="W215" s="115">
        <v>301.85511712396709</v>
      </c>
      <c r="X215" s="115">
        <v>289.4257887718037</v>
      </c>
      <c r="Y215" s="115">
        <v>303.63073545999038</v>
      </c>
    </row>
    <row r="216" spans="1:25" ht="15" customHeight="1" x14ac:dyDescent="0.2">
      <c r="A216" s="106">
        <v>225</v>
      </c>
      <c r="B216" s="117" t="s">
        <v>304</v>
      </c>
      <c r="C216" s="155">
        <v>13</v>
      </c>
      <c r="D216" s="108" t="s">
        <v>4</v>
      </c>
      <c r="E216" s="108" t="s">
        <v>5</v>
      </c>
      <c r="F216" s="108" t="s">
        <v>262</v>
      </c>
      <c r="G216" s="108" t="s">
        <v>6</v>
      </c>
      <c r="H216" s="109" t="s">
        <v>4</v>
      </c>
      <c r="I216" s="110">
        <v>145</v>
      </c>
      <c r="J216" s="110">
        <v>145</v>
      </c>
      <c r="K216" s="116">
        <v>127.02839089695975</v>
      </c>
      <c r="L216" s="113">
        <v>167.39103143821026</v>
      </c>
      <c r="M216" s="112">
        <v>439.41942233517</v>
      </c>
      <c r="N216" s="113">
        <v>184.31730005228306</v>
      </c>
      <c r="O216" s="113">
        <v>187.32822283459413</v>
      </c>
      <c r="P216" s="116">
        <v>127.02839089695975</v>
      </c>
      <c r="Q216" s="113">
        <v>167.39103143821026</v>
      </c>
      <c r="R216" s="114">
        <v>294.41942233517</v>
      </c>
      <c r="S216" s="120">
        <v>196.83970741004248</v>
      </c>
      <c r="T216" s="115">
        <v>199.19950547324675</v>
      </c>
      <c r="U216" s="115">
        <v>200.98969710740172</v>
      </c>
      <c r="V216" s="115">
        <v>196.83970741004248</v>
      </c>
      <c r="W216" s="115">
        <v>193.66618587676771</v>
      </c>
      <c r="X216" s="115">
        <v>185.69169587007727</v>
      </c>
      <c r="Y216" s="115">
        <v>194.80539873486632</v>
      </c>
    </row>
    <row r="217" spans="1:25" ht="15" customHeight="1" x14ac:dyDescent="0.2">
      <c r="A217" s="106">
        <v>226</v>
      </c>
      <c r="B217" s="117" t="s">
        <v>308</v>
      </c>
      <c r="C217" s="155">
        <v>14</v>
      </c>
      <c r="D217" s="108" t="s">
        <v>4</v>
      </c>
      <c r="E217" s="108" t="s">
        <v>5</v>
      </c>
      <c r="F217" s="108" t="s">
        <v>262</v>
      </c>
      <c r="G217" s="108" t="s">
        <v>6</v>
      </c>
      <c r="H217" s="109" t="s">
        <v>321</v>
      </c>
      <c r="I217" s="110">
        <v>125</v>
      </c>
      <c r="J217" s="110">
        <v>125</v>
      </c>
      <c r="K217" s="116">
        <v>65.702779896899472</v>
      </c>
      <c r="L217" s="113">
        <v>86.579512010199991</v>
      </c>
      <c r="M217" s="112">
        <v>277.28229190709948</v>
      </c>
      <c r="N217" s="113">
        <v>95.334270638358262</v>
      </c>
      <c r="O217" s="113">
        <v>96.891607509713353</v>
      </c>
      <c r="P217" s="116">
        <v>65.702779896899472</v>
      </c>
      <c r="Q217" s="113">
        <v>86.579512010199991</v>
      </c>
      <c r="R217" s="114">
        <v>152.28229190709948</v>
      </c>
      <c r="S217" s="120">
        <v>101.81122408629705</v>
      </c>
      <c r="T217" s="115">
        <v>103.03178030725719</v>
      </c>
      <c r="U217" s="115">
        <v>103.95771950936491</v>
      </c>
      <c r="V217" s="115">
        <v>101.81122408629705</v>
      </c>
      <c r="W217" s="115">
        <v>100.16978640983339</v>
      </c>
      <c r="X217" s="115">
        <v>96.045148145899077</v>
      </c>
      <c r="Y217" s="115">
        <v>100.75902044753829</v>
      </c>
    </row>
    <row r="218" spans="1:25" ht="15" customHeight="1" x14ac:dyDescent="0.2">
      <c r="A218" s="106">
        <v>227</v>
      </c>
      <c r="B218" s="117" t="s">
        <v>308</v>
      </c>
      <c r="C218" s="155">
        <v>10</v>
      </c>
      <c r="D218" s="108" t="s">
        <v>4</v>
      </c>
      <c r="E218" s="108" t="s">
        <v>5</v>
      </c>
      <c r="F218" s="108" t="s">
        <v>262</v>
      </c>
      <c r="G218" s="108" t="s">
        <v>6</v>
      </c>
      <c r="H218" s="109" t="s">
        <v>322</v>
      </c>
      <c r="I218" s="110">
        <v>154</v>
      </c>
      <c r="J218" s="110">
        <v>154</v>
      </c>
      <c r="K218" s="116">
        <v>94.736219378695424</v>
      </c>
      <c r="L218" s="113">
        <v>124.83818274309832</v>
      </c>
      <c r="M218" s="112">
        <v>373.5744021217937</v>
      </c>
      <c r="N218" s="113">
        <v>137.4615867346221</v>
      </c>
      <c r="O218" s="113">
        <v>139.70709609849894</v>
      </c>
      <c r="P218" s="116">
        <v>94.736219378695424</v>
      </c>
      <c r="Q218" s="113">
        <v>124.83818274309832</v>
      </c>
      <c r="R218" s="114">
        <v>219.57440212179375</v>
      </c>
      <c r="S218" s="120">
        <v>146.80064489490681</v>
      </c>
      <c r="T218" s="115">
        <v>148.56055341162954</v>
      </c>
      <c r="U218" s="115">
        <v>149.89565642431575</v>
      </c>
      <c r="V218" s="115">
        <v>146.80064489490681</v>
      </c>
      <c r="W218" s="115">
        <v>144.43387137241763</v>
      </c>
      <c r="X218" s="115">
        <v>138.4865943159063</v>
      </c>
      <c r="Y218" s="115">
        <v>145.28348238049065</v>
      </c>
    </row>
    <row r="219" spans="1:25" ht="15" customHeight="1" x14ac:dyDescent="0.2">
      <c r="A219" s="106">
        <v>228</v>
      </c>
      <c r="B219" s="119" t="s">
        <v>301</v>
      </c>
      <c r="C219" s="155">
        <v>16</v>
      </c>
      <c r="D219" s="108" t="s">
        <v>4</v>
      </c>
      <c r="E219" s="108" t="s">
        <v>6</v>
      </c>
      <c r="F219" s="108" t="s">
        <v>262</v>
      </c>
      <c r="G219" s="108" t="s">
        <v>6</v>
      </c>
      <c r="H219" s="109" t="s">
        <v>162</v>
      </c>
      <c r="I219" s="110">
        <v>400</v>
      </c>
      <c r="J219" s="110">
        <v>400</v>
      </c>
      <c r="K219" s="116">
        <v>682.10879940617644</v>
      </c>
      <c r="L219" s="113">
        <v>607.5546371522405</v>
      </c>
      <c r="M219" s="112">
        <v>1689.6634365584168</v>
      </c>
      <c r="N219" s="113">
        <v>745.12972109044279</v>
      </c>
      <c r="O219" s="113">
        <v>652.03999363525202</v>
      </c>
      <c r="P219" s="116">
        <v>682.10879940617644</v>
      </c>
      <c r="Q219" s="113">
        <v>607.5546371522405</v>
      </c>
      <c r="R219" s="114">
        <v>1289.6634365584168</v>
      </c>
      <c r="S219" s="120">
        <v>673.0131702398013</v>
      </c>
      <c r="T219" s="115">
        <v>740.56161572286578</v>
      </c>
      <c r="U219" s="115">
        <v>782.98533453235154</v>
      </c>
      <c r="V219" s="115">
        <v>768.5695077524291</v>
      </c>
      <c r="W219" s="115">
        <v>773.92395769925747</v>
      </c>
      <c r="X219" s="115">
        <v>719.55569670069337</v>
      </c>
      <c r="Y219" s="115">
        <v>710.08243910245858</v>
      </c>
    </row>
    <row r="220" spans="1:25" ht="15" customHeight="1" x14ac:dyDescent="0.2">
      <c r="A220" s="106">
        <v>229</v>
      </c>
      <c r="B220" s="117" t="s">
        <v>308</v>
      </c>
      <c r="C220" s="155">
        <v>17</v>
      </c>
      <c r="D220" s="108" t="s">
        <v>4</v>
      </c>
      <c r="E220" s="108" t="s">
        <v>6</v>
      </c>
      <c r="F220" s="108" t="s">
        <v>262</v>
      </c>
      <c r="G220" s="108" t="s">
        <v>6</v>
      </c>
      <c r="H220" s="109" t="s">
        <v>318</v>
      </c>
      <c r="I220" s="110">
        <v>40</v>
      </c>
      <c r="J220" s="110">
        <v>40</v>
      </c>
      <c r="K220" s="116">
        <v>96.966243950487637</v>
      </c>
      <c r="L220" s="113">
        <v>86.367880330295463</v>
      </c>
      <c r="M220" s="112">
        <v>223.3341242807831</v>
      </c>
      <c r="N220" s="113">
        <v>105.92508170678269</v>
      </c>
      <c r="O220" s="113">
        <v>92.691765805327265</v>
      </c>
      <c r="P220" s="116">
        <v>96.966243950487637</v>
      </c>
      <c r="Q220" s="113">
        <v>86.367880330295463</v>
      </c>
      <c r="R220" s="114">
        <v>183.3341242807831</v>
      </c>
      <c r="S220" s="120">
        <v>95.683144234579345</v>
      </c>
      <c r="T220" s="115">
        <v>105.28659322752367</v>
      </c>
      <c r="U220" s="115">
        <v>111.31802765601918</v>
      </c>
      <c r="V220" s="115">
        <v>109.26851110264691</v>
      </c>
      <c r="W220" s="115">
        <v>110.0297601081852</v>
      </c>
      <c r="X220" s="115">
        <v>102.30015482118122</v>
      </c>
      <c r="Y220" s="115">
        <v>100.9533296575366</v>
      </c>
    </row>
    <row r="221" spans="1:25" ht="15" customHeight="1" x14ac:dyDescent="0.2">
      <c r="A221" s="106">
        <v>230</v>
      </c>
      <c r="B221" s="119" t="s">
        <v>302</v>
      </c>
      <c r="C221" s="155">
        <v>18</v>
      </c>
      <c r="D221" s="108" t="s">
        <v>4</v>
      </c>
      <c r="E221" s="108" t="s">
        <v>6</v>
      </c>
      <c r="F221" s="108" t="s">
        <v>262</v>
      </c>
      <c r="G221" s="108" t="s">
        <v>6</v>
      </c>
      <c r="H221" s="109" t="s">
        <v>163</v>
      </c>
      <c r="I221" s="110">
        <v>30</v>
      </c>
      <c r="J221" s="110">
        <v>30</v>
      </c>
      <c r="K221" s="116">
        <v>85.220822789883627</v>
      </c>
      <c r="L221" s="113">
        <v>75.906228028428956</v>
      </c>
      <c r="M221" s="112">
        <v>191.12705081831257</v>
      </c>
      <c r="N221" s="113">
        <v>93.094485765035927</v>
      </c>
      <c r="O221" s="113">
        <v>81.464107775595295</v>
      </c>
      <c r="P221" s="116">
        <v>85.220822789883627</v>
      </c>
      <c r="Q221" s="113">
        <v>75.906228028428956</v>
      </c>
      <c r="R221" s="114">
        <v>161.12705081831257</v>
      </c>
      <c r="S221" s="120">
        <v>84.093143619728252</v>
      </c>
      <c r="T221" s="115">
        <v>92.533336737008199</v>
      </c>
      <c r="U221" s="115">
        <v>97.83418973139743</v>
      </c>
      <c r="V221" s="115">
        <v>96.032929005148674</v>
      </c>
      <c r="W221" s="115">
        <v>96.701968703469646</v>
      </c>
      <c r="X221" s="115">
        <v>89.908642535902842</v>
      </c>
      <c r="Y221" s="115">
        <v>88.724956915796525</v>
      </c>
    </row>
    <row r="222" spans="1:25" ht="15" customHeight="1" x14ac:dyDescent="0.2">
      <c r="A222" s="106">
        <v>231</v>
      </c>
      <c r="B222" s="119" t="s">
        <v>302</v>
      </c>
      <c r="C222" s="155">
        <v>19</v>
      </c>
      <c r="D222" s="108" t="s">
        <v>4</v>
      </c>
      <c r="E222" s="108" t="s">
        <v>6</v>
      </c>
      <c r="F222" s="108" t="s">
        <v>262</v>
      </c>
      <c r="G222" s="108" t="s">
        <v>6</v>
      </c>
      <c r="H222" s="109" t="s">
        <v>164</v>
      </c>
      <c r="I222" s="110">
        <v>8</v>
      </c>
      <c r="J222" s="110">
        <v>8</v>
      </c>
      <c r="K222" s="116">
        <v>56.864563288878635</v>
      </c>
      <c r="L222" s="113">
        <v>50.649293992207724</v>
      </c>
      <c r="M222" s="112">
        <v>115.51385728108636</v>
      </c>
      <c r="N222" s="113">
        <v>62.11835446230765</v>
      </c>
      <c r="O222" s="113">
        <v>54.357852467569373</v>
      </c>
      <c r="P222" s="116">
        <v>56.864563288878635</v>
      </c>
      <c r="Q222" s="113">
        <v>50.649293992207724</v>
      </c>
      <c r="R222" s="114">
        <v>107.51385728108636</v>
      </c>
      <c r="S222" s="120">
        <v>56.112106536625113</v>
      </c>
      <c r="T222" s="115">
        <v>61.743921390974272</v>
      </c>
      <c r="U222" s="115">
        <v>65.280975842181363</v>
      </c>
      <c r="V222" s="115">
        <v>64.079064135460513</v>
      </c>
      <c r="W222" s="115">
        <v>64.525488483671111</v>
      </c>
      <c r="X222" s="115">
        <v>59.992564332609597</v>
      </c>
      <c r="Y222" s="115">
        <v>59.202736639621605</v>
      </c>
    </row>
    <row r="223" spans="1:25" ht="15" customHeight="1" x14ac:dyDescent="0.2">
      <c r="A223" s="106">
        <v>232</v>
      </c>
      <c r="B223" s="119" t="s">
        <v>302</v>
      </c>
      <c r="C223" s="155">
        <v>20</v>
      </c>
      <c r="D223" s="108" t="s">
        <v>4</v>
      </c>
      <c r="E223" s="108" t="s">
        <v>6</v>
      </c>
      <c r="F223" s="108" t="s">
        <v>262</v>
      </c>
      <c r="G223" s="108" t="s">
        <v>6</v>
      </c>
      <c r="H223" s="109" t="s">
        <v>165</v>
      </c>
      <c r="I223" s="110">
        <v>5</v>
      </c>
      <c r="J223" s="110">
        <v>5</v>
      </c>
      <c r="K223" s="116">
        <v>58.118928655545076</v>
      </c>
      <c r="L223" s="113">
        <v>51.766557830271132</v>
      </c>
      <c r="M223" s="112">
        <v>114.88548648581622</v>
      </c>
      <c r="N223" s="113">
        <v>63.488612281329132</v>
      </c>
      <c r="O223" s="113">
        <v>55.556922742589279</v>
      </c>
      <c r="P223" s="116">
        <v>58.118928655545076</v>
      </c>
      <c r="Q223" s="113">
        <v>51.766557830271132</v>
      </c>
      <c r="R223" s="114">
        <v>109.88548648581622</v>
      </c>
      <c r="S223" s="120">
        <v>57.349873592580082</v>
      </c>
      <c r="T223" s="115">
        <v>63.105919656951656</v>
      </c>
      <c r="U223" s="115">
        <v>66.720997368111838</v>
      </c>
      <c r="V223" s="115">
        <v>65.492572903154496</v>
      </c>
      <c r="W223" s="115">
        <v>65.948844847281507</v>
      </c>
      <c r="X223" s="115">
        <v>61.315929722299515</v>
      </c>
      <c r="Y223" s="115">
        <v>60.508679359613268</v>
      </c>
    </row>
    <row r="224" spans="1:25" ht="15" customHeight="1" x14ac:dyDescent="0.2">
      <c r="A224" s="106">
        <v>233</v>
      </c>
      <c r="B224" s="119" t="s">
        <v>302</v>
      </c>
      <c r="C224" s="155">
        <v>21</v>
      </c>
      <c r="D224" s="108" t="s">
        <v>4</v>
      </c>
      <c r="E224" s="108" t="s">
        <v>6</v>
      </c>
      <c r="F224" s="108" t="s">
        <v>262</v>
      </c>
      <c r="G224" s="108" t="s">
        <v>6</v>
      </c>
      <c r="H224" s="109" t="s">
        <v>166</v>
      </c>
      <c r="I224" s="110">
        <v>10</v>
      </c>
      <c r="J224" s="110">
        <v>10</v>
      </c>
      <c r="K224" s="116">
        <v>89.782151395943444</v>
      </c>
      <c r="L224" s="113">
        <v>79.969005621386827</v>
      </c>
      <c r="M224" s="112">
        <v>179.75115701733029</v>
      </c>
      <c r="N224" s="113">
        <v>98.077241470568666</v>
      </c>
      <c r="O224" s="113">
        <v>85.824363321122249</v>
      </c>
      <c r="P224" s="116">
        <v>89.782151395943444</v>
      </c>
      <c r="Q224" s="113">
        <v>79.969005621386827</v>
      </c>
      <c r="R224" s="114">
        <v>169.75115701733029</v>
      </c>
      <c r="S224" s="120">
        <v>88.594114732291814</v>
      </c>
      <c r="T224" s="115">
        <v>97.4860577041987</v>
      </c>
      <c r="U224" s="115">
        <v>103.07063164387193</v>
      </c>
      <c r="V224" s="115">
        <v>101.1729608876723</v>
      </c>
      <c r="W224" s="115">
        <v>101.87781002568933</v>
      </c>
      <c r="X224" s="115">
        <v>94.720880316593522</v>
      </c>
      <c r="Y224" s="115">
        <v>93.473839533948023</v>
      </c>
    </row>
    <row r="225" spans="1:25" ht="15" customHeight="1" x14ac:dyDescent="0.2">
      <c r="A225" s="106">
        <v>234</v>
      </c>
      <c r="B225" s="119" t="s">
        <v>302</v>
      </c>
      <c r="C225" s="155">
        <v>22</v>
      </c>
      <c r="D225" s="108" t="s">
        <v>4</v>
      </c>
      <c r="E225" s="108" t="s">
        <v>6</v>
      </c>
      <c r="F225" s="108" t="s">
        <v>262</v>
      </c>
      <c r="G225" s="108" t="s">
        <v>6</v>
      </c>
      <c r="H225" s="109" t="s">
        <v>167</v>
      </c>
      <c r="I225" s="110">
        <v>26</v>
      </c>
      <c r="J225" s="110">
        <v>26</v>
      </c>
      <c r="K225" s="116">
        <v>53.937710766656934</v>
      </c>
      <c r="L225" s="113">
        <v>48.042345036726438</v>
      </c>
      <c r="M225" s="112">
        <v>127.98005580338338</v>
      </c>
      <c r="N225" s="113">
        <v>58.92108621792417</v>
      </c>
      <c r="O225" s="113">
        <v>51.560021825856246</v>
      </c>
      <c r="P225" s="116">
        <v>53.937710766656934</v>
      </c>
      <c r="Q225" s="113">
        <v>48.042345036726438</v>
      </c>
      <c r="R225" s="114">
        <v>101.98005580338338</v>
      </c>
      <c r="S225" s="120">
        <v>53.22398340606351</v>
      </c>
      <c r="T225" s="115">
        <v>58.565925437027047</v>
      </c>
      <c r="U225" s="115">
        <v>61.920925615010241</v>
      </c>
      <c r="V225" s="115">
        <v>60.780877010841188</v>
      </c>
      <c r="W225" s="115">
        <v>61.204323635246837</v>
      </c>
      <c r="X225" s="115">
        <v>56.90471175666643</v>
      </c>
      <c r="Y225" s="115">
        <v>56.155536959641069</v>
      </c>
    </row>
    <row r="226" spans="1:25" ht="15" customHeight="1" x14ac:dyDescent="0.2">
      <c r="A226" s="106">
        <v>235</v>
      </c>
      <c r="B226" s="117" t="s">
        <v>308</v>
      </c>
      <c r="C226" s="155">
        <v>271</v>
      </c>
      <c r="D226" s="108" t="s">
        <v>4</v>
      </c>
      <c r="E226" s="108" t="s">
        <v>6</v>
      </c>
      <c r="F226" s="108" t="s">
        <v>262</v>
      </c>
      <c r="G226" s="108" t="s">
        <v>6</v>
      </c>
      <c r="H226" s="109" t="s">
        <v>319</v>
      </c>
      <c r="I226" s="110">
        <v>130</v>
      </c>
      <c r="J226" s="110">
        <v>130</v>
      </c>
      <c r="K226" s="116">
        <v>110.49818548179829</v>
      </c>
      <c r="L226" s="113">
        <v>98.420787189403669</v>
      </c>
      <c r="M226" s="112">
        <v>338.91897267120197</v>
      </c>
      <c r="N226" s="113">
        <v>120.70725696652964</v>
      </c>
      <c r="O226" s="113">
        <v>105.62719059039053</v>
      </c>
      <c r="P226" s="116">
        <v>110.49818548179829</v>
      </c>
      <c r="Q226" s="113">
        <v>98.420787189403669</v>
      </c>
      <c r="R226" s="114">
        <v>208.91897267120197</v>
      </c>
      <c r="S226" s="120">
        <v>109.03602520185107</v>
      </c>
      <c r="T226" s="115">
        <v>119.97966543018865</v>
      </c>
      <c r="U226" s="115">
        <v>126.85280532969335</v>
      </c>
      <c r="V226" s="115">
        <v>124.51727235413347</v>
      </c>
      <c r="W226" s="115">
        <v>125.38475603077001</v>
      </c>
      <c r="X226" s="115">
        <v>116.57646023723001</v>
      </c>
      <c r="Y226" s="115">
        <v>115.04168142471926</v>
      </c>
    </row>
    <row r="227" spans="1:25" ht="15" customHeight="1" x14ac:dyDescent="0.2">
      <c r="A227" s="106">
        <v>236</v>
      </c>
      <c r="B227" s="119" t="s">
        <v>302</v>
      </c>
      <c r="C227" s="155">
        <v>272</v>
      </c>
      <c r="D227" s="108" t="s">
        <v>4</v>
      </c>
      <c r="E227" s="108" t="s">
        <v>6</v>
      </c>
      <c r="F227" s="108" t="s">
        <v>262</v>
      </c>
      <c r="G227" s="108" t="s">
        <v>6</v>
      </c>
      <c r="H227" s="109" t="s">
        <v>168</v>
      </c>
      <c r="I227" s="110">
        <v>10</v>
      </c>
      <c r="J227" s="110">
        <v>10</v>
      </c>
      <c r="K227" s="116">
        <v>45.993396777769519</v>
      </c>
      <c r="L227" s="113">
        <v>40.966340728991575</v>
      </c>
      <c r="M227" s="112">
        <v>96.959737506761087</v>
      </c>
      <c r="N227" s="113">
        <v>50.242786697454747</v>
      </c>
      <c r="O227" s="113">
        <v>43.965910084063495</v>
      </c>
      <c r="P227" s="116">
        <v>45.993396777769519</v>
      </c>
      <c r="Q227" s="113">
        <v>40.966340728991575</v>
      </c>
      <c r="R227" s="114">
        <v>86.959737506761087</v>
      </c>
      <c r="S227" s="120">
        <v>45.384792051682098</v>
      </c>
      <c r="T227" s="115">
        <v>49.939936419170387</v>
      </c>
      <c r="U227" s="115">
        <v>52.8007892841173</v>
      </c>
      <c r="V227" s="115">
        <v>51.828654815446022</v>
      </c>
      <c r="W227" s="115">
        <v>52.189733332381074</v>
      </c>
      <c r="X227" s="115">
        <v>48.52339762196366</v>
      </c>
      <c r="Y227" s="115">
        <v>47.884566399693959</v>
      </c>
    </row>
    <row r="228" spans="1:25" ht="15" customHeight="1" x14ac:dyDescent="0.2">
      <c r="A228" s="106">
        <v>237</v>
      </c>
      <c r="B228" s="119" t="s">
        <v>302</v>
      </c>
      <c r="C228" s="155">
        <v>7220</v>
      </c>
      <c r="D228" s="108" t="s">
        <v>4</v>
      </c>
      <c r="E228" s="108" t="s">
        <v>6</v>
      </c>
      <c r="F228" s="108" t="s">
        <v>262</v>
      </c>
      <c r="G228" s="108" t="s">
        <v>6</v>
      </c>
      <c r="H228" s="109" t="s">
        <v>169</v>
      </c>
      <c r="I228" s="110">
        <v>10</v>
      </c>
      <c r="J228" s="110">
        <v>10</v>
      </c>
      <c r="K228" s="116">
        <v>45.309197486860519</v>
      </c>
      <c r="L228" s="113">
        <v>40.356924090047862</v>
      </c>
      <c r="M228" s="112">
        <v>95.666121576908381</v>
      </c>
      <c r="N228" s="113">
        <v>49.495373341624799</v>
      </c>
      <c r="O228" s="113">
        <v>43.311871752234417</v>
      </c>
      <c r="P228" s="116">
        <v>45.309197486860519</v>
      </c>
      <c r="Q228" s="113">
        <v>40.356924090047862</v>
      </c>
      <c r="R228" s="114">
        <v>85.666121576908381</v>
      </c>
      <c r="S228" s="120">
        <v>44.709646384797551</v>
      </c>
      <c r="T228" s="115">
        <v>49.197028274091799</v>
      </c>
      <c r="U228" s="115">
        <v>52.015322997246109</v>
      </c>
      <c r="V228" s="115">
        <v>51.057650033067461</v>
      </c>
      <c r="W228" s="115">
        <v>51.413357134048098</v>
      </c>
      <c r="X228" s="115">
        <v>47.801561954860041</v>
      </c>
      <c r="Y228" s="115">
        <v>47.172234006971223</v>
      </c>
    </row>
    <row r="229" spans="1:25" ht="15" customHeight="1" x14ac:dyDescent="0.2">
      <c r="A229" s="106">
        <v>240</v>
      </c>
      <c r="B229" s="118" t="s">
        <v>303</v>
      </c>
      <c r="C229" s="157">
        <v>53</v>
      </c>
      <c r="D229" s="108" t="s">
        <v>16</v>
      </c>
      <c r="E229" s="108" t="s">
        <v>17</v>
      </c>
      <c r="F229" s="108" t="s">
        <v>266</v>
      </c>
      <c r="G229" s="108" t="s">
        <v>18</v>
      </c>
      <c r="H229" s="109" t="s">
        <v>18</v>
      </c>
      <c r="I229" s="110">
        <v>35</v>
      </c>
      <c r="J229" s="110">
        <v>35</v>
      </c>
      <c r="K229" s="116">
        <v>71.510447761194015</v>
      </c>
      <c r="L229" s="113">
        <v>67.46268656716417</v>
      </c>
      <c r="M229" s="112">
        <v>173.97313432835819</v>
      </c>
      <c r="N229" s="113">
        <v>71.510447761194015</v>
      </c>
      <c r="O229" s="113">
        <v>46.549253731343278</v>
      </c>
      <c r="P229" s="116">
        <v>71.510447761194015</v>
      </c>
      <c r="Q229" s="113">
        <v>67.46268656716417</v>
      </c>
      <c r="R229" s="114">
        <v>138.97313432835819</v>
      </c>
      <c r="S229" s="120">
        <v>47.898507462686574</v>
      </c>
      <c r="T229" s="115">
        <v>34.405970149253733</v>
      </c>
      <c r="U229" s="115">
        <v>39.128358208955227</v>
      </c>
      <c r="V229" s="115">
        <v>38.453731343283586</v>
      </c>
      <c r="W229" s="115">
        <v>27.659701492537316</v>
      </c>
      <c r="X229" s="115">
        <v>39.802985074626875</v>
      </c>
      <c r="Y229" s="115">
        <v>33.731343283582099</v>
      </c>
    </row>
    <row r="230" spans="1:25" ht="15" customHeight="1" x14ac:dyDescent="0.2">
      <c r="A230" s="106">
        <v>241</v>
      </c>
      <c r="B230" s="119" t="s">
        <v>302</v>
      </c>
      <c r="C230" s="157">
        <v>278</v>
      </c>
      <c r="D230" s="108" t="s">
        <v>16</v>
      </c>
      <c r="E230" s="108" t="s">
        <v>17</v>
      </c>
      <c r="F230" s="108" t="s">
        <v>266</v>
      </c>
      <c r="G230" s="108" t="s">
        <v>18</v>
      </c>
      <c r="H230" s="109" t="s">
        <v>19</v>
      </c>
      <c r="I230" s="110">
        <v>3</v>
      </c>
      <c r="J230" s="110">
        <v>3</v>
      </c>
      <c r="K230" s="116">
        <v>13.289552238805967</v>
      </c>
      <c r="L230" s="110">
        <v>12.537313432835818</v>
      </c>
      <c r="M230" s="112">
        <v>28.826865671641784</v>
      </c>
      <c r="N230" s="110">
        <v>13.289552238805967</v>
      </c>
      <c r="O230" s="110">
        <v>8.6507462686567127</v>
      </c>
      <c r="P230" s="116">
        <v>13.289552238805967</v>
      </c>
      <c r="Q230" s="110">
        <v>12.537313432835818</v>
      </c>
      <c r="R230" s="114">
        <v>25.826865671641784</v>
      </c>
      <c r="S230" s="120">
        <v>8.9014925373134304</v>
      </c>
      <c r="T230" s="115">
        <v>6.3940298507462661</v>
      </c>
      <c r="U230" s="115">
        <v>7.2716417910447744</v>
      </c>
      <c r="V230" s="115">
        <v>7.1462686567164164</v>
      </c>
      <c r="W230" s="115">
        <v>5.1402985074626848</v>
      </c>
      <c r="X230" s="115">
        <v>7.3970149253731323</v>
      </c>
      <c r="Y230" s="115">
        <v>6.268656716417909</v>
      </c>
    </row>
    <row r="231" spans="1:25" ht="15" customHeight="1" x14ac:dyDescent="0.2">
      <c r="A231" s="106">
        <v>243</v>
      </c>
      <c r="B231" s="118" t="s">
        <v>336</v>
      </c>
      <c r="C231" s="155">
        <v>64</v>
      </c>
      <c r="D231" s="108" t="s">
        <v>4</v>
      </c>
      <c r="E231" s="108" t="s">
        <v>111</v>
      </c>
      <c r="F231" s="108" t="s">
        <v>266</v>
      </c>
      <c r="G231" s="108" t="s">
        <v>111</v>
      </c>
      <c r="H231" s="109" t="s">
        <v>111</v>
      </c>
      <c r="I231" s="110">
        <v>90</v>
      </c>
      <c r="J231" s="110">
        <v>90</v>
      </c>
      <c r="K231" s="116">
        <v>92.392580709313492</v>
      </c>
      <c r="L231" s="113">
        <v>98.361093675031427</v>
      </c>
      <c r="M231" s="112">
        <v>280.75367438434495</v>
      </c>
      <c r="N231" s="113">
        <v>111.25308168098213</v>
      </c>
      <c r="O231" s="113">
        <v>87.617770336739142</v>
      </c>
      <c r="P231" s="116">
        <v>92.392580709313492</v>
      </c>
      <c r="Q231" s="113">
        <v>98.361093675031427</v>
      </c>
      <c r="R231" s="114">
        <v>190.75367438434492</v>
      </c>
      <c r="S231" s="120">
        <v>80.455554777877623</v>
      </c>
      <c r="T231" s="115">
        <v>74.009560774902269</v>
      </c>
      <c r="U231" s="115">
        <v>87.856510855367844</v>
      </c>
      <c r="V231" s="115">
        <v>86.185327224966841</v>
      </c>
      <c r="W231" s="115">
        <v>92.870061746570912</v>
      </c>
      <c r="X231" s="115">
        <v>87.379029818110411</v>
      </c>
      <c r="Y231" s="115">
        <v>79.261852184734053</v>
      </c>
    </row>
    <row r="232" spans="1:25" ht="15" customHeight="1" x14ac:dyDescent="0.2">
      <c r="A232" s="106">
        <v>244</v>
      </c>
      <c r="B232" s="119" t="s">
        <v>302</v>
      </c>
      <c r="C232" s="155">
        <v>65</v>
      </c>
      <c r="D232" s="108" t="s">
        <v>4</v>
      </c>
      <c r="E232" s="108" t="s">
        <v>111</v>
      </c>
      <c r="F232" s="108" t="s">
        <v>266</v>
      </c>
      <c r="G232" s="108" t="s">
        <v>111</v>
      </c>
      <c r="H232" s="109" t="s">
        <v>121</v>
      </c>
      <c r="I232" s="110">
        <v>15</v>
      </c>
      <c r="J232" s="110">
        <v>15</v>
      </c>
      <c r="K232" s="116">
        <v>37.551253343439186</v>
      </c>
      <c r="L232" s="113">
        <v>39.977044903092882</v>
      </c>
      <c r="M232" s="112">
        <v>92.528298246532074</v>
      </c>
      <c r="N232" s="113">
        <v>45.216754671944855</v>
      </c>
      <c r="O232" s="113">
        <v>35.610620095716229</v>
      </c>
      <c r="P232" s="116">
        <v>37.551253343439186</v>
      </c>
      <c r="Q232" s="113">
        <v>39.977044903092882</v>
      </c>
      <c r="R232" s="114">
        <v>77.528298246532074</v>
      </c>
      <c r="S232" s="120">
        <v>32.699670224131815</v>
      </c>
      <c r="T232" s="115">
        <v>30.079815339705824</v>
      </c>
      <c r="U232" s="115">
        <v>35.707651758102394</v>
      </c>
      <c r="V232" s="115">
        <v>35.02843012139936</v>
      </c>
      <c r="W232" s="115">
        <v>37.745316668211494</v>
      </c>
      <c r="X232" s="115">
        <v>35.513588433330099</v>
      </c>
      <c r="Y232" s="115">
        <v>32.214511912201075</v>
      </c>
    </row>
    <row r="233" spans="1:25" ht="15" customHeight="1" x14ac:dyDescent="0.2">
      <c r="A233" s="106">
        <v>245</v>
      </c>
      <c r="B233" s="119" t="s">
        <v>302</v>
      </c>
      <c r="C233" s="155">
        <v>279</v>
      </c>
      <c r="D233" s="108" t="s">
        <v>4</v>
      </c>
      <c r="E233" s="108" t="s">
        <v>111</v>
      </c>
      <c r="F233" s="108" t="s">
        <v>266</v>
      </c>
      <c r="G233" s="108" t="s">
        <v>111</v>
      </c>
      <c r="H233" s="109" t="s">
        <v>122</v>
      </c>
      <c r="I233" s="110">
        <v>10</v>
      </c>
      <c r="J233" s="110">
        <v>10</v>
      </c>
      <c r="K233" s="116">
        <v>28.1646674603194</v>
      </c>
      <c r="L233" s="113">
        <v>29.984090422872331</v>
      </c>
      <c r="M233" s="112">
        <v>68.148757883191735</v>
      </c>
      <c r="N233" s="113">
        <v>33.914044021986662</v>
      </c>
      <c r="O233" s="113">
        <v>26.709129090277056</v>
      </c>
      <c r="P233" s="116">
        <v>28.1646674603194</v>
      </c>
      <c r="Q233" s="113">
        <v>29.984090422872331</v>
      </c>
      <c r="R233" s="114">
        <v>58.148757883191735</v>
      </c>
      <c r="S233" s="120">
        <v>24.525821535213549</v>
      </c>
      <c r="T233" s="115">
        <v>22.560844735656378</v>
      </c>
      <c r="U233" s="115">
        <v>26.781906008779188</v>
      </c>
      <c r="V233" s="115">
        <v>26.272467579264365</v>
      </c>
      <c r="W233" s="115">
        <v>28.310221297323647</v>
      </c>
      <c r="X233" s="115">
        <v>26.636352171774952</v>
      </c>
      <c r="Y233" s="115">
        <v>24.161936942702965</v>
      </c>
    </row>
    <row r="234" spans="1:25" ht="15" customHeight="1" x14ac:dyDescent="0.2">
      <c r="A234" s="106">
        <v>246</v>
      </c>
      <c r="B234" s="119" t="s">
        <v>302</v>
      </c>
      <c r="C234" s="155">
        <v>280</v>
      </c>
      <c r="D234" s="108" t="s">
        <v>4</v>
      </c>
      <c r="E234" s="108" t="s">
        <v>111</v>
      </c>
      <c r="F234" s="108" t="s">
        <v>266</v>
      </c>
      <c r="G234" s="108" t="s">
        <v>111</v>
      </c>
      <c r="H234" s="109" t="s">
        <v>337</v>
      </c>
      <c r="I234" s="110">
        <v>12</v>
      </c>
      <c r="J234" s="110">
        <v>12</v>
      </c>
      <c r="K234" s="116">
        <v>63.583555543259806</v>
      </c>
      <c r="L234" s="113">
        <v>67.691020371635759</v>
      </c>
      <c r="M234" s="112">
        <v>143.27457591489556</v>
      </c>
      <c r="N234" s="113">
        <v>76.563144400927825</v>
      </c>
      <c r="O234" s="113">
        <v>60.297583680559043</v>
      </c>
      <c r="P234" s="116">
        <v>63.583555543259806</v>
      </c>
      <c r="Q234" s="113">
        <v>67.691020371635759</v>
      </c>
      <c r="R234" s="114">
        <v>131.27457591489556</v>
      </c>
      <c r="S234" s="120">
        <v>55.368625886507928</v>
      </c>
      <c r="T234" s="115">
        <v>50.932563871861895</v>
      </c>
      <c r="U234" s="115">
        <v>60.461882273694115</v>
      </c>
      <c r="V234" s="115">
        <v>59.311792121748852</v>
      </c>
      <c r="W234" s="115">
        <v>63.912152729529915</v>
      </c>
      <c r="X234" s="115">
        <v>60.133285087424049</v>
      </c>
      <c r="Y234" s="115">
        <v>54.547132920832738</v>
      </c>
    </row>
    <row r="235" spans="1:25" ht="15" customHeight="1" x14ac:dyDescent="0.2">
      <c r="A235" s="106">
        <v>247</v>
      </c>
      <c r="B235" s="119" t="s">
        <v>302</v>
      </c>
      <c r="C235" s="155">
        <v>281</v>
      </c>
      <c r="D235" s="108" t="s">
        <v>4</v>
      </c>
      <c r="E235" s="108" t="s">
        <v>111</v>
      </c>
      <c r="F235" s="108" t="s">
        <v>266</v>
      </c>
      <c r="G235" s="108" t="s">
        <v>111</v>
      </c>
      <c r="H235" s="109" t="s">
        <v>123</v>
      </c>
      <c r="I235" s="110">
        <v>13</v>
      </c>
      <c r="J235" s="110">
        <v>13</v>
      </c>
      <c r="K235" s="116">
        <v>39.139534190244639</v>
      </c>
      <c r="L235" s="113">
        <v>41.667927871784997</v>
      </c>
      <c r="M235" s="112">
        <v>93.807462062029629</v>
      </c>
      <c r="N235" s="113">
        <v>47.129258223912146</v>
      </c>
      <c r="O235" s="113">
        <v>37.116819245012358</v>
      </c>
      <c r="P235" s="116">
        <v>39.139534190244639</v>
      </c>
      <c r="Q235" s="113">
        <v>41.667927871784997</v>
      </c>
      <c r="R235" s="114">
        <v>80.807462062029629</v>
      </c>
      <c r="S235" s="120">
        <v>34.082746827163945</v>
      </c>
      <c r="T235" s="115">
        <v>31.352081651100363</v>
      </c>
      <c r="U235" s="115">
        <v>37.217954992273974</v>
      </c>
      <c r="V235" s="115">
        <v>36.51000476144268</v>
      </c>
      <c r="W235" s="115">
        <v>39.341805684767877</v>
      </c>
      <c r="X235" s="115">
        <v>37.01568349775075</v>
      </c>
      <c r="Y235" s="115">
        <v>33.577068090855867</v>
      </c>
    </row>
    <row r="236" spans="1:25" ht="15" customHeight="1" x14ac:dyDescent="0.2">
      <c r="A236" s="106">
        <v>248</v>
      </c>
      <c r="B236" s="119" t="s">
        <v>302</v>
      </c>
      <c r="C236" s="155">
        <v>282</v>
      </c>
      <c r="D236" s="108" t="s">
        <v>4</v>
      </c>
      <c r="E236" s="108" t="s">
        <v>111</v>
      </c>
      <c r="F236" s="108" t="s">
        <v>266</v>
      </c>
      <c r="G236" s="108" t="s">
        <v>111</v>
      </c>
      <c r="H236" s="109" t="s">
        <v>124</v>
      </c>
      <c r="I236" s="110">
        <v>5</v>
      </c>
      <c r="J236" s="110">
        <v>5</v>
      </c>
      <c r="K236" s="116">
        <v>19.455445566685579</v>
      </c>
      <c r="L236" s="113">
        <v>20.712257295799635</v>
      </c>
      <c r="M236" s="112">
        <v>45.167702862485214</v>
      </c>
      <c r="N236" s="113">
        <v>23.426970630685997</v>
      </c>
      <c r="O236" s="113">
        <v>18.44999618339434</v>
      </c>
      <c r="P236" s="116">
        <v>19.455445566685579</v>
      </c>
      <c r="Q236" s="113">
        <v>20.712257295799635</v>
      </c>
      <c r="R236" s="114">
        <v>40.167702862485214</v>
      </c>
      <c r="S236" s="120">
        <v>16.941822108457476</v>
      </c>
      <c r="T236" s="115">
        <v>15.584465441014295</v>
      </c>
      <c r="U236" s="115">
        <v>18.500268652558905</v>
      </c>
      <c r="V236" s="115">
        <v>18.148361368406967</v>
      </c>
      <c r="W236" s="115">
        <v>19.555990505014712</v>
      </c>
      <c r="X236" s="115">
        <v>18.399723714229779</v>
      </c>
      <c r="Y236" s="115">
        <v>16.690459762634664</v>
      </c>
    </row>
    <row r="237" spans="1:25" ht="15" customHeight="1" x14ac:dyDescent="0.2">
      <c r="A237" s="106">
        <v>249</v>
      </c>
      <c r="B237" s="119" t="s">
        <v>302</v>
      </c>
      <c r="C237" s="155">
        <v>13005</v>
      </c>
      <c r="D237" s="108" t="s">
        <v>4</v>
      </c>
      <c r="E237" s="108" t="s">
        <v>111</v>
      </c>
      <c r="F237" s="108" t="s">
        <v>266</v>
      </c>
      <c r="G237" s="108" t="s">
        <v>111</v>
      </c>
      <c r="H237" s="109" t="s">
        <v>126</v>
      </c>
      <c r="I237" s="110">
        <v>5</v>
      </c>
      <c r="J237" s="110">
        <v>5</v>
      </c>
      <c r="K237" s="116">
        <v>16.067371178470047</v>
      </c>
      <c r="L237" s="113">
        <v>17.105315053048216</v>
      </c>
      <c r="M237" s="112">
        <v>38.172686231518263</v>
      </c>
      <c r="N237" s="113">
        <v>19.347273822137062</v>
      </c>
      <c r="O237" s="113">
        <v>15.23701607880751</v>
      </c>
      <c r="P237" s="116">
        <v>16.067371178470047</v>
      </c>
      <c r="Q237" s="113">
        <v>17.105315053048216</v>
      </c>
      <c r="R237" s="114">
        <v>33.172686231518263</v>
      </c>
      <c r="S237" s="120">
        <v>13.991483429313714</v>
      </c>
      <c r="T237" s="115">
        <v>12.870504044769291</v>
      </c>
      <c r="U237" s="115">
        <v>15.278533833790643</v>
      </c>
      <c r="V237" s="115">
        <v>14.987909548908755</v>
      </c>
      <c r="W237" s="115">
        <v>16.150406688436306</v>
      </c>
      <c r="X237" s="115">
        <v>15.195498323824392</v>
      </c>
      <c r="Y237" s="115">
        <v>13.783894654398079</v>
      </c>
    </row>
    <row r="238" spans="1:25" ht="15" customHeight="1" x14ac:dyDescent="0.2">
      <c r="A238" s="106">
        <v>250</v>
      </c>
      <c r="B238" s="119" t="s">
        <v>302</v>
      </c>
      <c r="C238" s="155">
        <v>28965</v>
      </c>
      <c r="D238" s="108" t="s">
        <v>4</v>
      </c>
      <c r="E238" s="108" t="s">
        <v>111</v>
      </c>
      <c r="F238" s="108" t="s">
        <v>266</v>
      </c>
      <c r="G238" s="108" t="s">
        <v>111</v>
      </c>
      <c r="H238" s="109" t="s">
        <v>338</v>
      </c>
      <c r="I238" s="110">
        <v>5</v>
      </c>
      <c r="J238" s="110">
        <v>5</v>
      </c>
      <c r="K238" s="116">
        <v>13.245592008267792</v>
      </c>
      <c r="L238" s="113">
        <v>14.101250406734703</v>
      </c>
      <c r="M238" s="112">
        <v>32.346842415002499</v>
      </c>
      <c r="N238" s="113">
        <v>15.949472547423234</v>
      </c>
      <c r="O238" s="113">
        <v>12.561065289494261</v>
      </c>
      <c r="P238" s="116">
        <v>13.245592008267792</v>
      </c>
      <c r="Q238" s="113">
        <v>14.101250406734703</v>
      </c>
      <c r="R238" s="114">
        <v>27.346842415002495</v>
      </c>
      <c r="S238" s="120">
        <v>11.534275211333975</v>
      </c>
      <c r="T238" s="115">
        <v>10.610164140989712</v>
      </c>
      <c r="U238" s="115">
        <v>12.595291625432946</v>
      </c>
      <c r="V238" s="115">
        <v>12.355707273862214</v>
      </c>
      <c r="W238" s="115">
        <v>13.314044680145152</v>
      </c>
      <c r="X238" s="115">
        <v>12.526838953555593</v>
      </c>
      <c r="Y238" s="115">
        <v>11.363143531640592</v>
      </c>
    </row>
    <row r="239" spans="1:25" ht="15" customHeight="1" x14ac:dyDescent="0.2">
      <c r="A239" s="106">
        <v>251</v>
      </c>
      <c r="B239" s="118" t="s">
        <v>303</v>
      </c>
      <c r="C239" s="155">
        <v>54</v>
      </c>
      <c r="D239" s="108" t="s">
        <v>4</v>
      </c>
      <c r="E239" s="108" t="s">
        <v>110</v>
      </c>
      <c r="F239" s="108" t="s">
        <v>266</v>
      </c>
      <c r="G239" s="108" t="s">
        <v>111</v>
      </c>
      <c r="H239" s="109" t="s">
        <v>110</v>
      </c>
      <c r="I239" s="110">
        <v>48</v>
      </c>
      <c r="J239" s="110">
        <v>48</v>
      </c>
      <c r="K239" s="116">
        <v>65.433888096370254</v>
      </c>
      <c r="L239" s="113">
        <v>63.821080995403364</v>
      </c>
      <c r="M239" s="112">
        <v>177.2549690917736</v>
      </c>
      <c r="N239" s="113">
        <v>78.10594388968137</v>
      </c>
      <c r="O239" s="113">
        <v>70.272309399270839</v>
      </c>
      <c r="P239" s="116">
        <v>65.433888096370254</v>
      </c>
      <c r="Q239" s="113">
        <v>63.821080995403364</v>
      </c>
      <c r="R239" s="114">
        <v>129.2549690917736</v>
      </c>
      <c r="S239" s="120">
        <v>67.737898240608644</v>
      </c>
      <c r="T239" s="115">
        <v>62.438674908860342</v>
      </c>
      <c r="U239" s="115">
        <v>69.581106355999339</v>
      </c>
      <c r="V239" s="115">
        <v>68.429101283880158</v>
      </c>
      <c r="W239" s="115">
        <v>64.742685053098739</v>
      </c>
      <c r="X239" s="115">
        <v>64.973086067522587</v>
      </c>
      <c r="Y239" s="115">
        <v>49.766619115549211</v>
      </c>
    </row>
    <row r="240" spans="1:25" ht="15" customHeight="1" x14ac:dyDescent="0.2">
      <c r="A240" s="106">
        <v>252</v>
      </c>
      <c r="B240" s="119" t="s">
        <v>302</v>
      </c>
      <c r="C240" s="155">
        <v>55</v>
      </c>
      <c r="D240" s="108" t="s">
        <v>4</v>
      </c>
      <c r="E240" s="108" t="s">
        <v>110</v>
      </c>
      <c r="F240" s="108" t="s">
        <v>266</v>
      </c>
      <c r="G240" s="108" t="s">
        <v>111</v>
      </c>
      <c r="H240" s="109" t="s">
        <v>112</v>
      </c>
      <c r="I240" s="110">
        <v>5</v>
      </c>
      <c r="J240" s="110">
        <v>5</v>
      </c>
      <c r="K240" s="116">
        <v>22.111396417815826</v>
      </c>
      <c r="L240" s="113">
        <v>21.566397210334447</v>
      </c>
      <c r="M240" s="112">
        <v>48.677793628150269</v>
      </c>
      <c r="N240" s="113">
        <v>26.39353304802664</v>
      </c>
      <c r="O240" s="113">
        <v>23.746394040259958</v>
      </c>
      <c r="P240" s="116">
        <v>22.111396417815826</v>
      </c>
      <c r="Q240" s="113">
        <v>21.566397210334447</v>
      </c>
      <c r="R240" s="114">
        <v>43.677793628150269</v>
      </c>
      <c r="S240" s="120">
        <v>22.889966714217788</v>
      </c>
      <c r="T240" s="115">
        <v>21.099255032493264</v>
      </c>
      <c r="U240" s="115">
        <v>23.512822951339359</v>
      </c>
      <c r="V240" s="115">
        <v>23.123537803138376</v>
      </c>
      <c r="W240" s="115">
        <v>21.877825328895234</v>
      </c>
      <c r="X240" s="115">
        <v>21.955682358535427</v>
      </c>
      <c r="Y240" s="115">
        <v>16.817118402282457</v>
      </c>
    </row>
    <row r="241" spans="1:25" ht="15" customHeight="1" x14ac:dyDescent="0.2">
      <c r="A241" s="106">
        <v>253</v>
      </c>
      <c r="B241" s="119" t="s">
        <v>302</v>
      </c>
      <c r="C241" s="155">
        <v>56</v>
      </c>
      <c r="D241" s="108" t="s">
        <v>4</v>
      </c>
      <c r="E241" s="108" t="s">
        <v>110</v>
      </c>
      <c r="F241" s="108" t="s">
        <v>266</v>
      </c>
      <c r="G241" s="108" t="s">
        <v>111</v>
      </c>
      <c r="H241" s="109" t="s">
        <v>113</v>
      </c>
      <c r="I241" s="110">
        <v>5</v>
      </c>
      <c r="J241" s="110">
        <v>5</v>
      </c>
      <c r="K241" s="116">
        <v>22.957679505468381</v>
      </c>
      <c r="L241" s="113">
        <v>22.391821207798383</v>
      </c>
      <c r="M241" s="112">
        <v>50.349500713266764</v>
      </c>
      <c r="N241" s="113">
        <v>27.40370898716121</v>
      </c>
      <c r="O241" s="113">
        <v>24.655254398478373</v>
      </c>
      <c r="P241" s="116">
        <v>22.957679505468381</v>
      </c>
      <c r="Q241" s="113">
        <v>22.391821207798383</v>
      </c>
      <c r="R241" s="114">
        <v>45.349500713266764</v>
      </c>
      <c r="S241" s="120">
        <v>23.766048502139803</v>
      </c>
      <c r="T241" s="115">
        <v>21.906799809795533</v>
      </c>
      <c r="U241" s="115">
        <v>24.412743699476938</v>
      </c>
      <c r="V241" s="115">
        <v>24.008559201141228</v>
      </c>
      <c r="W241" s="115">
        <v>22.715168806466949</v>
      </c>
      <c r="X241" s="115">
        <v>22.796005706134093</v>
      </c>
      <c r="Y241" s="115">
        <v>17.460770328102708</v>
      </c>
    </row>
    <row r="242" spans="1:25" ht="15" customHeight="1" x14ac:dyDescent="0.2">
      <c r="A242" s="106">
        <v>254</v>
      </c>
      <c r="B242" s="119" t="s">
        <v>302</v>
      </c>
      <c r="C242" s="155">
        <v>57</v>
      </c>
      <c r="D242" s="108" t="s">
        <v>4</v>
      </c>
      <c r="E242" s="108" t="s">
        <v>110</v>
      </c>
      <c r="F242" s="108" t="s">
        <v>266</v>
      </c>
      <c r="G242" s="108" t="s">
        <v>111</v>
      </c>
      <c r="H242" s="109" t="s">
        <v>339</v>
      </c>
      <c r="I242" s="110">
        <v>5</v>
      </c>
      <c r="J242" s="110">
        <v>5</v>
      </c>
      <c r="K242" s="116">
        <v>21.355143445870979</v>
      </c>
      <c r="L242" s="113">
        <v>20.8287842764305</v>
      </c>
      <c r="M242" s="112">
        <v>47.183927722301476</v>
      </c>
      <c r="N242" s="113">
        <v>25.490822634331906</v>
      </c>
      <c r="O242" s="113">
        <v>22.934220954192423</v>
      </c>
      <c r="P242" s="116">
        <v>21.355143445870979</v>
      </c>
      <c r="Q242" s="113">
        <v>20.8287842764305</v>
      </c>
      <c r="R242" s="114">
        <v>42.183927722301476</v>
      </c>
      <c r="S242" s="120">
        <v>22.107085116500233</v>
      </c>
      <c r="T242" s="115">
        <v>20.37761927405294</v>
      </c>
      <c r="U242" s="115">
        <v>22.708638453003644</v>
      </c>
      <c r="V242" s="115">
        <v>22.332667617689012</v>
      </c>
      <c r="W242" s="115">
        <v>21.129560944682197</v>
      </c>
      <c r="X242" s="115">
        <v>21.204755111745126</v>
      </c>
      <c r="Y242" s="115">
        <v>16.241940085592013</v>
      </c>
    </row>
    <row r="243" spans="1:25" ht="15" customHeight="1" x14ac:dyDescent="0.2">
      <c r="A243" s="106">
        <v>255</v>
      </c>
      <c r="B243" s="119" t="s">
        <v>302</v>
      </c>
      <c r="C243" s="155">
        <v>58</v>
      </c>
      <c r="D243" s="108" t="s">
        <v>4</v>
      </c>
      <c r="E243" s="108" t="s">
        <v>110</v>
      </c>
      <c r="F243" s="108" t="s">
        <v>266</v>
      </c>
      <c r="G243" s="108" t="s">
        <v>111</v>
      </c>
      <c r="H243" s="109" t="s">
        <v>114</v>
      </c>
      <c r="I243" s="110">
        <v>5</v>
      </c>
      <c r="J243" s="110">
        <v>5</v>
      </c>
      <c r="K243" s="116">
        <v>23.389824060865436</v>
      </c>
      <c r="L243" s="113">
        <v>22.813314312886355</v>
      </c>
      <c r="M243" s="112">
        <v>51.203138373751791</v>
      </c>
      <c r="N243" s="113">
        <v>27.919543509272472</v>
      </c>
      <c r="O243" s="113">
        <v>25.119353304802672</v>
      </c>
      <c r="P243" s="116">
        <v>23.389824060865436</v>
      </c>
      <c r="Q243" s="113">
        <v>22.813314312886355</v>
      </c>
      <c r="R243" s="114">
        <v>46.203138373751791</v>
      </c>
      <c r="S243" s="120">
        <v>24.213409415121259</v>
      </c>
      <c r="T243" s="115">
        <v>22.319163100332862</v>
      </c>
      <c r="U243" s="115">
        <v>24.872277698525924</v>
      </c>
      <c r="V243" s="115">
        <v>24.460485021398007</v>
      </c>
      <c r="W243" s="115">
        <v>23.142748454588688</v>
      </c>
      <c r="X243" s="115">
        <v>23.225106990014268</v>
      </c>
      <c r="Y243" s="115">
        <v>17.789443651925822</v>
      </c>
    </row>
    <row r="244" spans="1:25" ht="15" customHeight="1" x14ac:dyDescent="0.2">
      <c r="A244" s="106">
        <v>256</v>
      </c>
      <c r="B244" s="119" t="s">
        <v>302</v>
      </c>
      <c r="C244" s="155">
        <v>59</v>
      </c>
      <c r="D244" s="108" t="s">
        <v>4</v>
      </c>
      <c r="E244" s="108" t="s">
        <v>110</v>
      </c>
      <c r="F244" s="108" t="s">
        <v>266</v>
      </c>
      <c r="G244" s="108" t="s">
        <v>111</v>
      </c>
      <c r="H244" s="109" t="s">
        <v>115</v>
      </c>
      <c r="I244" s="110">
        <v>5</v>
      </c>
      <c r="J244" s="110">
        <v>5</v>
      </c>
      <c r="K244" s="116">
        <v>25.74861309240768</v>
      </c>
      <c r="L244" s="113">
        <v>25.113964178158199</v>
      </c>
      <c r="M244" s="112">
        <v>55.862577270565879</v>
      </c>
      <c r="N244" s="113">
        <v>30.735140275796496</v>
      </c>
      <c r="O244" s="113">
        <v>27.652559835156136</v>
      </c>
      <c r="P244" s="116">
        <v>25.74861309240768</v>
      </c>
      <c r="Q244" s="113">
        <v>25.113964178158199</v>
      </c>
      <c r="R244" s="114">
        <v>50.862577270565879</v>
      </c>
      <c r="S244" s="120">
        <v>26.655254398478359</v>
      </c>
      <c r="T244" s="115">
        <v>24.569979394515766</v>
      </c>
      <c r="U244" s="115">
        <v>27.380567443334918</v>
      </c>
      <c r="V244" s="115">
        <v>26.92724679029957</v>
      </c>
      <c r="W244" s="115">
        <v>25.476620700586459</v>
      </c>
      <c r="X244" s="115">
        <v>25.567284831193529</v>
      </c>
      <c r="Y244" s="115">
        <v>19.583452211126961</v>
      </c>
    </row>
    <row r="245" spans="1:25" ht="15" customHeight="1" x14ac:dyDescent="0.2">
      <c r="A245" s="106">
        <v>257</v>
      </c>
      <c r="B245" s="119" t="s">
        <v>302</v>
      </c>
      <c r="C245" s="155">
        <v>6946</v>
      </c>
      <c r="D245" s="108" t="s">
        <v>4</v>
      </c>
      <c r="E245" s="108" t="s">
        <v>110</v>
      </c>
      <c r="F245" s="108" t="s">
        <v>266</v>
      </c>
      <c r="G245" s="108" t="s">
        <v>111</v>
      </c>
      <c r="H245" s="109" t="s">
        <v>125</v>
      </c>
      <c r="I245" s="110">
        <v>5</v>
      </c>
      <c r="J245" s="110">
        <v>5</v>
      </c>
      <c r="K245" s="116">
        <v>46.203455381201451</v>
      </c>
      <c r="L245" s="113">
        <v>45.064637818988743</v>
      </c>
      <c r="M245" s="112">
        <v>96.268093200190194</v>
      </c>
      <c r="N245" s="113">
        <v>55.151307655729909</v>
      </c>
      <c r="O245" s="113">
        <v>49.619908067839589</v>
      </c>
      <c r="P245" s="116">
        <v>46.203455381201451</v>
      </c>
      <c r="Q245" s="113">
        <v>45.064637818988743</v>
      </c>
      <c r="R245" s="114">
        <v>91.268093200190194</v>
      </c>
      <c r="S245" s="120">
        <v>47.830337612933903</v>
      </c>
      <c r="T245" s="115">
        <v>44.088508479949276</v>
      </c>
      <c r="U245" s="115">
        <v>49.131843398319852</v>
      </c>
      <c r="V245" s="115">
        <v>48.318402282453626</v>
      </c>
      <c r="W245" s="115">
        <v>45.715390711681721</v>
      </c>
      <c r="X245" s="115">
        <v>45.878078934854969</v>
      </c>
      <c r="Y245" s="115">
        <v>35.140656205420825</v>
      </c>
    </row>
    <row r="246" spans="1:25" ht="15" customHeight="1" x14ac:dyDescent="0.2">
      <c r="A246" s="106">
        <v>258</v>
      </c>
      <c r="B246" s="118" t="s">
        <v>303</v>
      </c>
      <c r="C246" s="155">
        <v>63</v>
      </c>
      <c r="D246" s="108" t="s">
        <v>4</v>
      </c>
      <c r="E246" s="108" t="s">
        <v>116</v>
      </c>
      <c r="F246" s="108" t="s">
        <v>266</v>
      </c>
      <c r="G246" s="108" t="s">
        <v>111</v>
      </c>
      <c r="H246" s="109" t="s">
        <v>120</v>
      </c>
      <c r="I246" s="110">
        <v>34</v>
      </c>
      <c r="J246" s="110">
        <v>34</v>
      </c>
      <c r="K246" s="116">
        <v>44.782750114207396</v>
      </c>
      <c r="L246" s="113">
        <v>54.326614892645047</v>
      </c>
      <c r="M246" s="112">
        <v>133.10936500685244</v>
      </c>
      <c r="N246" s="113">
        <v>59.220904522613054</v>
      </c>
      <c r="O246" s="113">
        <v>57.507903152124257</v>
      </c>
      <c r="P246" s="116">
        <v>44.782750114207396</v>
      </c>
      <c r="Q246" s="113">
        <v>54.326614892645047</v>
      </c>
      <c r="R246" s="114">
        <v>99.109365006852443</v>
      </c>
      <c r="S246" s="120">
        <v>58.731475559616236</v>
      </c>
      <c r="T246" s="115">
        <v>37.930744632252157</v>
      </c>
      <c r="U246" s="115">
        <v>50.166468707172207</v>
      </c>
      <c r="V246" s="115">
        <v>49.921754225673816</v>
      </c>
      <c r="W246" s="115">
        <v>51.390041114664207</v>
      </c>
      <c r="X246" s="115">
        <v>53.592471448149816</v>
      </c>
      <c r="Y246" s="115">
        <v>56.77375970762904</v>
      </c>
    </row>
    <row r="247" spans="1:25" ht="15" customHeight="1" x14ac:dyDescent="0.2">
      <c r="A247" s="106">
        <v>259</v>
      </c>
      <c r="B247" s="119" t="s">
        <v>302</v>
      </c>
      <c r="C247" s="155">
        <v>62</v>
      </c>
      <c r="D247" s="108" t="s">
        <v>4</v>
      </c>
      <c r="E247" s="108" t="s">
        <v>116</v>
      </c>
      <c r="F247" s="108" t="s">
        <v>266</v>
      </c>
      <c r="G247" s="108" t="s">
        <v>111</v>
      </c>
      <c r="H247" s="109" t="s">
        <v>119</v>
      </c>
      <c r="I247" s="110">
        <v>20</v>
      </c>
      <c r="J247" s="110">
        <v>20</v>
      </c>
      <c r="K247" s="116">
        <v>45.45154865235267</v>
      </c>
      <c r="L247" s="113">
        <v>55.137944266788487</v>
      </c>
      <c r="M247" s="112">
        <v>120.58949291914115</v>
      </c>
      <c r="N247" s="113">
        <v>60.105326633165824</v>
      </c>
      <c r="O247" s="113">
        <v>58.366742804933757</v>
      </c>
      <c r="P247" s="116">
        <v>45.45154865235267</v>
      </c>
      <c r="Q247" s="113">
        <v>55.137944266788487</v>
      </c>
      <c r="R247" s="114">
        <v>100.58949291914115</v>
      </c>
      <c r="S247" s="120">
        <v>59.608588396528113</v>
      </c>
      <c r="T247" s="115">
        <v>38.497213339424398</v>
      </c>
      <c r="U247" s="115">
        <v>50.91566925536776</v>
      </c>
      <c r="V247" s="115">
        <v>50.667300137048898</v>
      </c>
      <c r="W247" s="115">
        <v>52.157514846962101</v>
      </c>
      <c r="X247" s="115">
        <v>54.3928369118319</v>
      </c>
      <c r="Y247" s="115">
        <v>57.621635449977163</v>
      </c>
    </row>
    <row r="248" spans="1:25" ht="15" customHeight="1" x14ac:dyDescent="0.2">
      <c r="A248" s="106">
        <v>260</v>
      </c>
      <c r="B248" s="118" t="s">
        <v>303</v>
      </c>
      <c r="C248" s="155">
        <v>60</v>
      </c>
      <c r="D248" s="108" t="s">
        <v>4</v>
      </c>
      <c r="E248" s="108" t="s">
        <v>116</v>
      </c>
      <c r="F248" s="108" t="s">
        <v>266</v>
      </c>
      <c r="G248" s="108" t="s">
        <v>111</v>
      </c>
      <c r="H248" s="109" t="s">
        <v>117</v>
      </c>
      <c r="I248" s="110">
        <v>21</v>
      </c>
      <c r="J248" s="110">
        <v>21</v>
      </c>
      <c r="K248" s="116">
        <v>25.828999543170404</v>
      </c>
      <c r="L248" s="113">
        <v>31.333540429419838</v>
      </c>
      <c r="M248" s="112">
        <v>78.162539972590238</v>
      </c>
      <c r="N248" s="113">
        <v>34.156381909547754</v>
      </c>
      <c r="O248" s="113">
        <v>33.168387391502982</v>
      </c>
      <c r="P248" s="116">
        <v>25.828999543170404</v>
      </c>
      <c r="Q248" s="113">
        <v>31.333540429419838</v>
      </c>
      <c r="R248" s="114">
        <v>57.162539972590238</v>
      </c>
      <c r="S248" s="120">
        <v>33.874097761534955</v>
      </c>
      <c r="T248" s="115">
        <v>21.877021470991323</v>
      </c>
      <c r="U248" s="115">
        <v>28.934125171311102</v>
      </c>
      <c r="V248" s="115">
        <v>28.79298309730471</v>
      </c>
      <c r="W248" s="115">
        <v>29.639835541343086</v>
      </c>
      <c r="X248" s="115">
        <v>30.910114207400643</v>
      </c>
      <c r="Y248" s="115">
        <v>32.744961169483787</v>
      </c>
    </row>
    <row r="249" spans="1:25" ht="15" customHeight="1" x14ac:dyDescent="0.2">
      <c r="A249" s="106">
        <v>261</v>
      </c>
      <c r="B249" s="119" t="s">
        <v>302</v>
      </c>
      <c r="C249" s="155">
        <v>61</v>
      </c>
      <c r="D249" s="108" t="s">
        <v>4</v>
      </c>
      <c r="E249" s="108" t="s">
        <v>116</v>
      </c>
      <c r="F249" s="108" t="s">
        <v>266</v>
      </c>
      <c r="G249" s="108" t="s">
        <v>111</v>
      </c>
      <c r="H249" s="109" t="s">
        <v>118</v>
      </c>
      <c r="I249" s="110">
        <v>5</v>
      </c>
      <c r="J249" s="110">
        <v>5</v>
      </c>
      <c r="K249" s="116">
        <v>30.336701690269528</v>
      </c>
      <c r="L249" s="113">
        <v>36.801900411146647</v>
      </c>
      <c r="M249" s="112">
        <v>72.138602101416183</v>
      </c>
      <c r="N249" s="113">
        <v>40.11738693467337</v>
      </c>
      <c r="O249" s="113">
        <v>38.956966651439018</v>
      </c>
      <c r="P249" s="116">
        <v>30.336701690269528</v>
      </c>
      <c r="Q249" s="113">
        <v>36.801900411146647</v>
      </c>
      <c r="R249" s="114">
        <v>67.138602101416183</v>
      </c>
      <c r="S249" s="120">
        <v>39.785838282320697</v>
      </c>
      <c r="T249" s="115">
        <v>25.695020557332118</v>
      </c>
      <c r="U249" s="115">
        <v>33.983736866148931</v>
      </c>
      <c r="V249" s="115">
        <v>33.817962539972591</v>
      </c>
      <c r="W249" s="115">
        <v>34.812608497030617</v>
      </c>
      <c r="X249" s="115">
        <v>36.304577432617641</v>
      </c>
      <c r="Y249" s="115">
        <v>38.459643672910012</v>
      </c>
    </row>
    <row r="250" spans="1:25" ht="15" customHeight="1" x14ac:dyDescent="0.2">
      <c r="A250" s="106">
        <v>262</v>
      </c>
      <c r="B250" s="118" t="s">
        <v>303</v>
      </c>
      <c r="C250" s="155">
        <v>77</v>
      </c>
      <c r="D250" s="108" t="s">
        <v>170</v>
      </c>
      <c r="E250" s="108" t="s">
        <v>170</v>
      </c>
      <c r="F250" s="108" t="s">
        <v>266</v>
      </c>
      <c r="G250" s="108" t="s">
        <v>170</v>
      </c>
      <c r="H250" s="109" t="s">
        <v>324</v>
      </c>
      <c r="I250" s="110">
        <v>50</v>
      </c>
      <c r="J250" s="110">
        <v>50</v>
      </c>
      <c r="K250" s="116">
        <v>36.046412215285294</v>
      </c>
      <c r="L250" s="113">
        <v>44.73229467679981</v>
      </c>
      <c r="M250" s="112">
        <v>130.7787068920851</v>
      </c>
      <c r="N250" s="113">
        <v>44.298000553724087</v>
      </c>
      <c r="O250" s="113">
        <v>34.309235722982386</v>
      </c>
      <c r="P250" s="116">
        <v>36.046412215285294</v>
      </c>
      <c r="Q250" s="113">
        <v>44.73229467679981</v>
      </c>
      <c r="R250" s="114">
        <v>80.778706892085097</v>
      </c>
      <c r="S250" s="120">
        <v>37.349294584512471</v>
      </c>
      <c r="T250" s="115">
        <v>29.966294492225121</v>
      </c>
      <c r="U250" s="115">
        <v>36.046412215285294</v>
      </c>
      <c r="V250" s="115">
        <v>31.269176861452298</v>
      </c>
      <c r="W250" s="115">
        <v>37.783588707588187</v>
      </c>
      <c r="X250" s="115">
        <v>33.874941599906656</v>
      </c>
      <c r="Y250" s="115">
        <v>27.360529753770763</v>
      </c>
    </row>
    <row r="251" spans="1:25" ht="15" customHeight="1" x14ac:dyDescent="0.2">
      <c r="A251" s="106">
        <v>263</v>
      </c>
      <c r="B251" s="119" t="s">
        <v>302</v>
      </c>
      <c r="C251" s="155">
        <v>82</v>
      </c>
      <c r="D251" s="108" t="s">
        <v>170</v>
      </c>
      <c r="E251" s="108" t="s">
        <v>170</v>
      </c>
      <c r="F251" s="108" t="s">
        <v>266</v>
      </c>
      <c r="G251" s="108" t="s">
        <v>170</v>
      </c>
      <c r="H251" s="109" t="s">
        <v>175</v>
      </c>
      <c r="I251" s="110">
        <v>5</v>
      </c>
      <c r="J251" s="110">
        <v>5</v>
      </c>
      <c r="K251" s="116">
        <v>10.368361771683118</v>
      </c>
      <c r="L251" s="113">
        <v>12.866762198594714</v>
      </c>
      <c r="M251" s="112">
        <v>28.235123970277833</v>
      </c>
      <c r="N251" s="113">
        <v>12.741842177249133</v>
      </c>
      <c r="O251" s="113">
        <v>9.8686816863007998</v>
      </c>
      <c r="P251" s="116">
        <v>10.368361771683118</v>
      </c>
      <c r="Q251" s="113">
        <v>12.866762198594714</v>
      </c>
      <c r="R251" s="114">
        <v>23.235123970277833</v>
      </c>
      <c r="S251" s="120">
        <v>10.743121835719851</v>
      </c>
      <c r="T251" s="115">
        <v>8.6194814728449973</v>
      </c>
      <c r="U251" s="115">
        <v>10.368361771683114</v>
      </c>
      <c r="V251" s="115">
        <v>8.9942415368817361</v>
      </c>
      <c r="W251" s="115">
        <v>10.868041857065432</v>
      </c>
      <c r="X251" s="115">
        <v>9.7437616649552137</v>
      </c>
      <c r="Y251" s="115">
        <v>7.8699613447715198</v>
      </c>
    </row>
    <row r="252" spans="1:25" s="128" customFormat="1" ht="15" customHeight="1" x14ac:dyDescent="0.2">
      <c r="A252" s="106">
        <v>264</v>
      </c>
      <c r="B252" s="119" t="s">
        <v>302</v>
      </c>
      <c r="C252" s="155">
        <v>83</v>
      </c>
      <c r="D252" s="108" t="s">
        <v>170</v>
      </c>
      <c r="E252" s="108" t="s">
        <v>170</v>
      </c>
      <c r="F252" s="108" t="s">
        <v>266</v>
      </c>
      <c r="G252" s="108" t="s">
        <v>170</v>
      </c>
      <c r="H252" s="109" t="s">
        <v>176</v>
      </c>
      <c r="I252" s="110">
        <v>5</v>
      </c>
      <c r="J252" s="110">
        <v>5</v>
      </c>
      <c r="K252" s="116">
        <v>9.4176955458669411</v>
      </c>
      <c r="L252" s="113">
        <v>11.687019773786686</v>
      </c>
      <c r="M252" s="112">
        <v>26.104715319653629</v>
      </c>
      <c r="N252" s="113">
        <v>11.573553562390698</v>
      </c>
      <c r="O252" s="113">
        <v>8.9638307002829922</v>
      </c>
      <c r="P252" s="116">
        <v>9.4176955458669411</v>
      </c>
      <c r="Q252" s="113">
        <v>11.687019773786686</v>
      </c>
      <c r="R252" s="114">
        <v>21.104715319653629</v>
      </c>
      <c r="S252" s="120">
        <v>9.7580941800549024</v>
      </c>
      <c r="T252" s="115">
        <v>7.8291685863231182</v>
      </c>
      <c r="U252" s="115">
        <v>9.4176955458669394</v>
      </c>
      <c r="V252" s="115">
        <v>8.1695672205110803</v>
      </c>
      <c r="W252" s="115">
        <v>9.87156039145089</v>
      </c>
      <c r="X252" s="115">
        <v>8.8503644888870046</v>
      </c>
      <c r="Y252" s="115">
        <v>7.1483713179471939</v>
      </c>
    </row>
    <row r="253" spans="1:25" ht="15" customHeight="1" x14ac:dyDescent="0.2">
      <c r="A253" s="106">
        <v>265</v>
      </c>
      <c r="B253" s="119" t="s">
        <v>302</v>
      </c>
      <c r="C253" s="155">
        <v>84</v>
      </c>
      <c r="D253" s="108" t="s">
        <v>170</v>
      </c>
      <c r="E253" s="108" t="s">
        <v>170</v>
      </c>
      <c r="F253" s="108" t="s">
        <v>266</v>
      </c>
      <c r="G253" s="108" t="s">
        <v>170</v>
      </c>
      <c r="H253" s="109" t="s">
        <v>177</v>
      </c>
      <c r="I253" s="110">
        <v>5</v>
      </c>
      <c r="J253" s="110">
        <v>5</v>
      </c>
      <c r="K253" s="116">
        <v>10.56753046716465</v>
      </c>
      <c r="L253" s="113">
        <v>13.113923350818782</v>
      </c>
      <c r="M253" s="112">
        <v>28.681453817983432</v>
      </c>
      <c r="N253" s="113">
        <v>12.986603706636075</v>
      </c>
      <c r="O253" s="113">
        <v>10.058251890433823</v>
      </c>
      <c r="P253" s="116">
        <v>10.56753046716465</v>
      </c>
      <c r="Q253" s="113">
        <v>13.113923350818782</v>
      </c>
      <c r="R253" s="114">
        <v>23.681453817983432</v>
      </c>
      <c r="S253" s="120">
        <v>10.949489399712773</v>
      </c>
      <c r="T253" s="115">
        <v>8.7850554486067605</v>
      </c>
      <c r="U253" s="115">
        <v>10.567530467164651</v>
      </c>
      <c r="V253" s="115">
        <v>9.1670143811548783</v>
      </c>
      <c r="W253" s="115">
        <v>11.076809043895478</v>
      </c>
      <c r="X253" s="115">
        <v>9.9309322462511194</v>
      </c>
      <c r="Y253" s="115">
        <v>8.0211375835105176</v>
      </c>
    </row>
    <row r="254" spans="1:25" ht="15" customHeight="1" x14ac:dyDescent="0.2">
      <c r="A254" s="106">
        <v>266</v>
      </c>
      <c r="B254" s="119" t="s">
        <v>302</v>
      </c>
      <c r="C254" s="155">
        <v>85</v>
      </c>
      <c r="D254" s="108" t="s">
        <v>170</v>
      </c>
      <c r="E254" s="108" t="s">
        <v>178</v>
      </c>
      <c r="F254" s="108" t="s">
        <v>266</v>
      </c>
      <c r="G254" s="108" t="s">
        <v>170</v>
      </c>
      <c r="H254" s="124" t="s">
        <v>325</v>
      </c>
      <c r="I254" s="110">
        <v>3</v>
      </c>
      <c r="J254" s="110">
        <v>3</v>
      </c>
      <c r="K254" s="116">
        <v>4.1649944258639922</v>
      </c>
      <c r="L254" s="113">
        <v>5.8309921962095883</v>
      </c>
      <c r="M254" s="112">
        <v>12.99598662207358</v>
      </c>
      <c r="N254" s="113">
        <v>9.579487179487181</v>
      </c>
      <c r="O254" s="113">
        <v>4.9979933110367893</v>
      </c>
      <c r="P254" s="116">
        <v>4.1649944258639922</v>
      </c>
      <c r="Q254" s="113">
        <v>5.8309921962095883</v>
      </c>
      <c r="R254" s="114">
        <v>9.9959866220735805</v>
      </c>
      <c r="S254" s="120">
        <v>6.6639910813823873</v>
      </c>
      <c r="T254" s="115">
        <v>5.4144927536231897</v>
      </c>
      <c r="U254" s="115">
        <v>6.6639910813823873</v>
      </c>
      <c r="V254" s="115">
        <v>2.9154960981047942</v>
      </c>
      <c r="W254" s="115">
        <v>4.9979933110367902</v>
      </c>
      <c r="X254" s="115">
        <v>4.9979933110367902</v>
      </c>
      <c r="Y254" s="115">
        <v>3.7484949832775927</v>
      </c>
    </row>
    <row r="255" spans="1:25" ht="15" customHeight="1" x14ac:dyDescent="0.2">
      <c r="A255" s="106">
        <v>267</v>
      </c>
      <c r="B255" s="119" t="s">
        <v>302</v>
      </c>
      <c r="C255" s="155">
        <v>86</v>
      </c>
      <c r="D255" s="108" t="s">
        <v>170</v>
      </c>
      <c r="E255" s="108" t="s">
        <v>178</v>
      </c>
      <c r="F255" s="108" t="s">
        <v>266</v>
      </c>
      <c r="G255" s="108" t="s">
        <v>170</v>
      </c>
      <c r="H255" s="124" t="s">
        <v>179</v>
      </c>
      <c r="I255" s="110">
        <v>3</v>
      </c>
      <c r="J255" s="110">
        <v>3</v>
      </c>
      <c r="K255" s="116">
        <v>3.8350055741360078</v>
      </c>
      <c r="L255" s="113">
        <v>5.3690078037904119</v>
      </c>
      <c r="M255" s="112">
        <v>12.204013377926419</v>
      </c>
      <c r="N255" s="113">
        <v>8.8205128205128194</v>
      </c>
      <c r="O255" s="113">
        <v>4.6020066889632112</v>
      </c>
      <c r="P255" s="116">
        <v>3.8350055741360078</v>
      </c>
      <c r="Q255" s="113">
        <v>5.3690078037904119</v>
      </c>
      <c r="R255" s="114">
        <v>9.2040133779264188</v>
      </c>
      <c r="S255" s="120">
        <v>6.1360089186176126</v>
      </c>
      <c r="T255" s="115">
        <v>4.9855072463768098</v>
      </c>
      <c r="U255" s="115">
        <v>6.1360089186176126</v>
      </c>
      <c r="V255" s="115">
        <v>2.6845039018952059</v>
      </c>
      <c r="W255" s="115">
        <v>4.6020066889632094</v>
      </c>
      <c r="X255" s="115">
        <v>4.6020066889632094</v>
      </c>
      <c r="Y255" s="115">
        <v>3.4515050167224075</v>
      </c>
    </row>
    <row r="256" spans="1:25" ht="15" customHeight="1" x14ac:dyDescent="0.2">
      <c r="A256" s="106">
        <v>268</v>
      </c>
      <c r="B256" s="117" t="s">
        <v>308</v>
      </c>
      <c r="C256" s="155">
        <v>80</v>
      </c>
      <c r="D256" s="108" t="s">
        <v>170</v>
      </c>
      <c r="E256" s="108" t="s">
        <v>171</v>
      </c>
      <c r="F256" s="108" t="s">
        <v>266</v>
      </c>
      <c r="G256" s="108" t="s">
        <v>170</v>
      </c>
      <c r="H256" s="109" t="s">
        <v>173</v>
      </c>
      <c r="I256" s="110">
        <v>8</v>
      </c>
      <c r="J256" s="110">
        <v>8</v>
      </c>
      <c r="K256" s="116">
        <v>9.869234472797304</v>
      </c>
      <c r="L256" s="113">
        <v>10.965816080885894</v>
      </c>
      <c r="M256" s="112">
        <v>28.835050553683196</v>
      </c>
      <c r="N256" s="113">
        <v>14.255560905151663</v>
      </c>
      <c r="O256" s="113">
        <v>15.352142513240251</v>
      </c>
      <c r="P256" s="116">
        <v>9.869234472797304</v>
      </c>
      <c r="Q256" s="113">
        <v>10.965816080885894</v>
      </c>
      <c r="R256" s="114">
        <v>20.835050553683196</v>
      </c>
      <c r="S256" s="120">
        <v>14.621088107847857</v>
      </c>
      <c r="T256" s="120">
        <v>13.890033702455462</v>
      </c>
      <c r="U256" s="120">
        <v>15.352142513240251</v>
      </c>
      <c r="V256" s="120">
        <v>9.1381800674049103</v>
      </c>
      <c r="W256" s="120">
        <v>18.64188733750602</v>
      </c>
      <c r="X256" s="120">
        <v>13.890033702455462</v>
      </c>
      <c r="Y256" s="120">
        <v>13.158979297063071</v>
      </c>
    </row>
    <row r="257" spans="1:25" ht="15" customHeight="1" x14ac:dyDescent="0.2">
      <c r="A257" s="106">
        <v>269</v>
      </c>
      <c r="B257" s="119" t="s">
        <v>302</v>
      </c>
      <c r="C257" s="155">
        <v>81</v>
      </c>
      <c r="D257" s="108" t="s">
        <v>170</v>
      </c>
      <c r="E257" s="108" t="s">
        <v>171</v>
      </c>
      <c r="F257" s="108" t="s">
        <v>266</v>
      </c>
      <c r="G257" s="108" t="s">
        <v>170</v>
      </c>
      <c r="H257" s="109" t="s">
        <v>174</v>
      </c>
      <c r="I257" s="110">
        <v>5</v>
      </c>
      <c r="J257" s="110">
        <v>5</v>
      </c>
      <c r="K257" s="116">
        <v>3.9934520943668725</v>
      </c>
      <c r="L257" s="113">
        <v>4.4371689937409693</v>
      </c>
      <c r="M257" s="112">
        <v>13.430621088107841</v>
      </c>
      <c r="N257" s="113">
        <v>5.76831969186326</v>
      </c>
      <c r="O257" s="113">
        <v>6.2120365912373563</v>
      </c>
      <c r="P257" s="116">
        <v>3.9934520943668725</v>
      </c>
      <c r="Q257" s="113">
        <v>4.4371689937409693</v>
      </c>
      <c r="R257" s="114">
        <v>8.4306210881078414</v>
      </c>
      <c r="S257" s="120">
        <v>5.9162253249879599</v>
      </c>
      <c r="T257" s="120">
        <v>5.6204140587385618</v>
      </c>
      <c r="U257" s="120">
        <v>6.2120365912373572</v>
      </c>
      <c r="V257" s="120">
        <v>3.6976408281174749</v>
      </c>
      <c r="W257" s="120">
        <v>7.5431872893596479</v>
      </c>
      <c r="X257" s="120">
        <v>5.6204140587385618</v>
      </c>
      <c r="Y257" s="120">
        <v>5.3246027924891646</v>
      </c>
    </row>
    <row r="258" spans="1:25" ht="15" customHeight="1" x14ac:dyDescent="0.2">
      <c r="A258" s="106">
        <v>270</v>
      </c>
      <c r="B258" s="119" t="s">
        <v>302</v>
      </c>
      <c r="C258" s="155">
        <v>78</v>
      </c>
      <c r="D258" s="108" t="s">
        <v>170</v>
      </c>
      <c r="E258" s="108" t="s">
        <v>171</v>
      </c>
      <c r="F258" s="108" t="s">
        <v>266</v>
      </c>
      <c r="G258" s="108" t="s">
        <v>170</v>
      </c>
      <c r="H258" s="109" t="s">
        <v>326</v>
      </c>
      <c r="I258" s="110">
        <v>5</v>
      </c>
      <c r="J258" s="110">
        <v>5</v>
      </c>
      <c r="K258" s="116">
        <v>3.171882522869522</v>
      </c>
      <c r="L258" s="113">
        <v>3.5243139142994693</v>
      </c>
      <c r="M258" s="112">
        <v>11.696196437168991</v>
      </c>
      <c r="N258" s="113">
        <v>4.5816080885893111</v>
      </c>
      <c r="O258" s="113">
        <v>4.9340394800192566</v>
      </c>
      <c r="P258" s="116">
        <v>3.171882522869522</v>
      </c>
      <c r="Q258" s="113">
        <v>3.5243139142994693</v>
      </c>
      <c r="R258" s="114">
        <v>6.6961964371689913</v>
      </c>
      <c r="S258" s="120">
        <v>4.6990852190659611</v>
      </c>
      <c r="T258" s="120">
        <v>4.4641309581126629</v>
      </c>
      <c r="U258" s="120">
        <v>4.9340394800192593</v>
      </c>
      <c r="V258" s="120">
        <v>2.9369282619162256</v>
      </c>
      <c r="W258" s="120">
        <v>5.9913336543090994</v>
      </c>
      <c r="X258" s="120">
        <v>4.4641309581126629</v>
      </c>
      <c r="Y258" s="120">
        <v>4.2291766971593656</v>
      </c>
    </row>
    <row r="259" spans="1:25" ht="15" customHeight="1" x14ac:dyDescent="0.2">
      <c r="A259" s="106">
        <v>271</v>
      </c>
      <c r="B259" s="119" t="s">
        <v>302</v>
      </c>
      <c r="C259" s="155">
        <v>79</v>
      </c>
      <c r="D259" s="108" t="s">
        <v>170</v>
      </c>
      <c r="E259" s="108" t="s">
        <v>171</v>
      </c>
      <c r="F259" s="108" t="s">
        <v>266</v>
      </c>
      <c r="G259" s="108" t="s">
        <v>170</v>
      </c>
      <c r="H259" s="109" t="s">
        <v>172</v>
      </c>
      <c r="I259" s="110">
        <v>25</v>
      </c>
      <c r="J259" s="110">
        <v>25</v>
      </c>
      <c r="K259" s="116">
        <v>4.5654309099662989</v>
      </c>
      <c r="L259" s="113">
        <v>5.0727010110736659</v>
      </c>
      <c r="M259" s="112">
        <v>34.638131921039964</v>
      </c>
      <c r="N259" s="113">
        <v>6.5945113143957652</v>
      </c>
      <c r="O259" s="113">
        <v>7.1017814155031314</v>
      </c>
      <c r="P259" s="116">
        <v>4.5654309099662989</v>
      </c>
      <c r="Q259" s="113">
        <v>5.0727010110736659</v>
      </c>
      <c r="R259" s="114">
        <v>9.6381319210399639</v>
      </c>
      <c r="S259" s="120">
        <v>6.7636013480982209</v>
      </c>
      <c r="T259" s="120">
        <v>6.4254212806933095</v>
      </c>
      <c r="U259" s="120">
        <v>7.1017814155031314</v>
      </c>
      <c r="V259" s="120">
        <v>4.2272508425613875</v>
      </c>
      <c r="W259" s="120">
        <v>8.6235917188252316</v>
      </c>
      <c r="X259" s="120">
        <v>6.4254212806933095</v>
      </c>
      <c r="Y259" s="120">
        <v>6.0872412132883982</v>
      </c>
    </row>
    <row r="260" spans="1:25" ht="15" customHeight="1" x14ac:dyDescent="0.2">
      <c r="A260" s="106">
        <v>272</v>
      </c>
      <c r="B260" s="117" t="s">
        <v>308</v>
      </c>
      <c r="C260" s="155">
        <v>88</v>
      </c>
      <c r="D260" s="108" t="s">
        <v>170</v>
      </c>
      <c r="E260" s="129" t="s">
        <v>672</v>
      </c>
      <c r="F260" s="108" t="s">
        <v>266</v>
      </c>
      <c r="G260" s="108" t="s">
        <v>170</v>
      </c>
      <c r="H260" s="109" t="s">
        <v>181</v>
      </c>
      <c r="I260" s="110">
        <v>10</v>
      </c>
      <c r="J260" s="110">
        <v>10</v>
      </c>
      <c r="K260" s="116">
        <v>20.764044943820227</v>
      </c>
      <c r="L260" s="113">
        <v>18.337078651685395</v>
      </c>
      <c r="M260" s="112">
        <v>49.101123595505626</v>
      </c>
      <c r="N260" s="113">
        <v>24.808988764044948</v>
      </c>
      <c r="O260" s="113">
        <v>16.719101123595507</v>
      </c>
      <c r="P260" s="116">
        <v>20.764044943820227</v>
      </c>
      <c r="Q260" s="113">
        <v>18.337078651685395</v>
      </c>
      <c r="R260" s="114">
        <v>39.101123595505626</v>
      </c>
      <c r="S260" s="120">
        <v>17.282924802658911</v>
      </c>
      <c r="T260" s="115">
        <v>9.5720814291649372</v>
      </c>
      <c r="U260" s="115">
        <v>14.358122143747403</v>
      </c>
      <c r="V260" s="115">
        <v>10.103863730785211</v>
      </c>
      <c r="W260" s="115">
        <v>17.814707104279186</v>
      </c>
      <c r="X260" s="115">
        <v>14.889904445367677</v>
      </c>
      <c r="Y260" s="115">
        <v>13.028666389696719</v>
      </c>
    </row>
    <row r="261" spans="1:25" ht="15" customHeight="1" x14ac:dyDescent="0.2">
      <c r="A261" s="106">
        <v>273</v>
      </c>
      <c r="B261" s="119" t="s">
        <v>302</v>
      </c>
      <c r="C261" s="155">
        <v>87</v>
      </c>
      <c r="D261" s="108" t="s">
        <v>170</v>
      </c>
      <c r="E261" s="129" t="s">
        <v>672</v>
      </c>
      <c r="F261" s="108" t="s">
        <v>266</v>
      </c>
      <c r="G261" s="108" t="s">
        <v>170</v>
      </c>
      <c r="H261" s="109" t="s">
        <v>327</v>
      </c>
      <c r="I261" s="110">
        <v>5</v>
      </c>
      <c r="J261" s="110">
        <v>5</v>
      </c>
      <c r="K261" s="116">
        <v>7.198202247191011</v>
      </c>
      <c r="L261" s="113">
        <v>6.3568539325842695</v>
      </c>
      <c r="M261" s="112">
        <v>18.555056179775281</v>
      </c>
      <c r="N261" s="113">
        <v>8.6004494382022472</v>
      </c>
      <c r="O261" s="113">
        <v>5.7959550561797748</v>
      </c>
      <c r="P261" s="116">
        <v>7.198202247191011</v>
      </c>
      <c r="Q261" s="113">
        <v>6.3568539325842695</v>
      </c>
      <c r="R261" s="114">
        <v>13.555056179775281</v>
      </c>
      <c r="S261" s="120">
        <v>6.4810968009970908</v>
      </c>
      <c r="T261" s="115">
        <v>3.5895305359368503</v>
      </c>
      <c r="U261" s="115">
        <v>5.3842958039052746</v>
      </c>
      <c r="V261" s="115">
        <v>3.7889488990444526</v>
      </c>
      <c r="W261" s="115">
        <v>6.6805151641046931</v>
      </c>
      <c r="X261" s="115">
        <v>5.5837141670128769</v>
      </c>
      <c r="Y261" s="115">
        <v>4.885749896136268</v>
      </c>
    </row>
    <row r="262" spans="1:25" s="128" customFormat="1" ht="15" customHeight="1" x14ac:dyDescent="0.2">
      <c r="A262" s="106">
        <v>274</v>
      </c>
      <c r="B262" s="119" t="s">
        <v>302</v>
      </c>
      <c r="C262" s="155">
        <v>287</v>
      </c>
      <c r="D262" s="108" t="s">
        <v>170</v>
      </c>
      <c r="E262" s="129" t="s">
        <v>672</v>
      </c>
      <c r="F262" s="108" t="s">
        <v>266</v>
      </c>
      <c r="G262" s="108" t="s">
        <v>170</v>
      </c>
      <c r="H262" s="109" t="s">
        <v>183</v>
      </c>
      <c r="I262" s="110">
        <v>5</v>
      </c>
      <c r="J262" s="110">
        <v>5</v>
      </c>
      <c r="K262" s="116">
        <v>7.198202247191011</v>
      </c>
      <c r="L262" s="113">
        <v>6.3568539325842695</v>
      </c>
      <c r="M262" s="112">
        <v>18.555056179775281</v>
      </c>
      <c r="N262" s="113">
        <v>8.6004494382022472</v>
      </c>
      <c r="O262" s="113">
        <v>5.7959550561797748</v>
      </c>
      <c r="P262" s="116">
        <v>7.198202247191011</v>
      </c>
      <c r="Q262" s="113">
        <v>6.3568539325842695</v>
      </c>
      <c r="R262" s="114">
        <v>13.555056179775281</v>
      </c>
      <c r="S262" s="120">
        <v>5.0120481927710845</v>
      </c>
      <c r="T262" s="115">
        <v>2.7759036144578317</v>
      </c>
      <c r="U262" s="115">
        <v>4.1638554216867467</v>
      </c>
      <c r="V262" s="115">
        <v>2.9301204819277107</v>
      </c>
      <c r="W262" s="115">
        <v>5.1662650602409643</v>
      </c>
      <c r="X262" s="115">
        <v>4.3180722891566266</v>
      </c>
      <c r="Y262" s="115">
        <v>3.7783132530120485</v>
      </c>
    </row>
    <row r="263" spans="1:25" ht="15" customHeight="1" x14ac:dyDescent="0.2">
      <c r="A263" s="106">
        <v>275</v>
      </c>
      <c r="B263" s="119" t="s">
        <v>302</v>
      </c>
      <c r="C263" s="155">
        <v>89</v>
      </c>
      <c r="D263" s="108" t="s">
        <v>170</v>
      </c>
      <c r="E263" s="129" t="s">
        <v>672</v>
      </c>
      <c r="F263" s="108" t="s">
        <v>266</v>
      </c>
      <c r="G263" s="108" t="s">
        <v>170</v>
      </c>
      <c r="H263" s="109" t="s">
        <v>182</v>
      </c>
      <c r="I263" s="110">
        <v>5</v>
      </c>
      <c r="J263" s="110">
        <v>5</v>
      </c>
      <c r="K263" s="116">
        <v>13.427415730337078</v>
      </c>
      <c r="L263" s="113">
        <v>11.857977528089886</v>
      </c>
      <c r="M263" s="112">
        <v>30.285393258426964</v>
      </c>
      <c r="N263" s="113">
        <v>16.043146067415726</v>
      </c>
      <c r="O263" s="113">
        <v>10.811685393258424</v>
      </c>
      <c r="P263" s="116">
        <v>13.427415730337078</v>
      </c>
      <c r="Q263" s="113">
        <v>11.857977528089886</v>
      </c>
      <c r="R263" s="114">
        <v>25.285393258426964</v>
      </c>
      <c r="S263" s="120">
        <v>10.80182800166182</v>
      </c>
      <c r="T263" s="115">
        <v>5.9825508932280842</v>
      </c>
      <c r="U263" s="115">
        <v>8.9738263398421285</v>
      </c>
      <c r="V263" s="115">
        <v>6.3149148317407571</v>
      </c>
      <c r="W263" s="115">
        <v>11.134191940174489</v>
      </c>
      <c r="X263" s="115">
        <v>9.3061902783547996</v>
      </c>
      <c r="Y263" s="115">
        <v>8.142916493560449</v>
      </c>
    </row>
    <row r="264" spans="1:25" ht="15" customHeight="1" x14ac:dyDescent="0.2">
      <c r="A264" s="106">
        <v>276</v>
      </c>
      <c r="B264" s="119" t="s">
        <v>302</v>
      </c>
      <c r="C264" s="155">
        <v>90</v>
      </c>
      <c r="D264" s="108" t="s">
        <v>170</v>
      </c>
      <c r="E264" s="129" t="s">
        <v>672</v>
      </c>
      <c r="F264" s="108" t="s">
        <v>266</v>
      </c>
      <c r="G264" s="108" t="s">
        <v>170</v>
      </c>
      <c r="H264" s="109" t="s">
        <v>328</v>
      </c>
      <c r="I264" s="110">
        <v>10</v>
      </c>
      <c r="J264" s="110">
        <v>10</v>
      </c>
      <c r="K264" s="116">
        <v>7.4750561797752813</v>
      </c>
      <c r="L264" s="113">
        <v>6.6013483146067413</v>
      </c>
      <c r="M264" s="112">
        <v>24.076404494382022</v>
      </c>
      <c r="N264" s="113">
        <v>8.9312359550561791</v>
      </c>
      <c r="O264" s="113">
        <v>6.0188764044943817</v>
      </c>
      <c r="P264" s="116">
        <v>7.4750561797752813</v>
      </c>
      <c r="Q264" s="113">
        <v>6.6013483146067413</v>
      </c>
      <c r="R264" s="114">
        <v>14.076404494382022</v>
      </c>
      <c r="S264" s="120">
        <v>6.4810968009970908</v>
      </c>
      <c r="T264" s="115">
        <v>3.5895305359368503</v>
      </c>
      <c r="U264" s="115">
        <v>5.3842958039052746</v>
      </c>
      <c r="V264" s="115">
        <v>3.7889488990444526</v>
      </c>
      <c r="W264" s="115">
        <v>6.6805151641046931</v>
      </c>
      <c r="X264" s="115">
        <v>5.5837141670128769</v>
      </c>
      <c r="Y264" s="115">
        <v>4.885749896136268</v>
      </c>
    </row>
    <row r="265" spans="1:25" ht="15" customHeight="1" x14ac:dyDescent="0.2">
      <c r="A265" s="106">
        <v>277</v>
      </c>
      <c r="B265" s="119" t="s">
        <v>302</v>
      </c>
      <c r="C265" s="160">
        <v>37475</v>
      </c>
      <c r="D265" s="108" t="s">
        <v>170</v>
      </c>
      <c r="E265" s="129" t="s">
        <v>672</v>
      </c>
      <c r="F265" s="108" t="s">
        <v>266</v>
      </c>
      <c r="G265" s="108" t="s">
        <v>170</v>
      </c>
      <c r="H265" s="130" t="s">
        <v>634</v>
      </c>
      <c r="I265" s="110">
        <v>2</v>
      </c>
      <c r="J265" s="110">
        <v>2</v>
      </c>
      <c r="K265" s="116">
        <v>5.5370786516853938</v>
      </c>
      <c r="L265" s="113">
        <v>4.8898876404494391</v>
      </c>
      <c r="M265" s="112">
        <v>12.426966292134832</v>
      </c>
      <c r="N265" s="113">
        <v>6.6157303370786522</v>
      </c>
      <c r="O265" s="113">
        <v>4.4584269662921345</v>
      </c>
      <c r="P265" s="116">
        <v>5.5370786516853938</v>
      </c>
      <c r="Q265" s="113">
        <v>4.8898876404494391</v>
      </c>
      <c r="R265" s="114">
        <v>10.426966292134832</v>
      </c>
      <c r="S265" s="120">
        <v>5.9410054009140003</v>
      </c>
      <c r="T265" s="115">
        <v>3.290402991275446</v>
      </c>
      <c r="U265" s="115">
        <v>4.935604486913169</v>
      </c>
      <c r="V265" s="115">
        <v>3.4732031574574149</v>
      </c>
      <c r="W265" s="115">
        <v>6.1238055670959683</v>
      </c>
      <c r="X265" s="115">
        <v>5.1184046530951379</v>
      </c>
      <c r="Y265" s="115">
        <v>4.4786040714582462</v>
      </c>
    </row>
    <row r="266" spans="1:25" ht="15" customHeight="1" x14ac:dyDescent="0.2">
      <c r="A266" s="106">
        <v>278</v>
      </c>
      <c r="B266" s="119" t="s">
        <v>329</v>
      </c>
      <c r="C266" s="155">
        <v>66</v>
      </c>
      <c r="D266" s="108" t="s">
        <v>4</v>
      </c>
      <c r="E266" s="108" t="s">
        <v>214</v>
      </c>
      <c r="F266" s="108" t="s">
        <v>266</v>
      </c>
      <c r="G266" s="108" t="s">
        <v>215</v>
      </c>
      <c r="H266" s="109" t="s">
        <v>215</v>
      </c>
      <c r="I266" s="110">
        <v>70</v>
      </c>
      <c r="J266" s="110">
        <v>70</v>
      </c>
      <c r="K266" s="116">
        <v>62.801836317025682</v>
      </c>
      <c r="L266" s="113">
        <v>71.258941456974284</v>
      </c>
      <c r="M266" s="112">
        <v>204.06077777399997</v>
      </c>
      <c r="N266" s="113">
        <v>83.004920818014</v>
      </c>
      <c r="O266" s="113">
        <v>72.825072038446251</v>
      </c>
      <c r="P266" s="116">
        <v>62.801836317025682</v>
      </c>
      <c r="Q266" s="113">
        <v>71.258941456974284</v>
      </c>
      <c r="R266" s="114">
        <v>134.06077777399997</v>
      </c>
      <c r="S266" s="120">
        <v>77.299893861487291</v>
      </c>
      <c r="T266" s="115">
        <v>63.609631881699045</v>
      </c>
      <c r="U266" s="115">
        <v>61.439224494659449</v>
      </c>
      <c r="V266" s="115">
        <v>64.778312782412669</v>
      </c>
      <c r="W266" s="115">
        <v>71.957352601082121</v>
      </c>
      <c r="X266" s="115">
        <v>65.279176025575651</v>
      </c>
      <c r="Y266" s="115">
        <v>65.279176025575651</v>
      </c>
    </row>
    <row r="267" spans="1:25" s="128" customFormat="1" ht="15" customHeight="1" x14ac:dyDescent="0.2">
      <c r="A267" s="106">
        <v>279</v>
      </c>
      <c r="B267" s="119" t="s">
        <v>302</v>
      </c>
      <c r="C267" s="155">
        <v>68</v>
      </c>
      <c r="D267" s="108" t="s">
        <v>4</v>
      </c>
      <c r="E267" s="108" t="s">
        <v>673</v>
      </c>
      <c r="F267" s="108" t="s">
        <v>266</v>
      </c>
      <c r="G267" s="108" t="s">
        <v>215</v>
      </c>
      <c r="H267" s="109" t="s">
        <v>216</v>
      </c>
      <c r="I267" s="110">
        <v>15</v>
      </c>
      <c r="J267" s="110">
        <v>15</v>
      </c>
      <c r="K267" s="116">
        <v>25.06330125412665</v>
      </c>
      <c r="L267" s="113">
        <v>28.438409153684852</v>
      </c>
      <c r="M267" s="112">
        <v>68.501710407811501</v>
      </c>
      <c r="N267" s="113">
        <v>33.126059014182353</v>
      </c>
      <c r="O267" s="113">
        <v>29.063429135084519</v>
      </c>
      <c r="P267" s="116">
        <v>25.06330125412665</v>
      </c>
      <c r="Q267" s="113">
        <v>28.438409153684852</v>
      </c>
      <c r="R267" s="114">
        <v>53.501710407811501</v>
      </c>
      <c r="S267" s="120">
        <v>28.47328892926852</v>
      </c>
      <c r="T267" s="115">
        <v>23.430503416957464</v>
      </c>
      <c r="U267" s="115">
        <v>22.631037421103269</v>
      </c>
      <c r="V267" s="115">
        <v>23.860985107032796</v>
      </c>
      <c r="W267" s="115">
        <v>26.505372631781277</v>
      </c>
      <c r="X267" s="115">
        <v>24.045477259922222</v>
      </c>
      <c r="Y267" s="115">
        <v>24.045477259922222</v>
      </c>
    </row>
    <row r="268" spans="1:25" ht="15" customHeight="1" x14ac:dyDescent="0.2">
      <c r="A268" s="106">
        <v>280</v>
      </c>
      <c r="B268" s="117" t="s">
        <v>308</v>
      </c>
      <c r="C268" s="155">
        <v>69</v>
      </c>
      <c r="D268" s="108" t="s">
        <v>4</v>
      </c>
      <c r="E268" s="108" t="s">
        <v>214</v>
      </c>
      <c r="F268" s="108" t="s">
        <v>266</v>
      </c>
      <c r="G268" s="108" t="s">
        <v>215</v>
      </c>
      <c r="H268" s="109" t="s">
        <v>330</v>
      </c>
      <c r="I268" s="110">
        <v>15</v>
      </c>
      <c r="J268" s="110">
        <v>15</v>
      </c>
      <c r="K268" s="116">
        <v>35.65764666849234</v>
      </c>
      <c r="L268" s="113">
        <v>40.459424524099788</v>
      </c>
      <c r="M268" s="112">
        <v>91.117071192592135</v>
      </c>
      <c r="N268" s="113">
        <v>47.128560434665687</v>
      </c>
      <c r="O268" s="113">
        <v>41.348642645508569</v>
      </c>
      <c r="P268" s="116">
        <v>35.65764666849234</v>
      </c>
      <c r="Q268" s="113">
        <v>40.459424524099788</v>
      </c>
      <c r="R268" s="114">
        <v>76.117071192592135</v>
      </c>
      <c r="S268" s="120">
        <v>40.509048103253548</v>
      </c>
      <c r="T268" s="115">
        <v>33.334659454297196</v>
      </c>
      <c r="U268" s="115">
        <v>32.197256375804116</v>
      </c>
      <c r="V268" s="115">
        <v>33.947107265793463</v>
      </c>
      <c r="W268" s="115">
        <v>37.709286679270576</v>
      </c>
      <c r="X268" s="115">
        <v>34.209584899291869</v>
      </c>
      <c r="Y268" s="115">
        <v>34.209584899291869</v>
      </c>
    </row>
    <row r="269" spans="1:25" ht="15" customHeight="1" x14ac:dyDescent="0.2">
      <c r="A269" s="106">
        <v>281</v>
      </c>
      <c r="B269" s="119" t="s">
        <v>302</v>
      </c>
      <c r="C269" s="155">
        <v>283</v>
      </c>
      <c r="D269" s="108" t="s">
        <v>4</v>
      </c>
      <c r="E269" s="108" t="s">
        <v>214</v>
      </c>
      <c r="F269" s="108" t="s">
        <v>266</v>
      </c>
      <c r="G269" s="108" t="s">
        <v>215</v>
      </c>
      <c r="H269" s="109" t="s">
        <v>221</v>
      </c>
      <c r="I269" s="110">
        <v>14</v>
      </c>
      <c r="J269" s="110">
        <v>14</v>
      </c>
      <c r="K269" s="116">
        <v>35.320724022805805</v>
      </c>
      <c r="L269" s="113">
        <v>40.077130749068921</v>
      </c>
      <c r="M269" s="112">
        <v>89.397854771874734</v>
      </c>
      <c r="N269" s="113">
        <v>46.683251202212148</v>
      </c>
      <c r="O269" s="113">
        <v>40.957946809488021</v>
      </c>
      <c r="P269" s="116">
        <v>35.320724022805805</v>
      </c>
      <c r="Q269" s="113">
        <v>40.077130749068921</v>
      </c>
      <c r="R269" s="114">
        <v>75.397854771874734</v>
      </c>
      <c r="S269" s="120">
        <v>40.126285444010222</v>
      </c>
      <c r="T269" s="115">
        <v>33.019686294099117</v>
      </c>
      <c r="U269" s="115">
        <v>31.893030331308342</v>
      </c>
      <c r="V269" s="115">
        <v>33.626347197140312</v>
      </c>
      <c r="W269" s="115">
        <v>37.352978458679061</v>
      </c>
      <c r="X269" s="115">
        <v>33.886344727015107</v>
      </c>
      <c r="Y269" s="115">
        <v>33.886344727015107</v>
      </c>
    </row>
    <row r="270" spans="1:25" ht="15" customHeight="1" x14ac:dyDescent="0.2">
      <c r="A270" s="106">
        <v>282</v>
      </c>
      <c r="B270" s="119" t="s">
        <v>302</v>
      </c>
      <c r="C270" s="155">
        <v>284</v>
      </c>
      <c r="D270" s="108" t="s">
        <v>4</v>
      </c>
      <c r="E270" s="108" t="s">
        <v>214</v>
      </c>
      <c r="F270" s="108" t="s">
        <v>266</v>
      </c>
      <c r="G270" s="108" t="s">
        <v>215</v>
      </c>
      <c r="H270" s="109" t="s">
        <v>578</v>
      </c>
      <c r="I270" s="110">
        <v>25</v>
      </c>
      <c r="J270" s="110">
        <v>25</v>
      </c>
      <c r="K270" s="116">
        <v>27.309452225370261</v>
      </c>
      <c r="L270" s="113">
        <v>30.987034320557278</v>
      </c>
      <c r="M270" s="112">
        <v>83.296486545927536</v>
      </c>
      <c r="N270" s="113">
        <v>36.094787230539239</v>
      </c>
      <c r="O270" s="113">
        <v>31.668068041888205</v>
      </c>
      <c r="P270" s="116">
        <v>27.309452225370261</v>
      </c>
      <c r="Q270" s="113">
        <v>30.987034320557278</v>
      </c>
      <c r="R270" s="114">
        <v>58.296486545927536</v>
      </c>
      <c r="S270" s="120">
        <v>31.025039990890768</v>
      </c>
      <c r="T270" s="115">
        <v>25.530324484944675</v>
      </c>
      <c r="U270" s="115">
        <v>24.659211051075172</v>
      </c>
      <c r="V270" s="115">
        <v>25.999385564720559</v>
      </c>
      <c r="W270" s="115">
        <v>28.880760769058153</v>
      </c>
      <c r="X270" s="115">
        <v>26.200411741767365</v>
      </c>
      <c r="Y270" s="115">
        <v>26.200411741767365</v>
      </c>
    </row>
    <row r="271" spans="1:25" ht="15" customHeight="1" x14ac:dyDescent="0.2">
      <c r="A271" s="106">
        <v>283</v>
      </c>
      <c r="B271" s="117" t="s">
        <v>308</v>
      </c>
      <c r="C271" s="155">
        <v>285</v>
      </c>
      <c r="D271" s="108" t="s">
        <v>4</v>
      </c>
      <c r="E271" s="108" t="s">
        <v>214</v>
      </c>
      <c r="F271" s="108" t="s">
        <v>266</v>
      </c>
      <c r="G271" s="108" t="s">
        <v>215</v>
      </c>
      <c r="H271" s="109" t="s">
        <v>222</v>
      </c>
      <c r="I271" s="110">
        <v>27</v>
      </c>
      <c r="J271" s="110">
        <v>27</v>
      </c>
      <c r="K271" s="116">
        <v>27.77740034437933</v>
      </c>
      <c r="L271" s="113">
        <v>31.517997896989019</v>
      </c>
      <c r="M271" s="112">
        <v>86.295398241368346</v>
      </c>
      <c r="N271" s="113">
        <v>36.713272275613576</v>
      </c>
      <c r="O271" s="113">
        <v>32.210701147472285</v>
      </c>
      <c r="P271" s="116">
        <v>27.77740034437933</v>
      </c>
      <c r="Q271" s="113">
        <v>31.517997896989019</v>
      </c>
      <c r="R271" s="114">
        <v>59.295398241368346</v>
      </c>
      <c r="S271" s="120">
        <v>31.556654795395417</v>
      </c>
      <c r="T271" s="115">
        <v>25.967787207442015</v>
      </c>
      <c r="U271" s="115">
        <v>25.081747223985996</v>
      </c>
      <c r="V271" s="115">
        <v>26.444885660072192</v>
      </c>
      <c r="W271" s="115">
        <v>29.375633297657508</v>
      </c>
      <c r="X271" s="115">
        <v>26.649356425485117</v>
      </c>
      <c r="Y271" s="115">
        <v>26.649356425485117</v>
      </c>
    </row>
    <row r="272" spans="1:25" ht="15" customHeight="1" x14ac:dyDescent="0.2">
      <c r="A272" s="106">
        <v>284</v>
      </c>
      <c r="B272" s="119" t="s">
        <v>302</v>
      </c>
      <c r="C272" s="155">
        <v>32394</v>
      </c>
      <c r="D272" s="108" t="s">
        <v>4</v>
      </c>
      <c r="E272" s="108" t="s">
        <v>214</v>
      </c>
      <c r="F272" s="108" t="s">
        <v>266</v>
      </c>
      <c r="G272" s="108" t="s">
        <v>215</v>
      </c>
      <c r="H272" s="109" t="s">
        <v>674</v>
      </c>
      <c r="I272" s="110">
        <v>7</v>
      </c>
      <c r="J272" s="110">
        <v>7</v>
      </c>
      <c r="K272" s="116">
        <v>19.092020476176053</v>
      </c>
      <c r="L272" s="113">
        <v>21.663015752269583</v>
      </c>
      <c r="M272" s="112">
        <v>47.755036228445633</v>
      </c>
      <c r="N272" s="113">
        <v>25.233842524621718</v>
      </c>
      <c r="O272" s="113">
        <v>22.139125988583199</v>
      </c>
      <c r="P272" s="116">
        <v>19.092020476176053</v>
      </c>
      <c r="Q272" s="113">
        <v>21.663015752269583</v>
      </c>
      <c r="R272" s="114">
        <v>40.755036228445633</v>
      </c>
      <c r="S272" s="120">
        <v>21.68958549194177</v>
      </c>
      <c r="T272" s="115">
        <v>17.848233417774981</v>
      </c>
      <c r="U272" s="115">
        <v>17.239238576748541</v>
      </c>
      <c r="V272" s="115">
        <v>18.176153716789223</v>
      </c>
      <c r="W272" s="115">
        <v>20.190521267876683</v>
      </c>
      <c r="X272" s="115">
        <v>18.316690987795322</v>
      </c>
      <c r="Y272" s="115">
        <v>18.316690987795322</v>
      </c>
    </row>
    <row r="273" spans="1:25" ht="15" customHeight="1" x14ac:dyDescent="0.2">
      <c r="A273" s="106">
        <v>285</v>
      </c>
      <c r="B273" s="119" t="s">
        <v>302</v>
      </c>
      <c r="C273" s="155">
        <v>286</v>
      </c>
      <c r="D273" s="108" t="s">
        <v>4</v>
      </c>
      <c r="E273" s="108" t="s">
        <v>214</v>
      </c>
      <c r="F273" s="108" t="s">
        <v>266</v>
      </c>
      <c r="G273" s="108" t="s">
        <v>215</v>
      </c>
      <c r="H273" s="109" t="s">
        <v>331</v>
      </c>
      <c r="I273" s="110">
        <v>15</v>
      </c>
      <c r="J273" s="110">
        <v>15</v>
      </c>
      <c r="K273" s="116">
        <v>26.317402213070991</v>
      </c>
      <c r="L273" s="113">
        <v>29.861391538521946</v>
      </c>
      <c r="M273" s="112">
        <v>71.178793751592934</v>
      </c>
      <c r="N273" s="113">
        <v>34.783598934981612</v>
      </c>
      <c r="O273" s="113">
        <v>30.517685858049898</v>
      </c>
      <c r="P273" s="116">
        <v>26.317402213070991</v>
      </c>
      <c r="Q273" s="113">
        <v>29.861391538521946</v>
      </c>
      <c r="R273" s="114">
        <v>56.178793751592934</v>
      </c>
      <c r="S273" s="120">
        <v>29.898016605340963</v>
      </c>
      <c r="T273" s="115">
        <v>24.602903513250336</v>
      </c>
      <c r="U273" s="115">
        <v>23.763434364504263</v>
      </c>
      <c r="V273" s="115">
        <v>25.054925362575151</v>
      </c>
      <c r="W273" s="115">
        <v>27.83163100842755</v>
      </c>
      <c r="X273" s="115">
        <v>25.248649012285778</v>
      </c>
      <c r="Y273" s="115">
        <v>25.248649012285778</v>
      </c>
    </row>
    <row r="274" spans="1:25" ht="15" customHeight="1" x14ac:dyDescent="0.2">
      <c r="A274" s="106">
        <v>286</v>
      </c>
      <c r="B274" s="119" t="s">
        <v>302</v>
      </c>
      <c r="C274" s="155">
        <v>67</v>
      </c>
      <c r="D274" s="108" t="s">
        <v>4</v>
      </c>
      <c r="E274" s="108" t="s">
        <v>214</v>
      </c>
      <c r="F274" s="108" t="s">
        <v>266</v>
      </c>
      <c r="G274" s="108" t="s">
        <v>215</v>
      </c>
      <c r="H274" s="109" t="s">
        <v>332</v>
      </c>
      <c r="I274" s="110">
        <v>10</v>
      </c>
      <c r="J274" s="110">
        <v>10</v>
      </c>
      <c r="K274" s="116">
        <v>22.686124809560479</v>
      </c>
      <c r="L274" s="113">
        <v>25.741114185411515</v>
      </c>
      <c r="M274" s="112">
        <v>58.427238994972001</v>
      </c>
      <c r="N274" s="113">
        <v>29.984154985204622</v>
      </c>
      <c r="O274" s="113">
        <v>26.306852958717265</v>
      </c>
      <c r="P274" s="116">
        <v>22.686124809560479</v>
      </c>
      <c r="Q274" s="113">
        <v>25.741114185411515</v>
      </c>
      <c r="R274" s="114">
        <v>48.427238994971994</v>
      </c>
      <c r="S274" s="120">
        <v>25.772685722384946</v>
      </c>
      <c r="T274" s="115">
        <v>21.208192786670978</v>
      </c>
      <c r="U274" s="115">
        <v>20.48455366271633</v>
      </c>
      <c r="V274" s="115">
        <v>21.597844622646559</v>
      </c>
      <c r="W274" s="115">
        <v>23.991420186496569</v>
      </c>
      <c r="X274" s="115">
        <v>21.764838266636097</v>
      </c>
      <c r="Y274" s="115">
        <v>21.764838266636097</v>
      </c>
    </row>
    <row r="275" spans="1:25" s="131" customFormat="1" ht="15" customHeight="1" x14ac:dyDescent="0.2">
      <c r="A275" s="106">
        <v>287</v>
      </c>
      <c r="B275" s="119" t="s">
        <v>302</v>
      </c>
      <c r="C275" s="155">
        <v>14370</v>
      </c>
      <c r="D275" s="108" t="s">
        <v>4</v>
      </c>
      <c r="E275" s="108" t="s">
        <v>214</v>
      </c>
      <c r="F275" s="108" t="s">
        <v>266</v>
      </c>
      <c r="G275" s="108" t="s">
        <v>215</v>
      </c>
      <c r="H275" s="109" t="s">
        <v>333</v>
      </c>
      <c r="I275" s="110">
        <v>8</v>
      </c>
      <c r="J275" s="110">
        <v>8</v>
      </c>
      <c r="K275" s="116">
        <v>22.892021981924476</v>
      </c>
      <c r="L275" s="113">
        <v>25.97473815904149</v>
      </c>
      <c r="M275" s="112">
        <v>56.866760140965965</v>
      </c>
      <c r="N275" s="113">
        <v>30.256288405037338</v>
      </c>
      <c r="O275" s="113">
        <v>26.545611525174266</v>
      </c>
      <c r="P275" s="116">
        <v>22.892021981924476</v>
      </c>
      <c r="Q275" s="113">
        <v>25.97473815904149</v>
      </c>
      <c r="R275" s="114">
        <v>48.866760140965965</v>
      </c>
      <c r="S275" s="120">
        <v>26.006596236366974</v>
      </c>
      <c r="T275" s="115">
        <v>21.400676384569795</v>
      </c>
      <c r="U275" s="115">
        <v>20.670469578797075</v>
      </c>
      <c r="V275" s="115">
        <v>21.793864664601266</v>
      </c>
      <c r="W275" s="115">
        <v>24.209164099080269</v>
      </c>
      <c r="X275" s="115">
        <v>21.962373927471891</v>
      </c>
      <c r="Y275" s="115">
        <v>21.962373927471891</v>
      </c>
    </row>
    <row r="276" spans="1:25" ht="15" customHeight="1" x14ac:dyDescent="0.2">
      <c r="A276" s="106">
        <v>288</v>
      </c>
      <c r="B276" s="119" t="s">
        <v>302</v>
      </c>
      <c r="C276" s="155">
        <v>30036</v>
      </c>
      <c r="D276" s="108" t="s">
        <v>4</v>
      </c>
      <c r="E276" s="108" t="s">
        <v>214</v>
      </c>
      <c r="F276" s="108" t="s">
        <v>266</v>
      </c>
      <c r="G276" s="108" t="s">
        <v>215</v>
      </c>
      <c r="H276" s="109" t="s">
        <v>335</v>
      </c>
      <c r="I276" s="110">
        <v>8</v>
      </c>
      <c r="J276" s="110">
        <v>8</v>
      </c>
      <c r="K276" s="116">
        <v>15.882069687067965</v>
      </c>
      <c r="L276" s="113">
        <v>18.020802263381356</v>
      </c>
      <c r="M276" s="112">
        <v>41.902871950449324</v>
      </c>
      <c r="N276" s="113">
        <v>20.991264174927736</v>
      </c>
      <c r="O276" s="113">
        <v>18.416863851587539</v>
      </c>
      <c r="P276" s="116">
        <v>15.882069687067965</v>
      </c>
      <c r="Q276" s="113">
        <v>18.020802263381356</v>
      </c>
      <c r="R276" s="114">
        <v>33.902871950449324</v>
      </c>
      <c r="S276" s="120">
        <v>18.042904819659647</v>
      </c>
      <c r="T276" s="115">
        <v>14.84740115829444</v>
      </c>
      <c r="U276" s="115">
        <v>14.340796919297517</v>
      </c>
      <c r="V276" s="115">
        <v>15.120188056215857</v>
      </c>
      <c r="W276" s="115">
        <v>16.795879000590297</v>
      </c>
      <c r="X276" s="115">
        <v>15.237096726753611</v>
      </c>
      <c r="Y276" s="115">
        <v>15.237096726753611</v>
      </c>
    </row>
    <row r="277" spans="1:25" ht="15" customHeight="1" x14ac:dyDescent="0.2">
      <c r="A277" s="106">
        <v>289</v>
      </c>
      <c r="B277" s="117" t="s">
        <v>308</v>
      </c>
      <c r="C277" s="155">
        <v>74</v>
      </c>
      <c r="D277" s="108" t="s">
        <v>4</v>
      </c>
      <c r="E277" s="108" t="s">
        <v>217</v>
      </c>
      <c r="F277" s="108" t="s">
        <v>266</v>
      </c>
      <c r="G277" s="108" t="s">
        <v>215</v>
      </c>
      <c r="H277" s="109" t="s">
        <v>334</v>
      </c>
      <c r="I277" s="110">
        <v>20</v>
      </c>
      <c r="J277" s="110">
        <v>20</v>
      </c>
      <c r="K277" s="116">
        <v>66.012987012987026</v>
      </c>
      <c r="L277" s="113">
        <v>66.271861471861499</v>
      </c>
      <c r="M277" s="112">
        <v>152.28484848484851</v>
      </c>
      <c r="N277" s="113">
        <v>83.098701298701329</v>
      </c>
      <c r="O277" s="113">
        <v>61.612121212121238</v>
      </c>
      <c r="P277" s="116">
        <v>66.012987012987026</v>
      </c>
      <c r="Q277" s="113">
        <v>66.271861471861499</v>
      </c>
      <c r="R277" s="114">
        <v>132.28484848484851</v>
      </c>
      <c r="S277" s="120">
        <v>56.69350649350649</v>
      </c>
      <c r="T277" s="115">
        <v>45.303030303030312</v>
      </c>
      <c r="U277" s="115">
        <v>50.221645021645017</v>
      </c>
      <c r="V277" s="115">
        <v>49.186147186147188</v>
      </c>
      <c r="W277" s="115">
        <v>45.303030303030312</v>
      </c>
      <c r="X277" s="115">
        <v>46.079653679653674</v>
      </c>
      <c r="Y277" s="115">
        <v>40.125541125541119</v>
      </c>
    </row>
    <row r="278" spans="1:25" ht="15" customHeight="1" x14ac:dyDescent="0.2">
      <c r="A278" s="106">
        <v>290</v>
      </c>
      <c r="B278" s="119" t="s">
        <v>302</v>
      </c>
      <c r="C278" s="155">
        <v>72</v>
      </c>
      <c r="D278" s="108" t="s">
        <v>4</v>
      </c>
      <c r="E278" s="108" t="s">
        <v>217</v>
      </c>
      <c r="F278" s="108" t="s">
        <v>266</v>
      </c>
      <c r="G278" s="108" t="s">
        <v>215</v>
      </c>
      <c r="H278" s="109" t="s">
        <v>220</v>
      </c>
      <c r="I278" s="110">
        <v>20</v>
      </c>
      <c r="J278" s="110">
        <v>20</v>
      </c>
      <c r="K278" s="116">
        <v>22.96103896103897</v>
      </c>
      <c r="L278" s="113">
        <v>23.051082251082263</v>
      </c>
      <c r="M278" s="112">
        <v>66.01212121212123</v>
      </c>
      <c r="N278" s="113">
        <v>28.903896103896116</v>
      </c>
      <c r="O278" s="113">
        <v>21.43030303030304</v>
      </c>
      <c r="P278" s="116">
        <v>22.96103896103897</v>
      </c>
      <c r="Q278" s="113">
        <v>23.051082251082263</v>
      </c>
      <c r="R278" s="114">
        <v>46.01212121212123</v>
      </c>
      <c r="S278" s="120">
        <v>19.71948051948053</v>
      </c>
      <c r="T278" s="115">
        <v>15.757575757575768</v>
      </c>
      <c r="U278" s="115">
        <v>17.468398268398278</v>
      </c>
      <c r="V278" s="115">
        <v>17.10822510822512</v>
      </c>
      <c r="W278" s="115">
        <v>15.757575757575768</v>
      </c>
      <c r="X278" s="115">
        <v>16.027705627705636</v>
      </c>
      <c r="Y278" s="115">
        <v>13.956709956709965</v>
      </c>
    </row>
    <row r="279" spans="1:25" s="132" customFormat="1" ht="15" customHeight="1" x14ac:dyDescent="0.2">
      <c r="A279" s="106">
        <v>291</v>
      </c>
      <c r="B279" s="119" t="s">
        <v>302</v>
      </c>
      <c r="C279" s="155">
        <v>75</v>
      </c>
      <c r="D279" s="108" t="s">
        <v>4</v>
      </c>
      <c r="E279" s="108" t="s">
        <v>217</v>
      </c>
      <c r="F279" s="108" t="s">
        <v>266</v>
      </c>
      <c r="G279" s="108" t="s">
        <v>215</v>
      </c>
      <c r="H279" s="109" t="s">
        <v>217</v>
      </c>
      <c r="I279" s="110">
        <v>10</v>
      </c>
      <c r="J279" s="110">
        <v>10</v>
      </c>
      <c r="K279" s="116">
        <v>15.969696969696974</v>
      </c>
      <c r="L279" s="113">
        <v>16.032323232323236</v>
      </c>
      <c r="M279" s="112">
        <v>42.002020202020212</v>
      </c>
      <c r="N279" s="113">
        <v>20.103030303030309</v>
      </c>
      <c r="O279" s="113">
        <v>14.905050505050507</v>
      </c>
      <c r="P279" s="116">
        <v>15.969696969696974</v>
      </c>
      <c r="Q279" s="113">
        <v>16.032323232323236</v>
      </c>
      <c r="R279" s="114">
        <v>32.002020202020212</v>
      </c>
      <c r="S279" s="120">
        <v>13.715151515151522</v>
      </c>
      <c r="T279" s="115">
        <v>10.959595959595964</v>
      </c>
      <c r="U279" s="115">
        <v>12.149494949494954</v>
      </c>
      <c r="V279" s="115">
        <v>11.898989898989903</v>
      </c>
      <c r="W279" s="115">
        <v>10.959595959595964</v>
      </c>
      <c r="X279" s="115">
        <v>11.147474747474753</v>
      </c>
      <c r="Y279" s="115">
        <v>9.7070707070707094</v>
      </c>
    </row>
    <row r="280" spans="1:25" ht="15" customHeight="1" x14ac:dyDescent="0.2">
      <c r="A280" s="106">
        <v>292</v>
      </c>
      <c r="B280" s="117" t="s">
        <v>308</v>
      </c>
      <c r="C280" s="155">
        <v>71</v>
      </c>
      <c r="D280" s="108" t="s">
        <v>4</v>
      </c>
      <c r="E280" s="108" t="s">
        <v>217</v>
      </c>
      <c r="F280" s="108" t="s">
        <v>266</v>
      </c>
      <c r="G280" s="108" t="s">
        <v>215</v>
      </c>
      <c r="H280" s="109" t="s">
        <v>219</v>
      </c>
      <c r="I280" s="110">
        <v>50</v>
      </c>
      <c r="J280" s="110">
        <v>50</v>
      </c>
      <c r="K280" s="116">
        <v>54.679653679653654</v>
      </c>
      <c r="L280" s="113">
        <v>54.894083694083662</v>
      </c>
      <c r="M280" s="112">
        <v>159.57373737373732</v>
      </c>
      <c r="N280" s="113">
        <v>68.832034632034592</v>
      </c>
      <c r="O280" s="113">
        <v>51.034343434343413</v>
      </c>
      <c r="P280" s="116">
        <v>54.679653679653654</v>
      </c>
      <c r="Q280" s="113">
        <v>54.894083694083662</v>
      </c>
      <c r="R280" s="114">
        <v>109.57373737373732</v>
      </c>
      <c r="S280" s="120">
        <v>46.960173160173127</v>
      </c>
      <c r="T280" s="115">
        <v>37.525252525252498</v>
      </c>
      <c r="U280" s="115">
        <v>41.599422799422776</v>
      </c>
      <c r="V280" s="115">
        <v>40.741702741702717</v>
      </c>
      <c r="W280" s="115">
        <v>37.525252525252498</v>
      </c>
      <c r="X280" s="115">
        <v>38.168542568542541</v>
      </c>
      <c r="Y280" s="115">
        <v>33.236652236652219</v>
      </c>
    </row>
    <row r="281" spans="1:25" ht="15" customHeight="1" x14ac:dyDescent="0.2">
      <c r="A281" s="106">
        <v>293</v>
      </c>
      <c r="B281" s="119" t="s">
        <v>302</v>
      </c>
      <c r="C281" s="155">
        <v>70</v>
      </c>
      <c r="D281" s="108" t="s">
        <v>4</v>
      </c>
      <c r="E281" s="108" t="s">
        <v>217</v>
      </c>
      <c r="F281" s="108" t="s">
        <v>266</v>
      </c>
      <c r="G281" s="108" t="s">
        <v>215</v>
      </c>
      <c r="H281" s="109" t="s">
        <v>218</v>
      </c>
      <c r="I281" s="110">
        <v>37</v>
      </c>
      <c r="J281" s="110">
        <v>37</v>
      </c>
      <c r="K281" s="116">
        <v>44.376623376623392</v>
      </c>
      <c r="L281" s="113">
        <v>44.550649350649365</v>
      </c>
      <c r="M281" s="112">
        <v>125.92727272727276</v>
      </c>
      <c r="N281" s="113">
        <v>55.862337662337666</v>
      </c>
      <c r="O281" s="113">
        <v>41.418181818181822</v>
      </c>
      <c r="P281" s="116">
        <v>44.376623376623392</v>
      </c>
      <c r="Q281" s="113">
        <v>44.550649350649365</v>
      </c>
      <c r="R281" s="114">
        <v>88.927272727272765</v>
      </c>
      <c r="S281" s="120">
        <v>38.111688311688333</v>
      </c>
      <c r="T281" s="115">
        <v>30.454545454545475</v>
      </c>
      <c r="U281" s="115">
        <v>33.761038961038977</v>
      </c>
      <c r="V281" s="115">
        <v>33.064935064935078</v>
      </c>
      <c r="W281" s="115">
        <v>30.454545454545475</v>
      </c>
      <c r="X281" s="115">
        <v>30.976623376623394</v>
      </c>
      <c r="Y281" s="115">
        <v>26.974025974025992</v>
      </c>
    </row>
    <row r="282" spans="1:25" s="134" customFormat="1" ht="15" customHeight="1" x14ac:dyDescent="0.2">
      <c r="A282" s="106">
        <v>294</v>
      </c>
      <c r="B282" s="133" t="s">
        <v>303</v>
      </c>
      <c r="C282" s="155">
        <v>37</v>
      </c>
      <c r="D282" s="108" t="s">
        <v>4</v>
      </c>
      <c r="E282" s="108" t="s">
        <v>675</v>
      </c>
      <c r="F282" s="108" t="s">
        <v>266</v>
      </c>
      <c r="G282" s="108" t="s">
        <v>229</v>
      </c>
      <c r="H282" s="109" t="s">
        <v>229</v>
      </c>
      <c r="I282" s="110">
        <v>80</v>
      </c>
      <c r="J282" s="110">
        <v>80</v>
      </c>
      <c r="K282" s="116">
        <v>35.215615120274904</v>
      </c>
      <c r="L282" s="113">
        <v>40.600265750286368</v>
      </c>
      <c r="M282" s="112">
        <v>155.81588087056127</v>
      </c>
      <c r="N282" s="113">
        <v>41.56950286368842</v>
      </c>
      <c r="O282" s="113">
        <v>33.492526918671246</v>
      </c>
      <c r="P282" s="116">
        <v>35.215615120274904</v>
      </c>
      <c r="Q282" s="113">
        <v>40.600265750286368</v>
      </c>
      <c r="R282" s="114">
        <v>75.815880870561273</v>
      </c>
      <c r="S282" s="120">
        <v>33.384833906071023</v>
      </c>
      <c r="T282" s="115">
        <v>31.123280641466209</v>
      </c>
      <c r="U282" s="115">
        <v>29.723271477663229</v>
      </c>
      <c r="V282" s="115">
        <v>32.200210767468505</v>
      </c>
      <c r="W282" s="115">
        <v>32.738675830469646</v>
      </c>
      <c r="X282" s="115">
        <v>31.984824742268046</v>
      </c>
      <c r="Y282" s="115">
        <v>37.907940435280651</v>
      </c>
    </row>
    <row r="283" spans="1:25" ht="15" customHeight="1" x14ac:dyDescent="0.2">
      <c r="A283" s="106">
        <v>295</v>
      </c>
      <c r="B283" s="135" t="s">
        <v>302</v>
      </c>
      <c r="C283" s="155">
        <v>47</v>
      </c>
      <c r="D283" s="108" t="s">
        <v>4</v>
      </c>
      <c r="E283" s="108" t="s">
        <v>675</v>
      </c>
      <c r="F283" s="108" t="s">
        <v>266</v>
      </c>
      <c r="G283" s="108" t="s">
        <v>229</v>
      </c>
      <c r="H283" s="109" t="s">
        <v>235</v>
      </c>
      <c r="I283" s="110">
        <v>8</v>
      </c>
      <c r="J283" s="110">
        <v>8</v>
      </c>
      <c r="K283" s="116">
        <v>20.208824742268042</v>
      </c>
      <c r="L283" s="113">
        <v>23.298859106529211</v>
      </c>
      <c r="M283" s="112">
        <v>51.507683848797257</v>
      </c>
      <c r="N283" s="113">
        <v>23.855065292096224</v>
      </c>
      <c r="O283" s="113">
        <v>19.220013745704467</v>
      </c>
      <c r="P283" s="116">
        <v>20.208824742268042</v>
      </c>
      <c r="Q283" s="113">
        <v>23.298859106529211</v>
      </c>
      <c r="R283" s="114">
        <v>43.507683848797257</v>
      </c>
      <c r="S283" s="120">
        <v>19.15821305841925</v>
      </c>
      <c r="T283" s="115">
        <v>17.860398625429561</v>
      </c>
      <c r="U283" s="115">
        <v>17.056989690721657</v>
      </c>
      <c r="V283" s="115">
        <v>18.478405498281791</v>
      </c>
      <c r="W283" s="115">
        <v>18.787408934707909</v>
      </c>
      <c r="X283" s="115">
        <v>18.354804123711347</v>
      </c>
      <c r="Y283" s="115">
        <v>21.753841924398628</v>
      </c>
    </row>
    <row r="284" spans="1:25" s="132" customFormat="1" ht="15" customHeight="1" x14ac:dyDescent="0.2">
      <c r="A284" s="106">
        <v>296</v>
      </c>
      <c r="B284" s="135" t="s">
        <v>302</v>
      </c>
      <c r="C284" s="155">
        <v>45</v>
      </c>
      <c r="D284" s="108" t="s">
        <v>4</v>
      </c>
      <c r="E284" s="108" t="s">
        <v>675</v>
      </c>
      <c r="F284" s="108" t="s">
        <v>266</v>
      </c>
      <c r="G284" s="108" t="s">
        <v>229</v>
      </c>
      <c r="H284" s="109" t="s">
        <v>233</v>
      </c>
      <c r="I284" s="110">
        <v>8</v>
      </c>
      <c r="J284" s="110">
        <v>8</v>
      </c>
      <c r="K284" s="116">
        <v>26.261883161512017</v>
      </c>
      <c r="L284" s="113">
        <v>30.277461626575018</v>
      </c>
      <c r="M284" s="112">
        <v>64.539344788087035</v>
      </c>
      <c r="N284" s="113">
        <v>31.000265750286363</v>
      </c>
      <c r="O284" s="113">
        <v>24.976898052691858</v>
      </c>
      <c r="P284" s="116">
        <v>26.261883161512017</v>
      </c>
      <c r="Q284" s="113">
        <v>30.277461626575018</v>
      </c>
      <c r="R284" s="114">
        <v>56.539344788087035</v>
      </c>
      <c r="S284" s="120">
        <v>24.896586483390614</v>
      </c>
      <c r="T284" s="115">
        <v>23.210043528064151</v>
      </c>
      <c r="U284" s="115">
        <v>22.165993127147772</v>
      </c>
      <c r="V284" s="115">
        <v>24.013159221076759</v>
      </c>
      <c r="W284" s="115">
        <v>24.414717067583059</v>
      </c>
      <c r="X284" s="115">
        <v>23.852536082474234</v>
      </c>
      <c r="Y284" s="115">
        <v>28.269672394043535</v>
      </c>
    </row>
    <row r="285" spans="1:25" ht="15" customHeight="1" x14ac:dyDescent="0.2">
      <c r="A285" s="106">
        <v>297</v>
      </c>
      <c r="B285" s="135" t="s">
        <v>302</v>
      </c>
      <c r="C285" s="155">
        <v>38</v>
      </c>
      <c r="D285" s="108" t="s">
        <v>4</v>
      </c>
      <c r="E285" s="108" t="s">
        <v>675</v>
      </c>
      <c r="F285" s="108" t="s">
        <v>266</v>
      </c>
      <c r="G285" s="108" t="s">
        <v>229</v>
      </c>
      <c r="H285" s="109" t="s">
        <v>230</v>
      </c>
      <c r="I285" s="110">
        <v>8</v>
      </c>
      <c r="J285" s="110">
        <v>8</v>
      </c>
      <c r="K285" s="116">
        <v>18.422872852233692</v>
      </c>
      <c r="L285" s="113">
        <v>21.239825887743429</v>
      </c>
      <c r="M285" s="112">
        <v>47.662698739977117</v>
      </c>
      <c r="N285" s="113">
        <v>21.746877434135175</v>
      </c>
      <c r="O285" s="113">
        <v>17.521447880870571</v>
      </c>
      <c r="P285" s="116">
        <v>18.422872852233692</v>
      </c>
      <c r="Q285" s="113">
        <v>21.239825887743429</v>
      </c>
      <c r="R285" s="114">
        <v>39.662698739977117</v>
      </c>
      <c r="S285" s="120">
        <v>17.465108820160363</v>
      </c>
      <c r="T285" s="115">
        <v>16.281988545246278</v>
      </c>
      <c r="U285" s="115">
        <v>15.549580756013745</v>
      </c>
      <c r="V285" s="115">
        <v>16.845379152348222</v>
      </c>
      <c r="W285" s="115">
        <v>17.127074455899198</v>
      </c>
      <c r="X285" s="115">
        <v>16.732701030927831</v>
      </c>
      <c r="Y285" s="115">
        <v>19.831349369988544</v>
      </c>
    </row>
    <row r="286" spans="1:25" ht="15" customHeight="1" x14ac:dyDescent="0.2">
      <c r="A286" s="106">
        <v>298</v>
      </c>
      <c r="B286" s="136" t="s">
        <v>308</v>
      </c>
      <c r="C286" s="155">
        <v>40</v>
      </c>
      <c r="D286" s="108" t="s">
        <v>4</v>
      </c>
      <c r="E286" s="108" t="s">
        <v>675</v>
      </c>
      <c r="F286" s="108" t="s">
        <v>266</v>
      </c>
      <c r="G286" s="108" t="s">
        <v>229</v>
      </c>
      <c r="H286" s="109" t="s">
        <v>231</v>
      </c>
      <c r="I286" s="110">
        <v>18</v>
      </c>
      <c r="J286" s="110">
        <v>18</v>
      </c>
      <c r="K286" s="116">
        <v>21.023890034364271</v>
      </c>
      <c r="L286" s="113">
        <v>24.238552119129455</v>
      </c>
      <c r="M286" s="112">
        <v>63.262442153493723</v>
      </c>
      <c r="N286" s="113">
        <v>24.817191294387186</v>
      </c>
      <c r="O286" s="113">
        <v>19.995198167239415</v>
      </c>
      <c r="P286" s="116">
        <v>21.023890034364271</v>
      </c>
      <c r="Q286" s="113">
        <v>24.238552119129455</v>
      </c>
      <c r="R286" s="114">
        <v>45.262442153493723</v>
      </c>
      <c r="S286" s="120">
        <v>19.930904925544091</v>
      </c>
      <c r="T286" s="115">
        <v>18.580746849942717</v>
      </c>
      <c r="U286" s="115">
        <v>17.74493470790377</v>
      </c>
      <c r="V286" s="115">
        <v>19.223679266895751</v>
      </c>
      <c r="W286" s="115">
        <v>19.545145475372273</v>
      </c>
      <c r="X286" s="115">
        <v>19.095092783505141</v>
      </c>
      <c r="Y286" s="115">
        <v>22.631221076746844</v>
      </c>
    </row>
    <row r="287" spans="1:25" ht="15" customHeight="1" x14ac:dyDescent="0.2">
      <c r="A287" s="106">
        <v>299</v>
      </c>
      <c r="B287" s="135" t="s">
        <v>302</v>
      </c>
      <c r="C287" s="155">
        <v>41</v>
      </c>
      <c r="D287" s="108" t="s">
        <v>4</v>
      </c>
      <c r="E287" s="108" t="s">
        <v>675</v>
      </c>
      <c r="F287" s="108" t="s">
        <v>266</v>
      </c>
      <c r="G287" s="108" t="s">
        <v>229</v>
      </c>
      <c r="H287" s="109" t="s">
        <v>232</v>
      </c>
      <c r="I287" s="110">
        <v>14</v>
      </c>
      <c r="J287" s="110">
        <v>14</v>
      </c>
      <c r="K287" s="116">
        <v>20.208824742268042</v>
      </c>
      <c r="L287" s="113">
        <v>23.298859106529211</v>
      </c>
      <c r="M287" s="112">
        <v>57.507683848797257</v>
      </c>
      <c r="N287" s="113">
        <v>23.855065292096224</v>
      </c>
      <c r="O287" s="113">
        <v>19.220013745704467</v>
      </c>
      <c r="P287" s="116">
        <v>20.208824742268042</v>
      </c>
      <c r="Q287" s="113">
        <v>23.298859106529211</v>
      </c>
      <c r="R287" s="114">
        <v>43.507683848797257</v>
      </c>
      <c r="S287" s="120">
        <v>19.15821305841925</v>
      </c>
      <c r="T287" s="115">
        <v>17.860398625429561</v>
      </c>
      <c r="U287" s="115">
        <v>17.056989690721657</v>
      </c>
      <c r="V287" s="115">
        <v>18.478405498281791</v>
      </c>
      <c r="W287" s="115">
        <v>18.787408934707909</v>
      </c>
      <c r="X287" s="115">
        <v>18.354804123711347</v>
      </c>
      <c r="Y287" s="115">
        <v>21.753841924398628</v>
      </c>
    </row>
    <row r="288" spans="1:25" ht="15" customHeight="1" x14ac:dyDescent="0.2">
      <c r="A288" s="106">
        <v>300</v>
      </c>
      <c r="B288" s="135" t="s">
        <v>302</v>
      </c>
      <c r="C288" s="155">
        <v>42</v>
      </c>
      <c r="D288" s="108" t="s">
        <v>4</v>
      </c>
      <c r="E288" s="108" t="s">
        <v>675</v>
      </c>
      <c r="F288" s="108" t="s">
        <v>266</v>
      </c>
      <c r="G288" s="108" t="s">
        <v>229</v>
      </c>
      <c r="H288" s="109" t="s">
        <v>340</v>
      </c>
      <c r="I288" s="110">
        <v>8</v>
      </c>
      <c r="J288" s="110">
        <v>8</v>
      </c>
      <c r="K288" s="116">
        <v>19.633484536082463</v>
      </c>
      <c r="L288" s="113">
        <v>22.63554639175257</v>
      </c>
      <c r="M288" s="112">
        <v>50.269030927835033</v>
      </c>
      <c r="N288" s="113">
        <v>23.175917525773183</v>
      </c>
      <c r="O288" s="113">
        <v>18.67282474226803</v>
      </c>
      <c r="P288" s="116">
        <v>19.633484536082463</v>
      </c>
      <c r="Q288" s="113">
        <v>22.63554639175257</v>
      </c>
      <c r="R288" s="114">
        <v>42.269030927835033</v>
      </c>
      <c r="S288" s="120">
        <v>18.612783505154628</v>
      </c>
      <c r="T288" s="115">
        <v>17.351917525773182</v>
      </c>
      <c r="U288" s="115">
        <v>16.571381443298961</v>
      </c>
      <c r="V288" s="115">
        <v>17.952329896907205</v>
      </c>
      <c r="W288" s="115">
        <v>18.252536082474215</v>
      </c>
      <c r="X288" s="115">
        <v>17.832247422680403</v>
      </c>
      <c r="Y288" s="115">
        <v>21.134515463917513</v>
      </c>
    </row>
    <row r="289" spans="1:25" ht="15" customHeight="1" x14ac:dyDescent="0.2">
      <c r="A289" s="106">
        <v>301</v>
      </c>
      <c r="B289" s="135" t="s">
        <v>302</v>
      </c>
      <c r="C289" s="155">
        <v>43</v>
      </c>
      <c r="D289" s="108" t="s">
        <v>4</v>
      </c>
      <c r="E289" s="108" t="s">
        <v>675</v>
      </c>
      <c r="F289" s="108" t="s">
        <v>266</v>
      </c>
      <c r="G289" s="108" t="s">
        <v>229</v>
      </c>
      <c r="H289" s="109" t="s">
        <v>135</v>
      </c>
      <c r="I289" s="110">
        <v>8</v>
      </c>
      <c r="J289" s="110">
        <v>8</v>
      </c>
      <c r="K289" s="116">
        <v>17.53589003436425</v>
      </c>
      <c r="L289" s="113">
        <v>20.217218785796096</v>
      </c>
      <c r="M289" s="112">
        <v>45.75310882016035</v>
      </c>
      <c r="N289" s="113">
        <v>20.699857961053826</v>
      </c>
      <c r="O289" s="113">
        <v>16.677864833906064</v>
      </c>
      <c r="P289" s="116">
        <v>17.53589003436425</v>
      </c>
      <c r="Q289" s="113">
        <v>20.217218785796096</v>
      </c>
      <c r="R289" s="114">
        <v>37.75310882016035</v>
      </c>
      <c r="S289" s="120">
        <v>16.62423825887743</v>
      </c>
      <c r="T289" s="115">
        <v>15.498080183276056</v>
      </c>
      <c r="U289" s="115">
        <v>14.800934707903775</v>
      </c>
      <c r="V289" s="115">
        <v>16.034345933562427</v>
      </c>
      <c r="W289" s="115">
        <v>16.302478808705608</v>
      </c>
      <c r="X289" s="115">
        <v>15.927092783505151</v>
      </c>
      <c r="Y289" s="115">
        <v>18.876554410080178</v>
      </c>
    </row>
    <row r="290" spans="1:25" ht="15" customHeight="1" x14ac:dyDescent="0.2">
      <c r="A290" s="106">
        <v>302</v>
      </c>
      <c r="B290" s="135" t="s">
        <v>302</v>
      </c>
      <c r="C290" s="155">
        <v>46</v>
      </c>
      <c r="D290" s="108" t="s">
        <v>4</v>
      </c>
      <c r="E290" s="108" t="s">
        <v>675</v>
      </c>
      <c r="F290" s="108" t="s">
        <v>266</v>
      </c>
      <c r="G290" s="108" t="s">
        <v>229</v>
      </c>
      <c r="H290" s="109" t="s">
        <v>234</v>
      </c>
      <c r="I290" s="110">
        <v>8</v>
      </c>
      <c r="J290" s="110">
        <v>8</v>
      </c>
      <c r="K290" s="116">
        <v>19.154034364261168</v>
      </c>
      <c r="L290" s="113">
        <v>22.08278579610538</v>
      </c>
      <c r="M290" s="112">
        <v>49.236820160366548</v>
      </c>
      <c r="N290" s="113">
        <v>22.609961053837342</v>
      </c>
      <c r="O290" s="113">
        <v>18.21683390607102</v>
      </c>
      <c r="P290" s="116">
        <v>19.154034364261168</v>
      </c>
      <c r="Q290" s="113">
        <v>22.08278579610538</v>
      </c>
      <c r="R290" s="114">
        <v>41.236820160366548</v>
      </c>
      <c r="S290" s="120">
        <v>18.15825887743414</v>
      </c>
      <c r="T290" s="115">
        <v>16.928183276059571</v>
      </c>
      <c r="U290" s="115">
        <v>16.166707903780072</v>
      </c>
      <c r="V290" s="115">
        <v>17.513933562428416</v>
      </c>
      <c r="W290" s="115">
        <v>17.806808705612834</v>
      </c>
      <c r="X290" s="115">
        <v>17.396783505154648</v>
      </c>
      <c r="Y290" s="115">
        <v>20.618410080183285</v>
      </c>
    </row>
    <row r="291" spans="1:25" ht="15" customHeight="1" x14ac:dyDescent="0.2">
      <c r="A291" s="106">
        <v>303</v>
      </c>
      <c r="B291" s="135" t="s">
        <v>302</v>
      </c>
      <c r="C291" s="155">
        <v>277</v>
      </c>
      <c r="D291" s="108" t="s">
        <v>4</v>
      </c>
      <c r="E291" s="108" t="s">
        <v>675</v>
      </c>
      <c r="F291" s="108" t="s">
        <v>266</v>
      </c>
      <c r="G291" s="108" t="s">
        <v>229</v>
      </c>
      <c r="H291" s="109" t="s">
        <v>236</v>
      </c>
      <c r="I291" s="110">
        <v>7</v>
      </c>
      <c r="J291" s="110">
        <v>7</v>
      </c>
      <c r="K291" s="116">
        <v>16.924591065292091</v>
      </c>
      <c r="L291" s="113">
        <v>19.51244902634593</v>
      </c>
      <c r="M291" s="112">
        <v>43.437040091638025</v>
      </c>
      <c r="N291" s="113">
        <v>19.978263459335622</v>
      </c>
      <c r="O291" s="113">
        <v>16.096476517754866</v>
      </c>
      <c r="P291" s="116">
        <v>16.924591065292091</v>
      </c>
      <c r="Q291" s="113">
        <v>19.51244902634593</v>
      </c>
      <c r="R291" s="114">
        <v>36.437040091638025</v>
      </c>
      <c r="S291" s="120">
        <v>16.04471935853379</v>
      </c>
      <c r="T291" s="115">
        <v>14.957819014891177</v>
      </c>
      <c r="U291" s="115">
        <v>14.284975945017182</v>
      </c>
      <c r="V291" s="115">
        <v>15.475390607101945</v>
      </c>
      <c r="W291" s="115">
        <v>15.73417640320733</v>
      </c>
      <c r="X291" s="115">
        <v>15.371876288659791</v>
      </c>
      <c r="Y291" s="115">
        <v>18.218520045819012</v>
      </c>
    </row>
    <row r="292" spans="1:25" ht="15" customHeight="1" x14ac:dyDescent="0.2">
      <c r="A292" s="106">
        <v>304</v>
      </c>
      <c r="B292" s="135" t="s">
        <v>302</v>
      </c>
      <c r="C292" s="159">
        <v>6727</v>
      </c>
      <c r="D292" s="108" t="s">
        <v>4</v>
      </c>
      <c r="E292" s="108" t="s">
        <v>675</v>
      </c>
      <c r="F292" s="108" t="s">
        <v>266</v>
      </c>
      <c r="G292" s="108" t="s">
        <v>229</v>
      </c>
      <c r="H292" s="109" t="s">
        <v>237</v>
      </c>
      <c r="I292" s="110">
        <v>7</v>
      </c>
      <c r="J292" s="110">
        <v>7</v>
      </c>
      <c r="K292" s="116">
        <v>14.791037800687285</v>
      </c>
      <c r="L292" s="113">
        <v>17.052664375715921</v>
      </c>
      <c r="M292" s="112">
        <v>38.843702176403205</v>
      </c>
      <c r="N292" s="113">
        <v>17.45975715922107</v>
      </c>
      <c r="O292" s="113">
        <v>14.067317296678119</v>
      </c>
      <c r="P292" s="116">
        <v>14.791037800687285</v>
      </c>
      <c r="Q292" s="113">
        <v>17.052664375715921</v>
      </c>
      <c r="R292" s="114">
        <v>31.843702176403205</v>
      </c>
      <c r="S292" s="120">
        <v>14.022084765177542</v>
      </c>
      <c r="T292" s="115">
        <v>13.072201603665512</v>
      </c>
      <c r="U292" s="115">
        <v>12.484178694158068</v>
      </c>
      <c r="V292" s="115">
        <v>13.524526918671242</v>
      </c>
      <c r="W292" s="115">
        <v>13.750689576174103</v>
      </c>
      <c r="X292" s="115">
        <v>13.434061855670095</v>
      </c>
      <c r="Y292" s="115">
        <v>15.921851088201596</v>
      </c>
    </row>
    <row r="293" spans="1:25" s="134" customFormat="1" ht="15" customHeight="1" x14ac:dyDescent="0.2">
      <c r="A293" s="106">
        <v>305</v>
      </c>
      <c r="B293" s="135" t="s">
        <v>302</v>
      </c>
      <c r="C293" s="158">
        <v>24407</v>
      </c>
      <c r="D293" s="108" t="s">
        <v>4</v>
      </c>
      <c r="E293" s="108" t="s">
        <v>675</v>
      </c>
      <c r="F293" s="108" t="s">
        <v>266</v>
      </c>
      <c r="G293" s="108" t="s">
        <v>229</v>
      </c>
      <c r="H293" s="109" t="s">
        <v>341</v>
      </c>
      <c r="I293" s="110">
        <v>7</v>
      </c>
      <c r="J293" s="110">
        <v>7</v>
      </c>
      <c r="K293" s="116">
        <v>15.102680412371136</v>
      </c>
      <c r="L293" s="113">
        <v>17.411958762886599</v>
      </c>
      <c r="M293" s="112">
        <v>39.514639175257734</v>
      </c>
      <c r="N293" s="113">
        <v>17.827628865979385</v>
      </c>
      <c r="O293" s="113">
        <v>14.363711340206187</v>
      </c>
      <c r="P293" s="116">
        <v>15.102680412371136</v>
      </c>
      <c r="Q293" s="113">
        <v>17.411958762886599</v>
      </c>
      <c r="R293" s="114">
        <v>32.514639175257734</v>
      </c>
      <c r="S293" s="120">
        <v>14.317525773195875</v>
      </c>
      <c r="T293" s="115">
        <v>13.347628865979379</v>
      </c>
      <c r="U293" s="115">
        <v>12.747216494845361</v>
      </c>
      <c r="V293" s="115">
        <v>13.809484536082472</v>
      </c>
      <c r="W293" s="115">
        <v>14.040412371134018</v>
      </c>
      <c r="X293" s="115">
        <v>13.717113402061855</v>
      </c>
      <c r="Y293" s="115">
        <v>16.257319587628864</v>
      </c>
    </row>
    <row r="294" spans="1:25" ht="15" customHeight="1" x14ac:dyDescent="0.25">
      <c r="A294" s="106">
        <v>309</v>
      </c>
      <c r="B294" s="19" t="s">
        <v>259</v>
      </c>
      <c r="C294" s="161">
        <v>3</v>
      </c>
      <c r="D294" s="108" t="s">
        <v>4</v>
      </c>
      <c r="E294" s="108" t="s">
        <v>6</v>
      </c>
      <c r="F294" s="125" t="s">
        <v>676</v>
      </c>
      <c r="G294" s="108" t="s">
        <v>677</v>
      </c>
      <c r="H294" s="137" t="s">
        <v>298</v>
      </c>
      <c r="I294" s="110">
        <v>0</v>
      </c>
      <c r="J294" s="110">
        <v>0</v>
      </c>
      <c r="K294" s="116">
        <v>0</v>
      </c>
      <c r="L294" s="113">
        <v>0</v>
      </c>
      <c r="M294" s="112">
        <v>0</v>
      </c>
      <c r="N294" s="113">
        <v>0</v>
      </c>
      <c r="O294" s="113">
        <v>0</v>
      </c>
      <c r="P294" s="116">
        <v>0</v>
      </c>
      <c r="Q294" s="113">
        <v>0</v>
      </c>
      <c r="R294" s="114">
        <v>0</v>
      </c>
      <c r="S294" s="165">
        <v>0</v>
      </c>
      <c r="T294" s="138">
        <v>0</v>
      </c>
      <c r="U294" s="138">
        <v>0</v>
      </c>
      <c r="V294" s="138">
        <v>0</v>
      </c>
      <c r="W294" s="138">
        <v>0</v>
      </c>
      <c r="X294" s="138">
        <v>0</v>
      </c>
      <c r="Y294" s="138">
        <v>0</v>
      </c>
    </row>
    <row r="295" spans="1:25" ht="15" customHeight="1" x14ac:dyDescent="0.25">
      <c r="A295" s="106">
        <v>310</v>
      </c>
      <c r="B295" s="19" t="s">
        <v>567</v>
      </c>
      <c r="C295" s="161">
        <v>1</v>
      </c>
      <c r="D295" s="108" t="s">
        <v>4</v>
      </c>
      <c r="E295" s="108" t="s">
        <v>5</v>
      </c>
      <c r="F295" s="125" t="s">
        <v>676</v>
      </c>
      <c r="G295" s="108" t="s">
        <v>677</v>
      </c>
      <c r="H295" s="137" t="s">
        <v>299</v>
      </c>
      <c r="I295" s="110">
        <v>0</v>
      </c>
      <c r="J295" s="110">
        <v>0</v>
      </c>
      <c r="K295" s="116">
        <v>0</v>
      </c>
      <c r="L295" s="113">
        <v>0</v>
      </c>
      <c r="M295" s="112">
        <v>0</v>
      </c>
      <c r="N295" s="113">
        <v>0</v>
      </c>
      <c r="O295" s="113">
        <v>0</v>
      </c>
      <c r="P295" s="116">
        <v>0</v>
      </c>
      <c r="Q295" s="113">
        <v>0</v>
      </c>
      <c r="R295" s="114">
        <v>0</v>
      </c>
      <c r="S295" s="165">
        <v>0</v>
      </c>
      <c r="T295" s="138">
        <v>0</v>
      </c>
      <c r="U295" s="138">
        <v>0</v>
      </c>
      <c r="V295" s="138">
        <v>0</v>
      </c>
      <c r="W295" s="138">
        <v>0</v>
      </c>
      <c r="X295" s="138">
        <v>0</v>
      </c>
      <c r="Y295" s="138">
        <v>0</v>
      </c>
    </row>
    <row r="296" spans="1:25" s="132" customFormat="1" ht="15" customHeight="1" x14ac:dyDescent="0.25">
      <c r="A296" s="106">
        <v>311</v>
      </c>
      <c r="B296" s="19" t="s">
        <v>567</v>
      </c>
      <c r="C296" s="161">
        <v>210</v>
      </c>
      <c r="D296" s="108" t="s">
        <v>658</v>
      </c>
      <c r="E296" s="108" t="s">
        <v>7</v>
      </c>
      <c r="F296" s="125" t="s">
        <v>676</v>
      </c>
      <c r="G296" s="108" t="s">
        <v>677</v>
      </c>
      <c r="H296" s="109" t="s">
        <v>300</v>
      </c>
      <c r="I296" s="110">
        <v>0</v>
      </c>
      <c r="J296" s="110">
        <v>0</v>
      </c>
      <c r="K296" s="116">
        <v>0</v>
      </c>
      <c r="L296" s="113">
        <v>0</v>
      </c>
      <c r="M296" s="112">
        <v>0</v>
      </c>
      <c r="N296" s="113">
        <v>0</v>
      </c>
      <c r="O296" s="113">
        <v>0</v>
      </c>
      <c r="P296" s="116">
        <v>0</v>
      </c>
      <c r="Q296" s="113">
        <v>0</v>
      </c>
      <c r="R296" s="114">
        <v>0</v>
      </c>
      <c r="S296" s="166">
        <v>0</v>
      </c>
      <c r="T296" s="139">
        <v>0</v>
      </c>
      <c r="U296" s="139">
        <v>0</v>
      </c>
      <c r="V296" s="139">
        <v>0</v>
      </c>
      <c r="W296" s="139">
        <v>0</v>
      </c>
      <c r="X296" s="139">
        <v>0</v>
      </c>
      <c r="Y296" s="139">
        <v>0</v>
      </c>
    </row>
    <row r="297" spans="1:25" ht="15" customHeight="1" x14ac:dyDescent="0.25">
      <c r="A297" s="106">
        <v>312</v>
      </c>
      <c r="B297" s="19" t="s">
        <v>329</v>
      </c>
      <c r="C297" s="161">
        <v>162</v>
      </c>
      <c r="D297" s="108" t="s">
        <v>51</v>
      </c>
      <c r="E297" s="108" t="s">
        <v>52</v>
      </c>
      <c r="F297" s="125" t="s">
        <v>676</v>
      </c>
      <c r="G297" s="108" t="s">
        <v>677</v>
      </c>
      <c r="H297" s="109" t="s">
        <v>568</v>
      </c>
      <c r="I297" s="110">
        <v>0</v>
      </c>
      <c r="J297" s="110">
        <v>0</v>
      </c>
      <c r="K297" s="116">
        <v>0</v>
      </c>
      <c r="L297" s="113">
        <v>0</v>
      </c>
      <c r="M297" s="112">
        <v>0</v>
      </c>
      <c r="N297" s="113">
        <v>0</v>
      </c>
      <c r="O297" s="113">
        <v>0</v>
      </c>
      <c r="P297" s="116">
        <v>0</v>
      </c>
      <c r="Q297" s="113">
        <v>0</v>
      </c>
      <c r="R297" s="114">
        <v>0</v>
      </c>
      <c r="S297" s="165">
        <v>0</v>
      </c>
      <c r="T297" s="138">
        <v>0</v>
      </c>
      <c r="U297" s="138">
        <v>0</v>
      </c>
      <c r="V297" s="138">
        <v>0</v>
      </c>
      <c r="W297" s="138">
        <v>0</v>
      </c>
      <c r="X297" s="138">
        <v>0</v>
      </c>
      <c r="Y297" s="138">
        <v>0</v>
      </c>
    </row>
    <row r="298" spans="1:25" ht="15" customHeight="1" x14ac:dyDescent="0.2">
      <c r="A298" s="106">
        <v>313</v>
      </c>
      <c r="B298" s="109" t="s">
        <v>301</v>
      </c>
      <c r="C298" s="155">
        <v>118</v>
      </c>
      <c r="D298" s="108" t="s">
        <v>678</v>
      </c>
      <c r="E298" s="108" t="s">
        <v>679</v>
      </c>
      <c r="F298" s="108" t="s">
        <v>39</v>
      </c>
      <c r="G298" s="140" t="s">
        <v>680</v>
      </c>
      <c r="H298" s="141" t="s">
        <v>40</v>
      </c>
      <c r="I298" s="110">
        <v>160</v>
      </c>
      <c r="J298" s="110">
        <v>160</v>
      </c>
      <c r="K298" s="116">
        <v>182.63926166866565</v>
      </c>
      <c r="L298" s="113">
        <v>188.13217179403907</v>
      </c>
      <c r="M298" s="112">
        <v>530.77143346270475</v>
      </c>
      <c r="N298" s="113">
        <v>200.4912195761292</v>
      </c>
      <c r="O298" s="113">
        <v>198.56870103224853</v>
      </c>
      <c r="P298" s="116">
        <v>182.63926166866565</v>
      </c>
      <c r="Q298" s="113">
        <v>188.13217179403907</v>
      </c>
      <c r="R298" s="114">
        <v>370.77143346270475</v>
      </c>
      <c r="S298" s="120">
        <v>234.54032792384791</v>
      </c>
      <c r="T298" s="115">
        <v>156.46687633664615</v>
      </c>
      <c r="U298" s="115">
        <v>175.02531974671871</v>
      </c>
      <c r="V298" s="115">
        <v>167.66593701513818</v>
      </c>
      <c r="W298" s="115">
        <v>154.22706420094772</v>
      </c>
      <c r="X298" s="115">
        <v>181.10480982932867</v>
      </c>
      <c r="Y298" s="115">
        <v>164.14623223046925</v>
      </c>
    </row>
    <row r="299" spans="1:25" ht="15" customHeight="1" x14ac:dyDescent="0.2">
      <c r="A299" s="106">
        <v>314</v>
      </c>
      <c r="B299" s="135" t="s">
        <v>302</v>
      </c>
      <c r="C299" s="155">
        <v>119</v>
      </c>
      <c r="D299" s="108" t="s">
        <v>678</v>
      </c>
      <c r="E299" s="108" t="s">
        <v>679</v>
      </c>
      <c r="F299" s="108" t="s">
        <v>39</v>
      </c>
      <c r="G299" s="140" t="s">
        <v>680</v>
      </c>
      <c r="H299" s="141" t="s">
        <v>43</v>
      </c>
      <c r="I299" s="110">
        <v>45</v>
      </c>
      <c r="J299" s="110">
        <v>45</v>
      </c>
      <c r="K299" s="116">
        <v>58.2883112308051</v>
      </c>
      <c r="L299" s="113">
        <v>60.041343147521047</v>
      </c>
      <c r="M299" s="112">
        <v>163.32965437832615</v>
      </c>
      <c r="N299" s="113">
        <v>63.985664960131913</v>
      </c>
      <c r="O299" s="113">
        <v>63.372103789281347</v>
      </c>
      <c r="P299" s="116">
        <v>58.2883112308051</v>
      </c>
      <c r="Q299" s="113">
        <v>60.041343147521047</v>
      </c>
      <c r="R299" s="114">
        <v>118.32965437832615</v>
      </c>
      <c r="S299" s="120">
        <v>74.852249758879509</v>
      </c>
      <c r="T299" s="115">
        <v>49.935539061517154</v>
      </c>
      <c r="U299" s="115">
        <v>55.858363735480346</v>
      </c>
      <c r="V299" s="115">
        <v>53.509657399253555</v>
      </c>
      <c r="W299" s="115">
        <v>49.220715393969876</v>
      </c>
      <c r="X299" s="115">
        <v>57.798599404537242</v>
      </c>
      <c r="Y299" s="115">
        <v>52.386363064536411</v>
      </c>
    </row>
    <row r="300" spans="1:25" s="134" customFormat="1" ht="15" customHeight="1" x14ac:dyDescent="0.2">
      <c r="A300" s="106">
        <v>315</v>
      </c>
      <c r="B300" s="135" t="s">
        <v>302</v>
      </c>
      <c r="C300" s="155">
        <v>120</v>
      </c>
      <c r="D300" s="108" t="s">
        <v>678</v>
      </c>
      <c r="E300" s="108" t="s">
        <v>679</v>
      </c>
      <c r="F300" s="108" t="s">
        <v>39</v>
      </c>
      <c r="G300" s="140" t="s">
        <v>680</v>
      </c>
      <c r="H300" s="141" t="s">
        <v>342</v>
      </c>
      <c r="I300" s="110">
        <v>30</v>
      </c>
      <c r="J300" s="110">
        <v>30</v>
      </c>
      <c r="K300" s="116">
        <v>54.228809923009173</v>
      </c>
      <c r="L300" s="113">
        <v>55.859751574829005</v>
      </c>
      <c r="M300" s="112">
        <v>140.08856149783819</v>
      </c>
      <c r="N300" s="113">
        <v>59.529370291423618</v>
      </c>
      <c r="O300" s="113">
        <v>58.958540713286673</v>
      </c>
      <c r="P300" s="116">
        <v>54.228809923009173</v>
      </c>
      <c r="Q300" s="113">
        <v>55.859751574829005</v>
      </c>
      <c r="R300" s="114">
        <v>110.08856149783819</v>
      </c>
      <c r="S300" s="120">
        <v>69.639149578563334</v>
      </c>
      <c r="T300" s="115">
        <v>46.457768272738711</v>
      </c>
      <c r="U300" s="115">
        <v>51.968096615926534</v>
      </c>
      <c r="V300" s="115">
        <v>49.782966410869292</v>
      </c>
      <c r="W300" s="115">
        <v>45.792728645112604</v>
      </c>
      <c r="X300" s="115">
        <v>53.773204176625995</v>
      </c>
      <c r="Y300" s="115">
        <v>48.737904138885405</v>
      </c>
    </row>
    <row r="301" spans="1:25" ht="15" customHeight="1" x14ac:dyDescent="0.2">
      <c r="A301" s="106">
        <v>316</v>
      </c>
      <c r="B301" s="135" t="s">
        <v>302</v>
      </c>
      <c r="C301" s="155">
        <v>121</v>
      </c>
      <c r="D301" s="108" t="s">
        <v>678</v>
      </c>
      <c r="E301" s="108" t="s">
        <v>679</v>
      </c>
      <c r="F301" s="108" t="s">
        <v>39</v>
      </c>
      <c r="G301" s="140" t="s">
        <v>680</v>
      </c>
      <c r="H301" s="141" t="s">
        <v>44</v>
      </c>
      <c r="I301" s="110">
        <v>40</v>
      </c>
      <c r="J301" s="110">
        <v>40</v>
      </c>
      <c r="K301" s="116">
        <v>113.1490246592731</v>
      </c>
      <c r="L301" s="113">
        <v>116.55200284451439</v>
      </c>
      <c r="M301" s="112">
        <v>269.70102750378749</v>
      </c>
      <c r="N301" s="113">
        <v>124.20870376130732</v>
      </c>
      <c r="O301" s="113">
        <v>123.01766139647287</v>
      </c>
      <c r="P301" s="116">
        <v>113.1490246592731</v>
      </c>
      <c r="Q301" s="113">
        <v>116.55200284451439</v>
      </c>
      <c r="R301" s="114">
        <v>229.70102750378749</v>
      </c>
      <c r="S301" s="120">
        <v>145.3028724787184</v>
      </c>
      <c r="T301" s="115">
        <v>96.934658447603411</v>
      </c>
      <c r="U301" s="115">
        <v>108.43202079926188</v>
      </c>
      <c r="V301" s="115">
        <v>103.87272193567318</v>
      </c>
      <c r="W301" s="115">
        <v>95.547045749989451</v>
      </c>
      <c r="X301" s="115">
        <v>112.19839812135692</v>
      </c>
      <c r="Y301" s="115">
        <v>101.69218769656554</v>
      </c>
    </row>
    <row r="302" spans="1:25" ht="15" customHeight="1" x14ac:dyDescent="0.2">
      <c r="A302" s="106">
        <v>317</v>
      </c>
      <c r="B302" s="135" t="s">
        <v>302</v>
      </c>
      <c r="C302" s="155">
        <v>76</v>
      </c>
      <c r="D302" s="108" t="s">
        <v>678</v>
      </c>
      <c r="E302" s="108" t="s">
        <v>679</v>
      </c>
      <c r="F302" s="108" t="s">
        <v>39</v>
      </c>
      <c r="G302" s="140" t="s">
        <v>680</v>
      </c>
      <c r="H302" s="141" t="s">
        <v>41</v>
      </c>
      <c r="I302" s="110">
        <v>15</v>
      </c>
      <c r="J302" s="110">
        <v>15</v>
      </c>
      <c r="K302" s="116">
        <v>48.331043872060448</v>
      </c>
      <c r="L302" s="113">
        <v>49.784609101295345</v>
      </c>
      <c r="M302" s="112">
        <v>113.11565297335579</v>
      </c>
      <c r="N302" s="113">
        <v>53.055130867073871</v>
      </c>
      <c r="O302" s="113">
        <v>52.546383036841654</v>
      </c>
      <c r="P302" s="116">
        <v>48.331043872060448</v>
      </c>
      <c r="Q302" s="113">
        <v>49.784609101295345</v>
      </c>
      <c r="R302" s="114">
        <v>98.115652973355793</v>
      </c>
      <c r="S302" s="120">
        <v>62.065400259990767</v>
      </c>
      <c r="T302" s="115">
        <v>41.405157881494524</v>
      </c>
      <c r="U302" s="115">
        <v>46.31619910261248</v>
      </c>
      <c r="V302" s="115">
        <v>44.36871723906571</v>
      </c>
      <c r="W302" s="115">
        <v>40.812446009980285</v>
      </c>
      <c r="X302" s="115">
        <v>47.924988468151135</v>
      </c>
      <c r="Y302" s="115">
        <v>43.437312869543327</v>
      </c>
    </row>
    <row r="303" spans="1:25" ht="15" customHeight="1" x14ac:dyDescent="0.2">
      <c r="A303" s="106">
        <v>319</v>
      </c>
      <c r="B303" s="133" t="s">
        <v>303</v>
      </c>
      <c r="C303" s="155">
        <v>291</v>
      </c>
      <c r="D303" s="108" t="s">
        <v>678</v>
      </c>
      <c r="E303" s="108" t="s">
        <v>679</v>
      </c>
      <c r="F303" s="108" t="s">
        <v>39</v>
      </c>
      <c r="G303" s="108" t="s">
        <v>87</v>
      </c>
      <c r="H303" s="109" t="s">
        <v>348</v>
      </c>
      <c r="I303" s="110">
        <v>40</v>
      </c>
      <c r="J303" s="110">
        <v>40</v>
      </c>
      <c r="K303" s="116">
        <v>38.715725447812289</v>
      </c>
      <c r="L303" s="113">
        <v>39.880108168047244</v>
      </c>
      <c r="M303" s="112">
        <v>118.59583361585953</v>
      </c>
      <c r="N303" s="113">
        <v>42.499969288575898</v>
      </c>
      <c r="O303" s="113">
        <v>42.092435336493651</v>
      </c>
      <c r="P303" s="116">
        <v>38.715725447812289</v>
      </c>
      <c r="Q303" s="113">
        <v>39.880108168047244</v>
      </c>
      <c r="R303" s="114">
        <v>78.595833615859533</v>
      </c>
      <c r="S303" s="120">
        <v>61.646341463414643</v>
      </c>
      <c r="T303" s="120">
        <v>34.932926829268297</v>
      </c>
      <c r="U303" s="120">
        <v>36.576829268292698</v>
      </c>
      <c r="V303" s="120">
        <v>33.28902439024391</v>
      </c>
      <c r="W303" s="120">
        <v>33.28902439024391</v>
      </c>
      <c r="X303" s="120">
        <v>32.878048780487816</v>
      </c>
      <c r="Y303" s="120">
        <v>31.234146341463418</v>
      </c>
    </row>
    <row r="304" spans="1:25" ht="15" customHeight="1" x14ac:dyDescent="0.2">
      <c r="A304" s="106">
        <v>320</v>
      </c>
      <c r="B304" s="135" t="s">
        <v>302</v>
      </c>
      <c r="C304" s="155">
        <v>122</v>
      </c>
      <c r="D304" s="108" t="s">
        <v>678</v>
      </c>
      <c r="E304" s="108" t="s">
        <v>679</v>
      </c>
      <c r="F304" s="108" t="s">
        <v>39</v>
      </c>
      <c r="G304" s="108" t="s">
        <v>87</v>
      </c>
      <c r="H304" s="109" t="s">
        <v>88</v>
      </c>
      <c r="I304" s="110">
        <v>32</v>
      </c>
      <c r="J304" s="110">
        <v>32</v>
      </c>
      <c r="K304" s="116">
        <v>14.762524391821598</v>
      </c>
      <c r="L304" s="113">
        <v>15.206510087816232</v>
      </c>
      <c r="M304" s="112">
        <v>61.969034479637834</v>
      </c>
      <c r="N304" s="113">
        <v>16.205477903804159</v>
      </c>
      <c r="O304" s="113">
        <v>16.050082910206037</v>
      </c>
      <c r="P304" s="116">
        <v>14.762524391821598</v>
      </c>
      <c r="Q304" s="113">
        <v>15.206510087816232</v>
      </c>
      <c r="R304" s="114">
        <v>29.969034479637831</v>
      </c>
      <c r="S304" s="120">
        <v>23.506097560975608</v>
      </c>
      <c r="T304" s="120">
        <v>13.320121951219512</v>
      </c>
      <c r="U304" s="120">
        <v>13.946951219512194</v>
      </c>
      <c r="V304" s="120">
        <v>12.693292682926826</v>
      </c>
      <c r="W304" s="120">
        <v>12.693292682926826</v>
      </c>
      <c r="X304" s="120">
        <v>12.536585365853657</v>
      </c>
      <c r="Y304" s="120">
        <v>11.909756097560974</v>
      </c>
    </row>
    <row r="305" spans="1:25" ht="15" customHeight="1" x14ac:dyDescent="0.2">
      <c r="A305" s="106">
        <v>321</v>
      </c>
      <c r="B305" s="135" t="s">
        <v>302</v>
      </c>
      <c r="C305" s="155">
        <v>292</v>
      </c>
      <c r="D305" s="108" t="s">
        <v>678</v>
      </c>
      <c r="E305" s="108" t="s">
        <v>679</v>
      </c>
      <c r="F305" s="108" t="s">
        <v>39</v>
      </c>
      <c r="G305" s="108" t="s">
        <v>87</v>
      </c>
      <c r="H305" s="109" t="s">
        <v>349</v>
      </c>
      <c r="I305" s="110">
        <v>15</v>
      </c>
      <c r="J305" s="110">
        <v>15</v>
      </c>
      <c r="K305" s="116">
        <v>21.88529880655264</v>
      </c>
      <c r="L305" s="113">
        <v>22.543503281937681</v>
      </c>
      <c r="M305" s="112">
        <v>59.428802088490322</v>
      </c>
      <c r="N305" s="113">
        <v>24.024463351554026</v>
      </c>
      <c r="O305" s="113">
        <v>23.794091785169261</v>
      </c>
      <c r="P305" s="116">
        <v>21.88529880655264</v>
      </c>
      <c r="Q305" s="113">
        <v>22.543503281937681</v>
      </c>
      <c r="R305" s="114">
        <v>44.428802088490322</v>
      </c>
      <c r="S305" s="120">
        <v>34.847560975609738</v>
      </c>
      <c r="T305" s="120">
        <v>19.746951219512187</v>
      </c>
      <c r="U305" s="120">
        <v>20.676219512195118</v>
      </c>
      <c r="V305" s="120">
        <v>18.81768292682926</v>
      </c>
      <c r="W305" s="120">
        <v>18.81768292682926</v>
      </c>
      <c r="X305" s="120">
        <v>18.585365853658526</v>
      </c>
      <c r="Y305" s="120">
        <v>17.656097560975603</v>
      </c>
    </row>
    <row r="306" spans="1:25" ht="15" customHeight="1" x14ac:dyDescent="0.2">
      <c r="A306" s="106">
        <v>322</v>
      </c>
      <c r="B306" s="133" t="s">
        <v>336</v>
      </c>
      <c r="C306" s="157">
        <v>125</v>
      </c>
      <c r="D306" s="108" t="s">
        <v>678</v>
      </c>
      <c r="E306" s="108" t="s">
        <v>89</v>
      </c>
      <c r="F306" s="108" t="s">
        <v>39</v>
      </c>
      <c r="G306" s="108" t="s">
        <v>87</v>
      </c>
      <c r="H306" s="109" t="s">
        <v>346</v>
      </c>
      <c r="I306" s="110">
        <v>60</v>
      </c>
      <c r="J306" s="110">
        <v>60</v>
      </c>
      <c r="K306" s="116">
        <v>90.127770448548787</v>
      </c>
      <c r="L306" s="113">
        <v>118.61800791556723</v>
      </c>
      <c r="M306" s="112">
        <v>268.74577836411606</v>
      </c>
      <c r="N306" s="113">
        <v>143.27302110817936</v>
      </c>
      <c r="O306" s="113">
        <v>139.43779683377304</v>
      </c>
      <c r="P306" s="116">
        <v>90.127770448548787</v>
      </c>
      <c r="Q306" s="113">
        <v>118.61800791556723</v>
      </c>
      <c r="R306" s="114">
        <v>208.74577836411601</v>
      </c>
      <c r="S306" s="120">
        <v>97.250329815303374</v>
      </c>
      <c r="T306" s="115">
        <v>41.913522427440611</v>
      </c>
      <c r="U306" s="115">
        <v>44.105079155672811</v>
      </c>
      <c r="V306" s="115">
        <v>39.721965699208425</v>
      </c>
      <c r="W306" s="115">
        <v>40.543799472295497</v>
      </c>
      <c r="X306" s="115">
        <v>32.59940633245381</v>
      </c>
      <c r="Y306" s="115">
        <v>30.955738786279671</v>
      </c>
    </row>
    <row r="307" spans="1:25" ht="15" customHeight="1" x14ac:dyDescent="0.2">
      <c r="A307" s="106">
        <v>323</v>
      </c>
      <c r="B307" s="135" t="s">
        <v>302</v>
      </c>
      <c r="C307" s="157">
        <v>126</v>
      </c>
      <c r="D307" s="108" t="s">
        <v>678</v>
      </c>
      <c r="E307" s="108" t="s">
        <v>89</v>
      </c>
      <c r="F307" s="108" t="s">
        <v>39</v>
      </c>
      <c r="G307" s="108" t="s">
        <v>87</v>
      </c>
      <c r="H307" s="109" t="s">
        <v>90</v>
      </c>
      <c r="I307" s="110">
        <v>12</v>
      </c>
      <c r="J307" s="110">
        <v>12</v>
      </c>
      <c r="K307" s="116">
        <v>49.480211081794202</v>
      </c>
      <c r="L307" s="113">
        <v>65.12137203166229</v>
      </c>
      <c r="M307" s="112">
        <v>126.60158311345648</v>
      </c>
      <c r="N307" s="113">
        <v>78.65699208443273</v>
      </c>
      <c r="O307" s="113">
        <v>76.551451187335118</v>
      </c>
      <c r="P307" s="116">
        <v>49.480211081794202</v>
      </c>
      <c r="Q307" s="113">
        <v>65.12137203166229</v>
      </c>
      <c r="R307" s="114">
        <v>114.60158311345648</v>
      </c>
      <c r="S307" s="120">
        <v>53.390501319261247</v>
      </c>
      <c r="T307" s="115">
        <v>23.010554089709775</v>
      </c>
      <c r="U307" s="115">
        <v>24.213720316622702</v>
      </c>
      <c r="V307" s="115">
        <v>21.807387862796844</v>
      </c>
      <c r="W307" s="115">
        <v>22.258575197889201</v>
      </c>
      <c r="X307" s="115">
        <v>17.897097625329824</v>
      </c>
      <c r="Y307" s="115">
        <v>16.994722955145129</v>
      </c>
    </row>
    <row r="308" spans="1:25" ht="15" customHeight="1" x14ac:dyDescent="0.2">
      <c r="A308" s="106">
        <v>324</v>
      </c>
      <c r="B308" s="135" t="s">
        <v>302</v>
      </c>
      <c r="C308" s="157">
        <v>127</v>
      </c>
      <c r="D308" s="108" t="s">
        <v>678</v>
      </c>
      <c r="E308" s="108" t="s">
        <v>89</v>
      </c>
      <c r="F308" s="108" t="s">
        <v>39</v>
      </c>
      <c r="G308" s="108" t="s">
        <v>87</v>
      </c>
      <c r="H308" s="109" t="s">
        <v>91</v>
      </c>
      <c r="I308" s="110">
        <v>18</v>
      </c>
      <c r="J308" s="110">
        <v>18</v>
      </c>
      <c r="K308" s="116">
        <v>95.943865435356244</v>
      </c>
      <c r="L308" s="113">
        <v>126.27262532981534</v>
      </c>
      <c r="M308" s="112">
        <v>240.21649076517159</v>
      </c>
      <c r="N308" s="113">
        <v>152.51866754617421</v>
      </c>
      <c r="O308" s="113">
        <v>148.43594986807392</v>
      </c>
      <c r="P308" s="116">
        <v>95.943865435356244</v>
      </c>
      <c r="Q308" s="113">
        <v>126.27262532981534</v>
      </c>
      <c r="R308" s="114">
        <v>222.21649076517159</v>
      </c>
      <c r="S308" s="120">
        <v>103.526055408971</v>
      </c>
      <c r="T308" s="115">
        <v>44.618271767810029</v>
      </c>
      <c r="U308" s="115">
        <v>46.951253298153041</v>
      </c>
      <c r="V308" s="115">
        <v>42.285290237467024</v>
      </c>
      <c r="W308" s="115">
        <v>43.160158311345647</v>
      </c>
      <c r="X308" s="115">
        <v>34.703100263852249</v>
      </c>
      <c r="Y308" s="115">
        <v>32.953364116094988</v>
      </c>
    </row>
    <row r="309" spans="1:25" ht="15" customHeight="1" x14ac:dyDescent="0.2">
      <c r="A309" s="106">
        <v>325</v>
      </c>
      <c r="B309" s="135" t="s">
        <v>302</v>
      </c>
      <c r="C309" s="157">
        <v>128</v>
      </c>
      <c r="D309" s="108" t="s">
        <v>678</v>
      </c>
      <c r="E309" s="108" t="s">
        <v>89</v>
      </c>
      <c r="F309" s="108" t="s">
        <v>39</v>
      </c>
      <c r="G309" s="108" t="s">
        <v>87</v>
      </c>
      <c r="H309" s="109" t="s">
        <v>681</v>
      </c>
      <c r="I309" s="110">
        <v>8</v>
      </c>
      <c r="J309" s="110">
        <v>8</v>
      </c>
      <c r="K309" s="116">
        <v>27.648153034300776</v>
      </c>
      <c r="L309" s="113">
        <v>36.387994722955128</v>
      </c>
      <c r="M309" s="112">
        <v>72.036147757255904</v>
      </c>
      <c r="N309" s="113">
        <v>43.951319261213683</v>
      </c>
      <c r="O309" s="113">
        <v>42.774802110817916</v>
      </c>
      <c r="P309" s="116">
        <v>27.648153034300776</v>
      </c>
      <c r="Q309" s="113">
        <v>36.387994722955128</v>
      </c>
      <c r="R309" s="114">
        <v>64.036147757255904</v>
      </c>
      <c r="S309" s="120">
        <v>29.833113456464371</v>
      </c>
      <c r="T309" s="115">
        <v>12.857651715039573</v>
      </c>
      <c r="U309" s="115">
        <v>13.529947229551448</v>
      </c>
      <c r="V309" s="115">
        <v>12.185356200527702</v>
      </c>
      <c r="W309" s="115">
        <v>12.437467018469652</v>
      </c>
      <c r="X309" s="115">
        <v>10.000395778364114</v>
      </c>
      <c r="Y309" s="115">
        <v>9.4961741424802089</v>
      </c>
    </row>
    <row r="310" spans="1:25" ht="15" customHeight="1" x14ac:dyDescent="0.2">
      <c r="A310" s="106">
        <v>326</v>
      </c>
      <c r="B310" s="133" t="s">
        <v>303</v>
      </c>
      <c r="C310" s="155">
        <v>113</v>
      </c>
      <c r="D310" s="108" t="s">
        <v>678</v>
      </c>
      <c r="E310" s="108" t="s">
        <v>156</v>
      </c>
      <c r="F310" s="108" t="s">
        <v>39</v>
      </c>
      <c r="G310" s="108" t="s">
        <v>156</v>
      </c>
      <c r="H310" s="109" t="s">
        <v>343</v>
      </c>
      <c r="I310" s="110">
        <v>60</v>
      </c>
      <c r="J310" s="110">
        <v>60</v>
      </c>
      <c r="K310" s="116">
        <v>35.479215506890021</v>
      </c>
      <c r="L310" s="113">
        <v>41.837497855795043</v>
      </c>
      <c r="M310" s="112">
        <v>137.31671336268508</v>
      </c>
      <c r="N310" s="113">
        <v>49.340271027502965</v>
      </c>
      <c r="O310" s="113">
        <v>49.085939733546773</v>
      </c>
      <c r="P310" s="116">
        <v>35.479215506890021</v>
      </c>
      <c r="Q310" s="113">
        <v>41.837497855795043</v>
      </c>
      <c r="R310" s="114">
        <v>77.316713362685064</v>
      </c>
      <c r="S310" s="120">
        <v>59.004860197838653</v>
      </c>
      <c r="T310" s="115">
        <v>28.739436217050724</v>
      </c>
      <c r="U310" s="115">
        <v>33.317399508262341</v>
      </c>
      <c r="V310" s="115">
        <v>32.300074332437539</v>
      </c>
      <c r="W310" s="115">
        <v>37.132368917605362</v>
      </c>
      <c r="X310" s="115">
        <v>38.404025387386362</v>
      </c>
      <c r="Y310" s="115">
        <v>35.987878094802447</v>
      </c>
    </row>
    <row r="311" spans="1:25" ht="15" customHeight="1" x14ac:dyDescent="0.2">
      <c r="A311" s="106">
        <v>327</v>
      </c>
      <c r="B311" s="135" t="s">
        <v>302</v>
      </c>
      <c r="C311" s="155">
        <v>114</v>
      </c>
      <c r="D311" s="108" t="s">
        <v>678</v>
      </c>
      <c r="E311" s="108" t="s">
        <v>156</v>
      </c>
      <c r="F311" s="108" t="s">
        <v>39</v>
      </c>
      <c r="G311" s="108" t="s">
        <v>156</v>
      </c>
      <c r="H311" s="109" t="s">
        <v>157</v>
      </c>
      <c r="I311" s="110">
        <v>15</v>
      </c>
      <c r="J311" s="110">
        <v>15</v>
      </c>
      <c r="K311" s="116">
        <v>27.438961633026466</v>
      </c>
      <c r="L311" s="113">
        <v>32.356338269769559</v>
      </c>
      <c r="M311" s="112">
        <v>74.795299902796017</v>
      </c>
      <c r="N311" s="113">
        <v>38.158842701126417</v>
      </c>
      <c r="O311" s="113">
        <v>37.962147635656684</v>
      </c>
      <c r="P311" s="116">
        <v>27.438961633026466</v>
      </c>
      <c r="Q311" s="113">
        <v>32.356338269769559</v>
      </c>
      <c r="R311" s="114">
        <v>59.795299902796025</v>
      </c>
      <c r="S311" s="120">
        <v>45.63325518897593</v>
      </c>
      <c r="T311" s="115">
        <v>22.226542398078795</v>
      </c>
      <c r="U311" s="115">
        <v>25.767053576533822</v>
      </c>
      <c r="V311" s="115">
        <v>24.980273314654927</v>
      </c>
      <c r="W311" s="115">
        <v>28.717479558579679</v>
      </c>
      <c r="X311" s="115">
        <v>29.700954885928304</v>
      </c>
      <c r="Y311" s="115">
        <v>27.832351763965924</v>
      </c>
    </row>
    <row r="312" spans="1:25" ht="15" customHeight="1" x14ac:dyDescent="0.2">
      <c r="A312" s="106">
        <v>328</v>
      </c>
      <c r="B312" s="135" t="s">
        <v>302</v>
      </c>
      <c r="C312" s="155">
        <v>115</v>
      </c>
      <c r="D312" s="108" t="s">
        <v>678</v>
      </c>
      <c r="E312" s="108" t="s">
        <v>156</v>
      </c>
      <c r="F312" s="108" t="s">
        <v>39</v>
      </c>
      <c r="G312" s="108" t="s">
        <v>156</v>
      </c>
      <c r="H312" s="109" t="s">
        <v>158</v>
      </c>
      <c r="I312" s="110">
        <v>15</v>
      </c>
      <c r="J312" s="110">
        <v>15</v>
      </c>
      <c r="K312" s="116">
        <v>28.064314712104743</v>
      </c>
      <c r="L312" s="113">
        <v>33.093761793127101</v>
      </c>
      <c r="M312" s="112">
        <v>76.158076505231847</v>
      </c>
      <c r="N312" s="113">
        <v>39.028509348733479</v>
      </c>
      <c r="O312" s="113">
        <v>38.827331465492584</v>
      </c>
      <c r="P312" s="116">
        <v>28.064314712104743</v>
      </c>
      <c r="Q312" s="113">
        <v>33.093761793127101</v>
      </c>
      <c r="R312" s="114">
        <v>61.158076505231847</v>
      </c>
      <c r="S312" s="120">
        <v>46.673268911887483</v>
      </c>
      <c r="T312" s="115">
        <v>22.733100806221056</v>
      </c>
      <c r="U312" s="115">
        <v>26.354302704557153</v>
      </c>
      <c r="V312" s="115">
        <v>25.54959117159358</v>
      </c>
      <c r="W312" s="115">
        <v>29.371970953170567</v>
      </c>
      <c r="X312" s="115">
        <v>30.377860369375043</v>
      </c>
      <c r="Y312" s="115">
        <v>28.466670478586547</v>
      </c>
    </row>
    <row r="313" spans="1:25" ht="15" customHeight="1" x14ac:dyDescent="0.2">
      <c r="A313" s="106">
        <v>329</v>
      </c>
      <c r="B313" s="135" t="s">
        <v>302</v>
      </c>
      <c r="C313" s="155">
        <v>116</v>
      </c>
      <c r="D313" s="108" t="s">
        <v>678</v>
      </c>
      <c r="E313" s="108" t="s">
        <v>156</v>
      </c>
      <c r="F313" s="108" t="s">
        <v>39</v>
      </c>
      <c r="G313" s="108" t="s">
        <v>156</v>
      </c>
      <c r="H313" s="109" t="s">
        <v>159</v>
      </c>
      <c r="I313" s="110">
        <v>10</v>
      </c>
      <c r="J313" s="110">
        <v>10</v>
      </c>
      <c r="K313" s="116">
        <v>26.660460861112696</v>
      </c>
      <c r="L313" s="113">
        <v>31.438321230487738</v>
      </c>
      <c r="M313" s="112">
        <v>68.098782091600441</v>
      </c>
      <c r="N313" s="113">
        <v>37.076196466350282</v>
      </c>
      <c r="O313" s="113">
        <v>36.885082051575274</v>
      </c>
      <c r="P313" s="116">
        <v>26.660460861112696</v>
      </c>
      <c r="Q313" s="113">
        <v>31.438321230487738</v>
      </c>
      <c r="R313" s="114">
        <v>58.098782091600434</v>
      </c>
      <c r="S313" s="120">
        <v>44.338544227800341</v>
      </c>
      <c r="T313" s="115">
        <v>21.595928869575172</v>
      </c>
      <c r="U313" s="115">
        <v>25.0359883355252</v>
      </c>
      <c r="V313" s="115">
        <v>24.27153067642519</v>
      </c>
      <c r="W313" s="115">
        <v>27.902704557150219</v>
      </c>
      <c r="X313" s="115">
        <v>28.858276631025227</v>
      </c>
      <c r="Y313" s="115">
        <v>27.042689690662709</v>
      </c>
    </row>
    <row r="314" spans="1:25" ht="15" customHeight="1" x14ac:dyDescent="0.2">
      <c r="A314" s="106">
        <v>330</v>
      </c>
      <c r="B314" s="135" t="s">
        <v>302</v>
      </c>
      <c r="C314" s="155">
        <v>117</v>
      </c>
      <c r="D314" s="108" t="s">
        <v>678</v>
      </c>
      <c r="E314" s="108" t="s">
        <v>156</v>
      </c>
      <c r="F314" s="108" t="s">
        <v>39</v>
      </c>
      <c r="G314" s="108" t="s">
        <v>156</v>
      </c>
      <c r="H314" s="109" t="s">
        <v>344</v>
      </c>
      <c r="I314" s="110">
        <v>18</v>
      </c>
      <c r="J314" s="110">
        <v>18</v>
      </c>
      <c r="K314" s="116">
        <v>41.860369375035752</v>
      </c>
      <c r="L314" s="113">
        <v>49.362227685974048</v>
      </c>
      <c r="M314" s="112">
        <v>109.22259706100979</v>
      </c>
      <c r="N314" s="113">
        <v>58.214420492881253</v>
      </c>
      <c r="O314" s="113">
        <v>57.914346160443721</v>
      </c>
      <c r="P314" s="116">
        <v>41.860369375035752</v>
      </c>
      <c r="Q314" s="113">
        <v>49.362227685974048</v>
      </c>
      <c r="R314" s="114">
        <v>91.222597061009793</v>
      </c>
      <c r="S314" s="120">
        <v>69.617245125507466</v>
      </c>
      <c r="T314" s="115">
        <v>33.908399565441137</v>
      </c>
      <c r="U314" s="115">
        <v>39.309737549316715</v>
      </c>
      <c r="V314" s="115">
        <v>38.109440219566594</v>
      </c>
      <c r="W314" s="115">
        <v>43.810852535879697</v>
      </c>
      <c r="X314" s="115">
        <v>45.311224198067357</v>
      </c>
      <c r="Y314" s="115">
        <v>42.460518039910802</v>
      </c>
    </row>
    <row r="315" spans="1:25" ht="15" customHeight="1" x14ac:dyDescent="0.2">
      <c r="A315" s="106">
        <v>331</v>
      </c>
      <c r="B315" s="135" t="s">
        <v>302</v>
      </c>
      <c r="C315" s="157">
        <v>6689</v>
      </c>
      <c r="D315" s="108" t="s">
        <v>678</v>
      </c>
      <c r="E315" s="108" t="s">
        <v>156</v>
      </c>
      <c r="F315" s="108" t="s">
        <v>39</v>
      </c>
      <c r="G315" s="108" t="s">
        <v>156</v>
      </c>
      <c r="H315" s="109" t="s">
        <v>160</v>
      </c>
      <c r="I315" s="110">
        <v>48</v>
      </c>
      <c r="J315" s="110">
        <v>48</v>
      </c>
      <c r="K315" s="116">
        <v>37.648807822059574</v>
      </c>
      <c r="L315" s="113">
        <v>44.395905998055916</v>
      </c>
      <c r="M315" s="112">
        <v>130.0447138201155</v>
      </c>
      <c r="N315" s="113">
        <v>52.357481845731591</v>
      </c>
      <c r="O315" s="113">
        <v>52.087597918691742</v>
      </c>
      <c r="P315" s="116">
        <v>37.648807822059574</v>
      </c>
      <c r="Q315" s="113">
        <v>44.395905998055916</v>
      </c>
      <c r="R315" s="114">
        <v>82.04471382011549</v>
      </c>
      <c r="S315" s="120">
        <v>62.613071073246054</v>
      </c>
      <c r="T315" s="115">
        <v>30.496883755503468</v>
      </c>
      <c r="U315" s="115">
        <v>35.354794442220829</v>
      </c>
      <c r="V315" s="115">
        <v>34.275258734061417</v>
      </c>
      <c r="W315" s="115">
        <v>39.403053347818641</v>
      </c>
      <c r="X315" s="115">
        <v>40.752472983017903</v>
      </c>
      <c r="Y315" s="115">
        <v>38.188575676139301</v>
      </c>
    </row>
    <row r="316" spans="1:25" ht="15" customHeight="1" x14ac:dyDescent="0.2">
      <c r="A316" s="106">
        <v>332</v>
      </c>
      <c r="B316" s="135" t="s">
        <v>302</v>
      </c>
      <c r="C316" s="157">
        <v>10488</v>
      </c>
      <c r="D316" s="108" t="s">
        <v>678</v>
      </c>
      <c r="E316" s="108" t="s">
        <v>156</v>
      </c>
      <c r="F316" s="108" t="s">
        <v>39</v>
      </c>
      <c r="G316" s="108" t="s">
        <v>156</v>
      </c>
      <c r="H316" s="109" t="s">
        <v>161</v>
      </c>
      <c r="I316" s="110">
        <v>28</v>
      </c>
      <c r="J316" s="110">
        <v>28</v>
      </c>
      <c r="K316" s="116">
        <v>12.877168505918002</v>
      </c>
      <c r="L316" s="113">
        <v>15.184904797301156</v>
      </c>
      <c r="M316" s="112">
        <v>56.062073303219158</v>
      </c>
      <c r="N316" s="113">
        <v>17.908033621133278</v>
      </c>
      <c r="O316" s="113">
        <v>17.815724169477949</v>
      </c>
      <c r="P316" s="116">
        <v>12.877168505918002</v>
      </c>
      <c r="Q316" s="113">
        <v>15.184904797301156</v>
      </c>
      <c r="R316" s="114">
        <v>28.062073303219158</v>
      </c>
      <c r="S316" s="120">
        <v>21.415792784035684</v>
      </c>
      <c r="T316" s="115">
        <v>10.430968037051864</v>
      </c>
      <c r="U316" s="115">
        <v>12.092538166847737</v>
      </c>
      <c r="V316" s="115">
        <v>11.72330036022643</v>
      </c>
      <c r="W316" s="115">
        <v>13.477179941677628</v>
      </c>
      <c r="X316" s="115">
        <v>13.938727199954259</v>
      </c>
      <c r="Y316" s="115">
        <v>13.061787409228664</v>
      </c>
    </row>
    <row r="317" spans="1:25" ht="15" customHeight="1" x14ac:dyDescent="0.2">
      <c r="A317" s="106">
        <v>333</v>
      </c>
      <c r="B317" s="135" t="s">
        <v>302</v>
      </c>
      <c r="C317" s="161">
        <v>24047</v>
      </c>
      <c r="D317" s="108" t="s">
        <v>678</v>
      </c>
      <c r="E317" s="108" t="s">
        <v>156</v>
      </c>
      <c r="F317" s="108" t="s">
        <v>39</v>
      </c>
      <c r="G317" s="108" t="s">
        <v>156</v>
      </c>
      <c r="H317" s="142" t="s">
        <v>345</v>
      </c>
      <c r="I317" s="110">
        <v>7</v>
      </c>
      <c r="J317" s="110">
        <v>7</v>
      </c>
      <c r="K317" s="116">
        <v>13.170701583852706</v>
      </c>
      <c r="L317" s="113">
        <v>15.531042369489397</v>
      </c>
      <c r="M317" s="112">
        <v>35.701743953342103</v>
      </c>
      <c r="N317" s="113">
        <v>18.316244496540683</v>
      </c>
      <c r="O317" s="113">
        <v>18.221830865115216</v>
      </c>
      <c r="P317" s="116">
        <v>13.170701583852706</v>
      </c>
      <c r="Q317" s="113">
        <v>15.531042369489397</v>
      </c>
      <c r="R317" s="114">
        <v>28.701743953342103</v>
      </c>
      <c r="S317" s="120">
        <v>21.903962490708452</v>
      </c>
      <c r="T317" s="115">
        <v>10.668740351077822</v>
      </c>
      <c r="U317" s="115">
        <v>12.368185716736239</v>
      </c>
      <c r="V317" s="115">
        <v>11.990531191034366</v>
      </c>
      <c r="W317" s="115">
        <v>13.78439018811825</v>
      </c>
      <c r="X317" s="115">
        <v>14.256458345245585</v>
      </c>
      <c r="Y317" s="115">
        <v>13.359528846703645</v>
      </c>
    </row>
    <row r="318" spans="1:25" ht="15" customHeight="1" x14ac:dyDescent="0.2">
      <c r="A318" s="106">
        <v>334</v>
      </c>
      <c r="B318" s="133" t="s">
        <v>303</v>
      </c>
      <c r="C318" s="157">
        <v>123</v>
      </c>
      <c r="D318" s="108" t="s">
        <v>678</v>
      </c>
      <c r="E318" s="108" t="s">
        <v>209</v>
      </c>
      <c r="F318" s="108" t="s">
        <v>39</v>
      </c>
      <c r="G318" s="108" t="s">
        <v>209</v>
      </c>
      <c r="H318" s="109" t="s">
        <v>209</v>
      </c>
      <c r="I318" s="110">
        <v>120</v>
      </c>
      <c r="J318" s="110">
        <v>120</v>
      </c>
      <c r="K318" s="116">
        <v>75.59379997539672</v>
      </c>
      <c r="L318" s="113">
        <v>111.11088694796408</v>
      </c>
      <c r="M318" s="112">
        <v>306.70468692336078</v>
      </c>
      <c r="N318" s="113">
        <v>110.87090663058187</v>
      </c>
      <c r="O318" s="113">
        <v>110.39094599581742</v>
      </c>
      <c r="P318" s="116">
        <v>75.59379997539672</v>
      </c>
      <c r="Q318" s="113">
        <v>111.11088694796408</v>
      </c>
      <c r="R318" s="114">
        <v>186.70468692336078</v>
      </c>
      <c r="S318" s="120">
        <v>94.07228441382702</v>
      </c>
      <c r="T318" s="115">
        <v>51.595768237175534</v>
      </c>
      <c r="U318" s="115">
        <v>56.635354902201982</v>
      </c>
      <c r="V318" s="115">
        <v>66.954508549637097</v>
      </c>
      <c r="W318" s="115">
        <v>59.035158076024111</v>
      </c>
      <c r="X318" s="115">
        <v>64.794685693197195</v>
      </c>
      <c r="Y318" s="115">
        <v>58.555197441259679</v>
      </c>
    </row>
    <row r="319" spans="1:25" ht="15" customHeight="1" x14ac:dyDescent="0.2">
      <c r="A319" s="106">
        <v>335</v>
      </c>
      <c r="B319" s="135" t="s">
        <v>302</v>
      </c>
      <c r="C319" s="157">
        <v>124</v>
      </c>
      <c r="D319" s="108" t="s">
        <v>678</v>
      </c>
      <c r="E319" s="108" t="s">
        <v>209</v>
      </c>
      <c r="F319" s="108" t="s">
        <v>39</v>
      </c>
      <c r="G319" s="108" t="s">
        <v>209</v>
      </c>
      <c r="H319" s="109" t="s">
        <v>210</v>
      </c>
      <c r="I319" s="110">
        <v>20</v>
      </c>
      <c r="J319" s="110">
        <v>20</v>
      </c>
      <c r="K319" s="116">
        <v>37.789149956944286</v>
      </c>
      <c r="L319" s="113">
        <v>55.544052158937156</v>
      </c>
      <c r="M319" s="112">
        <v>113.33320211588145</v>
      </c>
      <c r="N319" s="113">
        <v>55.42408660351829</v>
      </c>
      <c r="O319" s="113">
        <v>55.184155492680546</v>
      </c>
      <c r="P319" s="116">
        <v>37.789149956944286</v>
      </c>
      <c r="Q319" s="113">
        <v>55.544052158937156</v>
      </c>
      <c r="R319" s="114">
        <v>93.333202115881448</v>
      </c>
      <c r="S319" s="120">
        <v>47.026497724197306</v>
      </c>
      <c r="T319" s="115">
        <v>25.792594415057195</v>
      </c>
      <c r="U319" s="115">
        <v>28.311871078853482</v>
      </c>
      <c r="V319" s="115">
        <v>33.470389961864925</v>
      </c>
      <c r="W319" s="115">
        <v>29.511526633042191</v>
      </c>
      <c r="X319" s="115">
        <v>32.390699963095088</v>
      </c>
      <c r="Y319" s="115">
        <v>29.271595522204443</v>
      </c>
    </row>
    <row r="320" spans="1:25" ht="15" customHeight="1" x14ac:dyDescent="0.2">
      <c r="A320" s="106">
        <v>336</v>
      </c>
      <c r="B320" s="135" t="s">
        <v>302</v>
      </c>
      <c r="C320" s="157">
        <v>290</v>
      </c>
      <c r="D320" s="108" t="s">
        <v>678</v>
      </c>
      <c r="E320" s="108" t="s">
        <v>209</v>
      </c>
      <c r="F320" s="108" t="s">
        <v>39</v>
      </c>
      <c r="G320" s="108" t="s">
        <v>209</v>
      </c>
      <c r="H320" s="109" t="s">
        <v>211</v>
      </c>
      <c r="I320" s="110">
        <v>35</v>
      </c>
      <c r="J320" s="110">
        <v>35</v>
      </c>
      <c r="K320" s="116">
        <v>100.82790011071472</v>
      </c>
      <c r="L320" s="113">
        <v>148.20100873416166</v>
      </c>
      <c r="M320" s="112">
        <v>284.02890884487636</v>
      </c>
      <c r="N320" s="113">
        <v>147.88092016238161</v>
      </c>
      <c r="O320" s="113">
        <v>147.24074301882152</v>
      </c>
      <c r="P320" s="116">
        <v>100.82790011071472</v>
      </c>
      <c r="Q320" s="113">
        <v>148.20100873416166</v>
      </c>
      <c r="R320" s="114">
        <v>249.02890884487638</v>
      </c>
      <c r="S320" s="120">
        <v>125.47472013777833</v>
      </c>
      <c r="T320" s="115">
        <v>68.819042932710047</v>
      </c>
      <c r="U320" s="115">
        <v>75.54090294009103</v>
      </c>
      <c r="V320" s="115">
        <v>89.304711526633056</v>
      </c>
      <c r="W320" s="115">
        <v>78.741788657891504</v>
      </c>
      <c r="X320" s="115">
        <v>86.423914380612629</v>
      </c>
      <c r="Y320" s="115">
        <v>78.10161151433141</v>
      </c>
    </row>
    <row r="321" spans="1:25" ht="15" customHeight="1" x14ac:dyDescent="0.2">
      <c r="A321" s="106">
        <v>337</v>
      </c>
      <c r="B321" s="109" t="s">
        <v>302</v>
      </c>
      <c r="C321" s="157">
        <v>21348</v>
      </c>
      <c r="D321" s="108" t="s">
        <v>678</v>
      </c>
      <c r="E321" s="108" t="s">
        <v>209</v>
      </c>
      <c r="F321" s="108" t="s">
        <v>39</v>
      </c>
      <c r="G321" s="108" t="s">
        <v>209</v>
      </c>
      <c r="H321" s="109" t="s">
        <v>212</v>
      </c>
      <c r="I321" s="110">
        <v>15</v>
      </c>
      <c r="J321" s="110">
        <v>15</v>
      </c>
      <c r="K321" s="116">
        <v>20.150079960634756</v>
      </c>
      <c r="L321" s="113">
        <v>29.617419116742511</v>
      </c>
      <c r="M321" s="112">
        <v>64.767499077377266</v>
      </c>
      <c r="N321" s="113">
        <v>29.55345060893098</v>
      </c>
      <c r="O321" s="113">
        <v>29.425513593307898</v>
      </c>
      <c r="P321" s="116">
        <v>20.150079960634756</v>
      </c>
      <c r="Q321" s="113">
        <v>29.617419116742511</v>
      </c>
      <c r="R321" s="114">
        <v>49.767499077377266</v>
      </c>
      <c r="S321" s="120">
        <v>25.075655062123261</v>
      </c>
      <c r="T321" s="115">
        <v>13.753229179480869</v>
      </c>
      <c r="U321" s="115">
        <v>15.096567843523188</v>
      </c>
      <c r="V321" s="115">
        <v>17.847213679419358</v>
      </c>
      <c r="W321" s="115">
        <v>15.736252921638572</v>
      </c>
      <c r="X321" s="115">
        <v>17.271497109115511</v>
      </c>
      <c r="Y321" s="115">
        <v>15.608315906015497</v>
      </c>
    </row>
    <row r="322" spans="1:25" ht="15" customHeight="1" x14ac:dyDescent="0.2">
      <c r="A322" s="106">
        <v>338</v>
      </c>
      <c r="B322" s="135" t="s">
        <v>302</v>
      </c>
      <c r="C322" s="157">
        <v>21349</v>
      </c>
      <c r="D322" s="108" t="s">
        <v>678</v>
      </c>
      <c r="E322" s="108" t="s">
        <v>209</v>
      </c>
      <c r="F322" s="108" t="s">
        <v>39</v>
      </c>
      <c r="G322" s="108" t="s">
        <v>209</v>
      </c>
      <c r="H322" s="109" t="s">
        <v>213</v>
      </c>
      <c r="I322" s="110">
        <v>10</v>
      </c>
      <c r="J322" s="110">
        <v>10</v>
      </c>
      <c r="K322" s="116">
        <v>17.639069996309512</v>
      </c>
      <c r="L322" s="113">
        <v>25.926633042194617</v>
      </c>
      <c r="M322" s="112">
        <v>53.565703038504125</v>
      </c>
      <c r="N322" s="113">
        <v>25.870635994587289</v>
      </c>
      <c r="O322" s="113">
        <v>25.758641899372623</v>
      </c>
      <c r="P322" s="116">
        <v>17.639069996309512</v>
      </c>
      <c r="Q322" s="113">
        <v>25.926633042194617</v>
      </c>
      <c r="R322" s="114">
        <v>43.565703038504125</v>
      </c>
      <c r="S322" s="120">
        <v>21.950842662074059</v>
      </c>
      <c r="T322" s="115">
        <v>12.039365235576334</v>
      </c>
      <c r="U322" s="115">
        <v>13.215303235330303</v>
      </c>
      <c r="V322" s="115">
        <v>15.62317628244557</v>
      </c>
      <c r="W322" s="115">
        <v>13.775273711403621</v>
      </c>
      <c r="X322" s="115">
        <v>15.119202853979584</v>
      </c>
      <c r="Y322" s="115">
        <v>13.663279616188957</v>
      </c>
    </row>
    <row r="323" spans="1:25" ht="15" customHeight="1" x14ac:dyDescent="0.2">
      <c r="A323" s="106">
        <v>339</v>
      </c>
      <c r="B323" s="133" t="s">
        <v>303</v>
      </c>
      <c r="C323" s="155">
        <v>101</v>
      </c>
      <c r="D323" s="108" t="s">
        <v>57</v>
      </c>
      <c r="E323" s="108" t="s">
        <v>58</v>
      </c>
      <c r="F323" s="108" t="s">
        <v>682</v>
      </c>
      <c r="G323" s="108" t="s">
        <v>59</v>
      </c>
      <c r="H323" s="109" t="s">
        <v>59</v>
      </c>
      <c r="I323" s="110">
        <v>50</v>
      </c>
      <c r="J323" s="110">
        <v>50</v>
      </c>
      <c r="K323" s="116">
        <v>68.818772323900419</v>
      </c>
      <c r="L323" s="113">
        <v>66.540005028407037</v>
      </c>
      <c r="M323" s="112">
        <v>185.35877735230747</v>
      </c>
      <c r="N323" s="113">
        <v>70.641786160295126</v>
      </c>
      <c r="O323" s="113">
        <v>62.893977355617601</v>
      </c>
      <c r="P323" s="116">
        <v>68.818772323900419</v>
      </c>
      <c r="Q323" s="113">
        <v>66.540005028407037</v>
      </c>
      <c r="R323" s="114">
        <v>135.35877735230747</v>
      </c>
      <c r="S323" s="120">
        <v>62.893977355617615</v>
      </c>
      <c r="T323" s="115">
        <v>51.50014087815066</v>
      </c>
      <c r="U323" s="115">
        <v>49.677127041755938</v>
      </c>
      <c r="V323" s="115">
        <v>44.435962262121137</v>
      </c>
      <c r="W323" s="115">
        <v>51.95589433724934</v>
      </c>
      <c r="X323" s="115">
        <v>48.309866664459904</v>
      </c>
      <c r="Y323" s="115">
        <v>45.803222639417172</v>
      </c>
    </row>
    <row r="324" spans="1:25" ht="15" customHeight="1" x14ac:dyDescent="0.2">
      <c r="A324" s="106">
        <v>340</v>
      </c>
      <c r="B324" s="135" t="s">
        <v>302</v>
      </c>
      <c r="C324" s="155">
        <v>102</v>
      </c>
      <c r="D324" s="108" t="s">
        <v>57</v>
      </c>
      <c r="E324" s="108" t="s">
        <v>58</v>
      </c>
      <c r="F324" s="108" t="s">
        <v>682</v>
      </c>
      <c r="G324" s="108" t="s">
        <v>59</v>
      </c>
      <c r="H324" s="109" t="s">
        <v>60</v>
      </c>
      <c r="I324" s="110">
        <v>29</v>
      </c>
      <c r="J324" s="110">
        <v>29</v>
      </c>
      <c r="K324" s="116">
        <v>43.040831862334329</v>
      </c>
      <c r="L324" s="113">
        <v>41.615638754310005</v>
      </c>
      <c r="M324" s="112">
        <v>113.65647061664433</v>
      </c>
      <c r="N324" s="113">
        <v>44.18098634875377</v>
      </c>
      <c r="O324" s="113">
        <v>39.335329781471103</v>
      </c>
      <c r="P324" s="116">
        <v>43.040831862334329</v>
      </c>
      <c r="Q324" s="113">
        <v>41.615638754310005</v>
      </c>
      <c r="R324" s="114">
        <v>84.656470616644327</v>
      </c>
      <c r="S324" s="120">
        <v>39.335329781471103</v>
      </c>
      <c r="T324" s="115">
        <v>32.209364241349526</v>
      </c>
      <c r="U324" s="115">
        <v>31.069209754930075</v>
      </c>
      <c r="V324" s="115">
        <v>27.791265606474148</v>
      </c>
      <c r="W324" s="115">
        <v>32.494402862954388</v>
      </c>
      <c r="X324" s="115">
        <v>30.214093890115485</v>
      </c>
      <c r="Y324" s="115">
        <v>28.646381471288738</v>
      </c>
    </row>
    <row r="325" spans="1:25" ht="15" customHeight="1" x14ac:dyDescent="0.2">
      <c r="A325" s="106">
        <v>341</v>
      </c>
      <c r="B325" s="133" t="s">
        <v>303</v>
      </c>
      <c r="C325" s="155">
        <v>104</v>
      </c>
      <c r="D325" s="108" t="s">
        <v>57</v>
      </c>
      <c r="E325" s="108" t="s">
        <v>58</v>
      </c>
      <c r="F325" s="108" t="s">
        <v>682</v>
      </c>
      <c r="G325" s="108" t="s">
        <v>59</v>
      </c>
      <c r="H325" s="109" t="s">
        <v>62</v>
      </c>
      <c r="I325" s="110">
        <v>9</v>
      </c>
      <c r="J325" s="110">
        <v>9</v>
      </c>
      <c r="K325" s="116">
        <v>16.199525620839061</v>
      </c>
      <c r="L325" s="113">
        <v>15.663117487698695</v>
      </c>
      <c r="M325" s="112">
        <v>40.862643108537753</v>
      </c>
      <c r="N325" s="113">
        <v>16.628652127351351</v>
      </c>
      <c r="O325" s="113">
        <v>14.804864474674106</v>
      </c>
      <c r="P325" s="116">
        <v>16.199525620839061</v>
      </c>
      <c r="Q325" s="113">
        <v>15.663117487698695</v>
      </c>
      <c r="R325" s="114">
        <v>31.862643108537757</v>
      </c>
      <c r="S325" s="120">
        <v>14.804864474674106</v>
      </c>
      <c r="T325" s="115">
        <v>12.122823808972278</v>
      </c>
      <c r="U325" s="115">
        <v>11.693697302459984</v>
      </c>
      <c r="V325" s="115">
        <v>10.459958596237144</v>
      </c>
      <c r="W325" s="115">
        <v>12.23010543560035</v>
      </c>
      <c r="X325" s="115">
        <v>11.371852422575763</v>
      </c>
      <c r="Y325" s="115">
        <v>10.781803476121363</v>
      </c>
    </row>
    <row r="326" spans="1:25" ht="15" customHeight="1" x14ac:dyDescent="0.2">
      <c r="A326" s="106">
        <v>342</v>
      </c>
      <c r="B326" s="135" t="s">
        <v>302</v>
      </c>
      <c r="C326" s="155">
        <v>103</v>
      </c>
      <c r="D326" s="108" t="s">
        <v>57</v>
      </c>
      <c r="E326" s="108" t="s">
        <v>58</v>
      </c>
      <c r="F326" s="108" t="s">
        <v>682</v>
      </c>
      <c r="G326" s="108" t="s">
        <v>59</v>
      </c>
      <c r="H326" s="109" t="s">
        <v>61</v>
      </c>
      <c r="I326" s="110">
        <v>4</v>
      </c>
      <c r="J326" s="110">
        <v>4</v>
      </c>
      <c r="K326" s="116">
        <v>23.906788911810942</v>
      </c>
      <c r="L326" s="113">
        <v>23.115173384929786</v>
      </c>
      <c r="M326" s="112">
        <v>51.021962296740725</v>
      </c>
      <c r="N326" s="113">
        <v>24.540081333315864</v>
      </c>
      <c r="O326" s="113">
        <v>21.848588541919931</v>
      </c>
      <c r="P326" s="116">
        <v>23.906788911810942</v>
      </c>
      <c r="Q326" s="113">
        <v>23.115173384929786</v>
      </c>
      <c r="R326" s="114">
        <v>47.021962296740725</v>
      </c>
      <c r="S326" s="120">
        <v>21.848588541919931</v>
      </c>
      <c r="T326" s="115">
        <v>17.890510907514148</v>
      </c>
      <c r="U326" s="115">
        <v>17.257218486009222</v>
      </c>
      <c r="V326" s="115">
        <v>15.436502774182564</v>
      </c>
      <c r="W326" s="115">
        <v>18.048834012890381</v>
      </c>
      <c r="X326" s="115">
        <v>16.782249169880526</v>
      </c>
      <c r="Y326" s="115">
        <v>15.911472090311259</v>
      </c>
    </row>
    <row r="327" spans="1:25" ht="15" customHeight="1" x14ac:dyDescent="0.2">
      <c r="A327" s="106">
        <v>343</v>
      </c>
      <c r="B327" s="135" t="s">
        <v>302</v>
      </c>
      <c r="C327" s="155">
        <v>289</v>
      </c>
      <c r="D327" s="108" t="s">
        <v>57</v>
      </c>
      <c r="E327" s="108" t="s">
        <v>58</v>
      </c>
      <c r="F327" s="108" t="s">
        <v>682</v>
      </c>
      <c r="G327" s="108" t="s">
        <v>59</v>
      </c>
      <c r="H327" s="109" t="s">
        <v>63</v>
      </c>
      <c r="I327" s="110">
        <v>8</v>
      </c>
      <c r="J327" s="110">
        <v>8</v>
      </c>
      <c r="K327" s="116">
        <v>29.460707326459861</v>
      </c>
      <c r="L327" s="113">
        <v>28.485187216312188</v>
      </c>
      <c r="M327" s="112">
        <v>65.945894542772052</v>
      </c>
      <c r="N327" s="113">
        <v>30.241123414578006</v>
      </c>
      <c r="O327" s="113">
        <v>26.924355040075902</v>
      </c>
      <c r="P327" s="116">
        <v>29.460707326459861</v>
      </c>
      <c r="Q327" s="113">
        <v>28.485187216312188</v>
      </c>
      <c r="R327" s="114">
        <v>57.945894542772052</v>
      </c>
      <c r="S327" s="120">
        <v>26.924355040075902</v>
      </c>
      <c r="T327" s="115">
        <v>22.046754489337516</v>
      </c>
      <c r="U327" s="115">
        <v>21.266338401219372</v>
      </c>
      <c r="V327" s="115">
        <v>19.022642147879719</v>
      </c>
      <c r="W327" s="115">
        <v>22.241858511367056</v>
      </c>
      <c r="X327" s="115">
        <v>20.681026335130767</v>
      </c>
      <c r="Y327" s="115">
        <v>19.60795421396832</v>
      </c>
    </row>
    <row r="328" spans="1:25" ht="15" customHeight="1" x14ac:dyDescent="0.2">
      <c r="A328" s="106">
        <v>344</v>
      </c>
      <c r="B328" s="135" t="s">
        <v>302</v>
      </c>
      <c r="C328" s="155">
        <v>14717</v>
      </c>
      <c r="D328" s="108" t="s">
        <v>57</v>
      </c>
      <c r="E328" s="108" t="s">
        <v>58</v>
      </c>
      <c r="F328" s="108" t="s">
        <v>682</v>
      </c>
      <c r="G328" s="108" t="s">
        <v>59</v>
      </c>
      <c r="H328" s="109" t="s">
        <v>64</v>
      </c>
      <c r="I328" s="110">
        <v>8</v>
      </c>
      <c r="J328" s="110">
        <v>8</v>
      </c>
      <c r="K328" s="116">
        <v>25.873971337931998</v>
      </c>
      <c r="L328" s="113">
        <v>25.017217320119688</v>
      </c>
      <c r="M328" s="112">
        <v>58.891188658051689</v>
      </c>
      <c r="N328" s="113">
        <v>26.559374552181858</v>
      </c>
      <c r="O328" s="113">
        <v>23.646410891619976</v>
      </c>
      <c r="P328" s="116">
        <v>25.873971337931998</v>
      </c>
      <c r="Q328" s="113">
        <v>25.017217320119688</v>
      </c>
      <c r="R328" s="114">
        <v>50.891188658051689</v>
      </c>
      <c r="S328" s="120">
        <v>23.64641089161999</v>
      </c>
      <c r="T328" s="115">
        <v>19.362640802558396</v>
      </c>
      <c r="U328" s="115">
        <v>18.67723758830854</v>
      </c>
      <c r="V328" s="115">
        <v>16.706703347340209</v>
      </c>
      <c r="W328" s="115">
        <v>19.533991606120864</v>
      </c>
      <c r="X328" s="115">
        <v>18.163185177621152</v>
      </c>
      <c r="Y328" s="115">
        <v>17.2207557580276</v>
      </c>
    </row>
    <row r="329" spans="1:25" ht="15" customHeight="1" x14ac:dyDescent="0.2">
      <c r="A329" s="106">
        <v>345</v>
      </c>
      <c r="B329" s="135" t="s">
        <v>302</v>
      </c>
      <c r="C329" s="155">
        <v>18573</v>
      </c>
      <c r="D329" s="108" t="s">
        <v>57</v>
      </c>
      <c r="E329" s="108" t="s">
        <v>58</v>
      </c>
      <c r="F329" s="108" t="s">
        <v>682</v>
      </c>
      <c r="G329" s="108" t="s">
        <v>59</v>
      </c>
      <c r="H329" s="109" t="s">
        <v>65</v>
      </c>
      <c r="I329" s="110">
        <v>8</v>
      </c>
      <c r="J329" s="110">
        <v>8</v>
      </c>
      <c r="K329" s="116">
        <v>18.721037685169357</v>
      </c>
      <c r="L329" s="113">
        <v>18.101135775064407</v>
      </c>
      <c r="M329" s="112">
        <v>44.822173460233763</v>
      </c>
      <c r="N329" s="113">
        <v>19.216959213253311</v>
      </c>
      <c r="O329" s="113">
        <v>17.109292718896498</v>
      </c>
      <c r="P329" s="116">
        <v>18.721037685169357</v>
      </c>
      <c r="Q329" s="113">
        <v>18.101135775064407</v>
      </c>
      <c r="R329" s="114">
        <v>36.822173460233763</v>
      </c>
      <c r="S329" s="120">
        <v>17.109292718896494</v>
      </c>
      <c r="T329" s="115">
        <v>14.009783168371767</v>
      </c>
      <c r="U329" s="115">
        <v>13.513861640287812</v>
      </c>
      <c r="V329" s="115">
        <v>12.088087247046438</v>
      </c>
      <c r="W329" s="115">
        <v>14.133763550392757</v>
      </c>
      <c r="X329" s="115">
        <v>13.141920494224841</v>
      </c>
      <c r="Y329" s="115">
        <v>12.460028393109404</v>
      </c>
    </row>
    <row r="330" spans="1:25" ht="15" customHeight="1" x14ac:dyDescent="0.2">
      <c r="A330" s="106">
        <v>346</v>
      </c>
      <c r="B330" s="135" t="s">
        <v>302</v>
      </c>
      <c r="C330" s="155">
        <v>26116</v>
      </c>
      <c r="D330" s="108" t="s">
        <v>57</v>
      </c>
      <c r="E330" s="108" t="s">
        <v>58</v>
      </c>
      <c r="F330" s="108" t="s">
        <v>682</v>
      </c>
      <c r="G330" s="108" t="s">
        <v>59</v>
      </c>
      <c r="H330" s="109" t="s">
        <v>371</v>
      </c>
      <c r="I330" s="110">
        <v>2</v>
      </c>
      <c r="J330" s="110">
        <v>2</v>
      </c>
      <c r="K330" s="116">
        <v>3.710416539856408</v>
      </c>
      <c r="L330" s="113">
        <v>3.5875550650267258</v>
      </c>
      <c r="M330" s="112">
        <v>9.2979716048831342</v>
      </c>
      <c r="N330" s="113">
        <v>3.8087057197201539</v>
      </c>
      <c r="O330" s="113">
        <v>3.3909767052992335</v>
      </c>
      <c r="P330" s="116">
        <v>3.710416539856408</v>
      </c>
      <c r="Q330" s="113">
        <v>3.5875550650267258</v>
      </c>
      <c r="R330" s="114">
        <v>7.2979716048831342</v>
      </c>
      <c r="S330" s="120">
        <v>3.3909767052992335</v>
      </c>
      <c r="T330" s="115">
        <v>2.7766693311508215</v>
      </c>
      <c r="U330" s="115">
        <v>2.678380151287076</v>
      </c>
      <c r="V330" s="115">
        <v>2.3957987591788066</v>
      </c>
      <c r="W330" s="115">
        <v>2.8012416261167585</v>
      </c>
      <c r="X330" s="115">
        <v>2.6046632663892666</v>
      </c>
      <c r="Y330" s="115">
        <v>2.4695156440766159</v>
      </c>
    </row>
    <row r="331" spans="1:25" ht="15" customHeight="1" x14ac:dyDescent="0.2">
      <c r="A331" s="106">
        <v>347</v>
      </c>
      <c r="B331" s="135" t="s">
        <v>302</v>
      </c>
      <c r="C331" s="155">
        <v>26631</v>
      </c>
      <c r="D331" s="108" t="s">
        <v>57</v>
      </c>
      <c r="E331" s="108" t="s">
        <v>58</v>
      </c>
      <c r="F331" s="108" t="s">
        <v>682</v>
      </c>
      <c r="G331" s="108" t="s">
        <v>59</v>
      </c>
      <c r="H331" s="109" t="s">
        <v>372</v>
      </c>
      <c r="I331" s="110">
        <v>2</v>
      </c>
      <c r="J331" s="110">
        <v>2</v>
      </c>
      <c r="K331" s="116">
        <v>2.4736110265709375</v>
      </c>
      <c r="L331" s="113">
        <v>2.3917033766844829</v>
      </c>
      <c r="M331" s="112">
        <v>6.8653144032554199</v>
      </c>
      <c r="N331" s="113">
        <v>2.5391371464801016</v>
      </c>
      <c r="O331" s="113">
        <v>2.260651136866155</v>
      </c>
      <c r="P331" s="116">
        <v>2.4736110265709375</v>
      </c>
      <c r="Q331" s="113">
        <v>2.3917033766844829</v>
      </c>
      <c r="R331" s="114">
        <v>4.8653144032554199</v>
      </c>
      <c r="S331" s="120">
        <v>2.2606511368661564</v>
      </c>
      <c r="T331" s="115">
        <v>1.8511128874338818</v>
      </c>
      <c r="U331" s="115">
        <v>1.7855867675247179</v>
      </c>
      <c r="V331" s="115">
        <v>1.5971991727858714</v>
      </c>
      <c r="W331" s="115">
        <v>1.8674944174111727</v>
      </c>
      <c r="X331" s="115">
        <v>1.7364421775928449</v>
      </c>
      <c r="Y331" s="115">
        <v>1.6463437627177442</v>
      </c>
    </row>
    <row r="332" spans="1:25" ht="15" customHeight="1" x14ac:dyDescent="0.2">
      <c r="A332" s="106">
        <v>348</v>
      </c>
      <c r="B332" s="135" t="s">
        <v>302</v>
      </c>
      <c r="C332" s="155">
        <v>26839</v>
      </c>
      <c r="D332" s="108" t="s">
        <v>57</v>
      </c>
      <c r="E332" s="108" t="s">
        <v>58</v>
      </c>
      <c r="F332" s="108" t="s">
        <v>682</v>
      </c>
      <c r="G332" s="108" t="s">
        <v>59</v>
      </c>
      <c r="H332" s="109" t="s">
        <v>587</v>
      </c>
      <c r="I332" s="110">
        <v>2</v>
      </c>
      <c r="J332" s="110">
        <v>2</v>
      </c>
      <c r="K332" s="116">
        <v>3.710416539856408</v>
      </c>
      <c r="L332" s="113">
        <v>3.5875550650267258</v>
      </c>
      <c r="M332" s="112">
        <v>9.2979716048831342</v>
      </c>
      <c r="N332" s="113">
        <v>3.8087057197201539</v>
      </c>
      <c r="O332" s="113">
        <v>3.3909767052992335</v>
      </c>
      <c r="P332" s="116">
        <v>3.710416539856408</v>
      </c>
      <c r="Q332" s="113">
        <v>3.5875550650267258</v>
      </c>
      <c r="R332" s="114">
        <v>7.2979716048831342</v>
      </c>
      <c r="S332" s="120">
        <v>3.3909767052992335</v>
      </c>
      <c r="T332" s="115">
        <v>2.7766693311508215</v>
      </c>
      <c r="U332" s="115">
        <v>2.678380151287076</v>
      </c>
      <c r="V332" s="115">
        <v>2.3957987591788066</v>
      </c>
      <c r="W332" s="115">
        <v>2.8012416261167585</v>
      </c>
      <c r="X332" s="115">
        <v>2.6046632663892666</v>
      </c>
      <c r="Y332" s="115">
        <v>2.4695156440766159</v>
      </c>
    </row>
    <row r="333" spans="1:25" ht="15" customHeight="1" x14ac:dyDescent="0.2">
      <c r="A333" s="106">
        <v>349</v>
      </c>
      <c r="B333" s="135" t="s">
        <v>302</v>
      </c>
      <c r="C333" s="155">
        <v>31817</v>
      </c>
      <c r="D333" s="108" t="s">
        <v>57</v>
      </c>
      <c r="E333" s="108" t="s">
        <v>58</v>
      </c>
      <c r="F333" s="108" t="s">
        <v>682</v>
      </c>
      <c r="G333" s="108" t="s">
        <v>59</v>
      </c>
      <c r="H333" s="109" t="s">
        <v>586</v>
      </c>
      <c r="I333" s="110">
        <v>4</v>
      </c>
      <c r="J333" s="110">
        <v>4</v>
      </c>
      <c r="K333" s="116">
        <v>5.6839208252702953</v>
      </c>
      <c r="L333" s="113">
        <v>5.4957115264202843</v>
      </c>
      <c r="M333" s="112">
        <v>15.179632351690579</v>
      </c>
      <c r="N333" s="113">
        <v>5.834488264350302</v>
      </c>
      <c r="O333" s="113">
        <v>5.19457664826027</v>
      </c>
      <c r="P333" s="116">
        <v>5.6839208252702953</v>
      </c>
      <c r="Q333" s="113">
        <v>5.4957115264202843</v>
      </c>
      <c r="R333" s="114">
        <v>11.179632351690579</v>
      </c>
      <c r="S333" s="120">
        <v>5.1945766482602709</v>
      </c>
      <c r="T333" s="115">
        <v>4.2535301540102219</v>
      </c>
      <c r="U333" s="115">
        <v>4.1029627149302144</v>
      </c>
      <c r="V333" s="115">
        <v>3.670081327575192</v>
      </c>
      <c r="W333" s="115">
        <v>4.2911720137802236</v>
      </c>
      <c r="X333" s="115">
        <v>3.9900371356202076</v>
      </c>
      <c r="Y333" s="115">
        <v>3.7830069068851975</v>
      </c>
    </row>
    <row r="334" spans="1:25" ht="15" customHeight="1" x14ac:dyDescent="0.2">
      <c r="A334" s="106">
        <v>350</v>
      </c>
      <c r="B334" s="133" t="s">
        <v>303</v>
      </c>
      <c r="C334" s="155">
        <v>109</v>
      </c>
      <c r="D334" s="108" t="s">
        <v>57</v>
      </c>
      <c r="E334" s="108" t="s">
        <v>104</v>
      </c>
      <c r="F334" s="108" t="s">
        <v>682</v>
      </c>
      <c r="G334" s="108" t="s">
        <v>105</v>
      </c>
      <c r="H334" s="109" t="s">
        <v>105</v>
      </c>
      <c r="I334" s="110">
        <v>90</v>
      </c>
      <c r="J334" s="110">
        <v>90</v>
      </c>
      <c r="K334" s="116">
        <v>90.747256672455549</v>
      </c>
      <c r="L334" s="113">
        <v>102.36883995203434</v>
      </c>
      <c r="M334" s="112">
        <v>283.11609662448984</v>
      </c>
      <c r="N334" s="113">
        <v>123.88113240572271</v>
      </c>
      <c r="O334" s="113">
        <v>110.77594275002748</v>
      </c>
      <c r="P334" s="116">
        <v>90.747256672455549</v>
      </c>
      <c r="Q334" s="113">
        <v>102.36883995203434</v>
      </c>
      <c r="R334" s="114">
        <v>193.1160966244899</v>
      </c>
      <c r="S334" s="120">
        <v>121.47002090981039</v>
      </c>
      <c r="T334" s="115">
        <v>79.413190859570548</v>
      </c>
      <c r="U334" s="115">
        <v>89.803701813159222</v>
      </c>
      <c r="V334" s="115">
        <v>90.793274284929581</v>
      </c>
      <c r="W334" s="115">
        <v>81.392335803111251</v>
      </c>
      <c r="X334" s="115">
        <v>99.946819648805302</v>
      </c>
      <c r="Y334" s="115">
        <v>74.465328500718797</v>
      </c>
    </row>
    <row r="335" spans="1:25" ht="15" customHeight="1" x14ac:dyDescent="0.2">
      <c r="A335" s="106">
        <v>351</v>
      </c>
      <c r="B335" s="135" t="s">
        <v>302</v>
      </c>
      <c r="C335" s="155">
        <v>112</v>
      </c>
      <c r="D335" s="108" t="s">
        <v>57</v>
      </c>
      <c r="E335" s="108" t="s">
        <v>104</v>
      </c>
      <c r="F335" s="108" t="s">
        <v>682</v>
      </c>
      <c r="G335" s="108" t="s">
        <v>105</v>
      </c>
      <c r="H335" s="109" t="s">
        <v>107</v>
      </c>
      <c r="I335" s="110">
        <v>12</v>
      </c>
      <c r="J335" s="110">
        <v>12</v>
      </c>
      <c r="K335" s="116">
        <v>47.241909724034542</v>
      </c>
      <c r="L335" s="113">
        <v>53.291963557902726</v>
      </c>
      <c r="M335" s="112">
        <v>112.53387328193728</v>
      </c>
      <c r="N335" s="113">
        <v>64.490999378041721</v>
      </c>
      <c r="O335" s="113">
        <v>57.668598246232904</v>
      </c>
      <c r="P335" s="116">
        <v>47.241909724034542</v>
      </c>
      <c r="Q335" s="113">
        <v>53.291963557902726</v>
      </c>
      <c r="R335" s="114">
        <v>100.53387328193728</v>
      </c>
      <c r="S335" s="120">
        <v>69.778602264283037</v>
      </c>
      <c r="T335" s="115">
        <v>45.619004738971199</v>
      </c>
      <c r="U335" s="115">
        <v>51.58784648051882</v>
      </c>
      <c r="V335" s="115">
        <v>52.156307598761451</v>
      </c>
      <c r="W335" s="115">
        <v>46.755926975456447</v>
      </c>
      <c r="X335" s="115">
        <v>57.414572942505799</v>
      </c>
      <c r="Y335" s="115">
        <v>42.776699147758023</v>
      </c>
    </row>
    <row r="336" spans="1:25" ht="15" customHeight="1" x14ac:dyDescent="0.2">
      <c r="A336" s="106">
        <v>352</v>
      </c>
      <c r="B336" s="135" t="s">
        <v>302</v>
      </c>
      <c r="C336" s="155">
        <v>110</v>
      </c>
      <c r="D336" s="108" t="s">
        <v>57</v>
      </c>
      <c r="E336" s="108" t="s">
        <v>104</v>
      </c>
      <c r="F336" s="108" t="s">
        <v>682</v>
      </c>
      <c r="G336" s="108" t="s">
        <v>105</v>
      </c>
      <c r="H336" s="109" t="s">
        <v>369</v>
      </c>
      <c r="I336" s="110">
        <v>6</v>
      </c>
      <c r="J336" s="110">
        <v>6</v>
      </c>
      <c r="K336" s="116">
        <v>15.726787016086183</v>
      </c>
      <c r="L336" s="113">
        <v>17.74084420888196</v>
      </c>
      <c r="M336" s="112">
        <v>39.467631224968144</v>
      </c>
      <c r="N336" s="113">
        <v>21.468992629589039</v>
      </c>
      <c r="O336" s="113">
        <v>19.197821752606568</v>
      </c>
      <c r="P336" s="116">
        <v>15.726787016086183</v>
      </c>
      <c r="Q336" s="113">
        <v>17.74084420888196</v>
      </c>
      <c r="R336" s="114">
        <v>33.467631224968144</v>
      </c>
      <c r="S336" s="120">
        <v>21.051139370342703</v>
      </c>
      <c r="T336" s="115">
        <v>13.762557510957242</v>
      </c>
      <c r="U336" s="115">
        <v>15.563265970334829</v>
      </c>
      <c r="V336" s="115">
        <v>15.734762014085074</v>
      </c>
      <c r="W336" s="115">
        <v>14.105549598457737</v>
      </c>
      <c r="X336" s="115">
        <v>17.321100418774847</v>
      </c>
      <c r="Y336" s="115">
        <v>12.905077292206013</v>
      </c>
    </row>
    <row r="337" spans="1:25" ht="15" customHeight="1" x14ac:dyDescent="0.2">
      <c r="A337" s="106">
        <v>353</v>
      </c>
      <c r="B337" s="133" t="s">
        <v>336</v>
      </c>
      <c r="C337" s="155">
        <v>111</v>
      </c>
      <c r="D337" s="108" t="s">
        <v>57</v>
      </c>
      <c r="E337" s="108" t="s">
        <v>104</v>
      </c>
      <c r="F337" s="108" t="s">
        <v>682</v>
      </c>
      <c r="G337" s="108" t="s">
        <v>105</v>
      </c>
      <c r="H337" s="109" t="s">
        <v>106</v>
      </c>
      <c r="I337" s="110">
        <v>45</v>
      </c>
      <c r="J337" s="110">
        <v>45</v>
      </c>
      <c r="K337" s="116">
        <v>36.376270487506602</v>
      </c>
      <c r="L337" s="113">
        <v>41.034811939585104</v>
      </c>
      <c r="M337" s="112">
        <v>122.41108242709171</v>
      </c>
      <c r="N337" s="113">
        <v>49.658069521092123</v>
      </c>
      <c r="O337" s="113">
        <v>44.404820649599344</v>
      </c>
      <c r="P337" s="116">
        <v>36.376270487506602</v>
      </c>
      <c r="Q337" s="113">
        <v>41.034811939585104</v>
      </c>
      <c r="R337" s="114">
        <v>77.411082427091713</v>
      </c>
      <c r="S337" s="120">
        <v>34.874537677499852</v>
      </c>
      <c r="T337" s="115">
        <v>22.799850497917419</v>
      </c>
      <c r="U337" s="115">
        <v>25.783008506990722</v>
      </c>
      <c r="V337" s="115">
        <v>26.067118793569133</v>
      </c>
      <c r="W337" s="115">
        <v>23.368071071074237</v>
      </c>
      <c r="X337" s="115">
        <v>28.695138944419426</v>
      </c>
      <c r="Y337" s="115">
        <v>21.379299065025364</v>
      </c>
    </row>
    <row r="338" spans="1:25" ht="15" customHeight="1" x14ac:dyDescent="0.2">
      <c r="A338" s="106">
        <v>354</v>
      </c>
      <c r="B338" s="135" t="s">
        <v>302</v>
      </c>
      <c r="C338" s="155">
        <v>6924</v>
      </c>
      <c r="D338" s="108" t="s">
        <v>57</v>
      </c>
      <c r="E338" s="108" t="s">
        <v>104</v>
      </c>
      <c r="F338" s="108" t="s">
        <v>682</v>
      </c>
      <c r="G338" s="108" t="s">
        <v>105</v>
      </c>
      <c r="H338" s="109" t="s">
        <v>109</v>
      </c>
      <c r="I338" s="110">
        <v>6</v>
      </c>
      <c r="J338" s="110">
        <v>6</v>
      </c>
      <c r="K338" s="116">
        <v>14.905544874254009</v>
      </c>
      <c r="L338" s="113">
        <v>16.814429367687083</v>
      </c>
      <c r="M338" s="112">
        <v>37.719974241941088</v>
      </c>
      <c r="N338" s="113">
        <v>20.347896408722772</v>
      </c>
      <c r="O338" s="113">
        <v>18.195324533149304</v>
      </c>
      <c r="P338" s="116">
        <v>14.905544874254009</v>
      </c>
      <c r="Q338" s="113">
        <v>16.814429367687083</v>
      </c>
      <c r="R338" s="114">
        <v>31.719974241941092</v>
      </c>
      <c r="S338" s="120">
        <v>19.951863163014099</v>
      </c>
      <c r="T338" s="115">
        <v>13.043886100463395</v>
      </c>
      <c r="U338" s="115">
        <v>14.750562786505334</v>
      </c>
      <c r="V338" s="115">
        <v>14.913103423271229</v>
      </c>
      <c r="W338" s="115">
        <v>13.36896737399519</v>
      </c>
      <c r="X338" s="115">
        <v>16.416604313355791</v>
      </c>
      <c r="Y338" s="115">
        <v>12.231182916633898</v>
      </c>
    </row>
    <row r="339" spans="1:25" ht="15" customHeight="1" x14ac:dyDescent="0.2">
      <c r="A339" s="106">
        <v>355</v>
      </c>
      <c r="B339" s="136" t="s">
        <v>308</v>
      </c>
      <c r="C339" s="155">
        <v>31794</v>
      </c>
      <c r="D339" s="108" t="s">
        <v>57</v>
      </c>
      <c r="E339" s="108" t="s">
        <v>104</v>
      </c>
      <c r="F339" s="108" t="s">
        <v>682</v>
      </c>
      <c r="G339" s="108" t="s">
        <v>105</v>
      </c>
      <c r="H339" s="109" t="s">
        <v>683</v>
      </c>
      <c r="I339" s="110">
        <v>6</v>
      </c>
      <c r="J339" s="110">
        <v>6</v>
      </c>
      <c r="K339" s="116">
        <v>17.322033565479334</v>
      </c>
      <c r="L339" s="113">
        <v>19.540386637897665</v>
      </c>
      <c r="M339" s="112">
        <v>42.862420203376999</v>
      </c>
      <c r="N339" s="113">
        <v>23.646699771948629</v>
      </c>
      <c r="O339" s="113">
        <v>21.145152690285396</v>
      </c>
      <c r="P339" s="116">
        <v>17.322033565479334</v>
      </c>
      <c r="Q339" s="113">
        <v>19.540386637897665</v>
      </c>
      <c r="R339" s="114">
        <v>36.862420203376999</v>
      </c>
      <c r="S339" s="120">
        <v>27.48417010334715</v>
      </c>
      <c r="T339" s="115">
        <v>17.968265994245286</v>
      </c>
      <c r="U339" s="115">
        <v>20.319254068258687</v>
      </c>
      <c r="V339" s="115">
        <v>20.543157694355202</v>
      </c>
      <c r="W339" s="115">
        <v>18.416073246438316</v>
      </c>
      <c r="X339" s="115">
        <v>22.614266235747959</v>
      </c>
      <c r="Y339" s="115">
        <v>16.848747863762714</v>
      </c>
    </row>
    <row r="340" spans="1:25" ht="15" customHeight="1" x14ac:dyDescent="0.2">
      <c r="A340" s="106">
        <v>356</v>
      </c>
      <c r="B340" s="136" t="s">
        <v>308</v>
      </c>
      <c r="C340" s="155">
        <v>288</v>
      </c>
      <c r="D340" s="108" t="s">
        <v>57</v>
      </c>
      <c r="E340" s="108" t="s">
        <v>104</v>
      </c>
      <c r="F340" s="108" t="s">
        <v>682</v>
      </c>
      <c r="G340" s="108" t="s">
        <v>105</v>
      </c>
      <c r="H340" s="109" t="s">
        <v>108</v>
      </c>
      <c r="I340" s="110">
        <v>25</v>
      </c>
      <c r="J340" s="110">
        <v>25</v>
      </c>
      <c r="K340" s="116">
        <v>19.676403614694223</v>
      </c>
      <c r="L340" s="113">
        <v>22.196270017665967</v>
      </c>
      <c r="M340" s="112">
        <v>66.87267363236019</v>
      </c>
      <c r="N340" s="113">
        <v>26.860703572103017</v>
      </c>
      <c r="O340" s="113">
        <v>24.019152096411482</v>
      </c>
      <c r="P340" s="116">
        <v>19.676403614694223</v>
      </c>
      <c r="Q340" s="113">
        <v>22.196270017665967</v>
      </c>
      <c r="R340" s="114">
        <v>41.87267363236019</v>
      </c>
      <c r="S340" s="120">
        <v>26.337910876288106</v>
      </c>
      <c r="T340" s="115">
        <v>17.218878597328885</v>
      </c>
      <c r="U340" s="115">
        <v>19.471815983895283</v>
      </c>
      <c r="V340" s="115">
        <v>19.686381449282557</v>
      </c>
      <c r="W340" s="115">
        <v>17.64800952810344</v>
      </c>
      <c r="X340" s="115">
        <v>21.671112004114857</v>
      </c>
      <c r="Y340" s="115">
        <v>16.146051270392505</v>
      </c>
    </row>
    <row r="341" spans="1:25" ht="15" customHeight="1" x14ac:dyDescent="0.2">
      <c r="A341" s="106">
        <v>357</v>
      </c>
      <c r="B341" s="136" t="s">
        <v>308</v>
      </c>
      <c r="C341" s="155">
        <v>31394</v>
      </c>
      <c r="D341" s="108" t="s">
        <v>57</v>
      </c>
      <c r="E341" s="108" t="s">
        <v>104</v>
      </c>
      <c r="F341" s="108" t="s">
        <v>682</v>
      </c>
      <c r="G341" s="108" t="s">
        <v>105</v>
      </c>
      <c r="H341" s="109" t="s">
        <v>584</v>
      </c>
      <c r="I341" s="110">
        <v>3</v>
      </c>
      <c r="J341" s="110">
        <v>3</v>
      </c>
      <c r="K341" s="116">
        <v>4.3372054107135449</v>
      </c>
      <c r="L341" s="113">
        <v>4.8926513352463417</v>
      </c>
      <c r="M341" s="112">
        <v>12.229856745959886</v>
      </c>
      <c r="N341" s="113">
        <v>5.9208171955517308</v>
      </c>
      <c r="O341" s="113">
        <v>5.2944632806530469</v>
      </c>
      <c r="P341" s="116">
        <v>4.3372054107135449</v>
      </c>
      <c r="Q341" s="113">
        <v>4.8926513352463417</v>
      </c>
      <c r="R341" s="114">
        <v>9.2298567459598857</v>
      </c>
      <c r="S341" s="120">
        <v>5.8055797083883469</v>
      </c>
      <c r="T341" s="115">
        <v>3.7955011942824024</v>
      </c>
      <c r="U341" s="115">
        <v>4.2921088271791659</v>
      </c>
      <c r="V341" s="115">
        <v>4.3394047922169525</v>
      </c>
      <c r="W341" s="115">
        <v>3.8900931243579762</v>
      </c>
      <c r="X341" s="115">
        <v>4.7768924688164818</v>
      </c>
      <c r="Y341" s="115">
        <v>3.5590213690934673</v>
      </c>
    </row>
    <row r="342" spans="1:25" ht="15" customHeight="1" x14ac:dyDescent="0.2">
      <c r="A342" s="106">
        <v>358</v>
      </c>
      <c r="B342" s="135" t="s">
        <v>302</v>
      </c>
      <c r="C342" s="155">
        <v>32851</v>
      </c>
      <c r="D342" s="108" t="s">
        <v>57</v>
      </c>
      <c r="E342" s="108" t="s">
        <v>104</v>
      </c>
      <c r="F342" s="108" t="s">
        <v>682</v>
      </c>
      <c r="G342" s="108" t="s">
        <v>105</v>
      </c>
      <c r="H342" s="109" t="s">
        <v>539</v>
      </c>
      <c r="I342" s="110">
        <v>2</v>
      </c>
      <c r="J342" s="110">
        <v>2</v>
      </c>
      <c r="K342" s="116">
        <v>2.7100990680461838</v>
      </c>
      <c r="L342" s="113">
        <v>3.0571689759431071</v>
      </c>
      <c r="M342" s="112">
        <v>7.76726804398929</v>
      </c>
      <c r="N342" s="113">
        <v>3.699617528858687</v>
      </c>
      <c r="O342" s="113">
        <v>3.3082408242089656</v>
      </c>
      <c r="P342" s="116">
        <v>2.7100990680461838</v>
      </c>
      <c r="Q342" s="113">
        <v>3.0571689759431071</v>
      </c>
      <c r="R342" s="114">
        <v>5.7672680439892909</v>
      </c>
      <c r="S342" s="120">
        <v>3.6276114841843796</v>
      </c>
      <c r="T342" s="115">
        <v>2.3716156546297067</v>
      </c>
      <c r="U342" s="115">
        <v>2.6819205066373319</v>
      </c>
      <c r="V342" s="115">
        <v>2.7114733496856775</v>
      </c>
      <c r="W342" s="115">
        <v>2.4307213407263975</v>
      </c>
      <c r="X342" s="115">
        <v>2.9848371478828706</v>
      </c>
      <c r="Y342" s="115">
        <v>2.22385143938798</v>
      </c>
    </row>
    <row r="343" spans="1:25" ht="15" customHeight="1" x14ac:dyDescent="0.2">
      <c r="A343" s="106">
        <v>359</v>
      </c>
      <c r="B343" s="136" t="s">
        <v>304</v>
      </c>
      <c r="C343" s="155">
        <v>32852</v>
      </c>
      <c r="D343" s="108" t="s">
        <v>57</v>
      </c>
      <c r="E343" s="108" t="s">
        <v>104</v>
      </c>
      <c r="F343" s="108" t="s">
        <v>682</v>
      </c>
      <c r="G343" s="108" t="s">
        <v>105</v>
      </c>
      <c r="H343" s="109" t="s">
        <v>684</v>
      </c>
      <c r="I343" s="110">
        <v>2</v>
      </c>
      <c r="J343" s="110">
        <v>2</v>
      </c>
      <c r="K343" s="116">
        <v>3.0796580318706641</v>
      </c>
      <c r="L343" s="113">
        <v>3.4740556544808032</v>
      </c>
      <c r="M343" s="112">
        <v>8.5537136863514682</v>
      </c>
      <c r="N343" s="113">
        <v>4.204110828248508</v>
      </c>
      <c r="O343" s="113">
        <v>3.7593645729647336</v>
      </c>
      <c r="P343" s="116">
        <v>3.0796580318706641</v>
      </c>
      <c r="Q343" s="113">
        <v>3.4740556544808032</v>
      </c>
      <c r="R343" s="114">
        <v>6.5537136863514673</v>
      </c>
      <c r="S343" s="120">
        <v>4.1222857774822526</v>
      </c>
      <c r="T343" s="115">
        <v>2.6950177893519411</v>
      </c>
      <c r="U343" s="115">
        <v>3.047636939360606</v>
      </c>
      <c r="V343" s="115">
        <v>3.0812197155519065</v>
      </c>
      <c r="W343" s="115">
        <v>2.7621833417345436</v>
      </c>
      <c r="X343" s="115">
        <v>3.3918603953214461</v>
      </c>
      <c r="Y343" s="115">
        <v>2.5271039083954334</v>
      </c>
    </row>
    <row r="344" spans="1:25" ht="15" customHeight="1" x14ac:dyDescent="0.2">
      <c r="A344" s="106">
        <v>360</v>
      </c>
      <c r="B344" s="135" t="s">
        <v>302</v>
      </c>
      <c r="C344" s="155">
        <v>30842</v>
      </c>
      <c r="D344" s="108" t="s">
        <v>57</v>
      </c>
      <c r="E344" s="108" t="s">
        <v>104</v>
      </c>
      <c r="F344" s="108" t="s">
        <v>682</v>
      </c>
      <c r="G344" s="108" t="s">
        <v>105</v>
      </c>
      <c r="H344" s="109" t="s">
        <v>135</v>
      </c>
      <c r="I344" s="110">
        <v>2</v>
      </c>
      <c r="J344" s="110">
        <v>2</v>
      </c>
      <c r="K344" s="116">
        <v>3.2112001598552213</v>
      </c>
      <c r="L344" s="113">
        <v>3.6224437770573887</v>
      </c>
      <c r="M344" s="112">
        <v>8.8336439369126101</v>
      </c>
      <c r="N344" s="113">
        <v>4.3836819620911873</v>
      </c>
      <c r="O344" s="113">
        <v>3.9199391597142754</v>
      </c>
      <c r="P344" s="116">
        <v>3.2112001598552213</v>
      </c>
      <c r="Q344" s="113">
        <v>3.6224437770573887</v>
      </c>
      <c r="R344" s="114">
        <v>6.8336439369126101</v>
      </c>
      <c r="S344" s="120">
        <v>4.2983618994798345</v>
      </c>
      <c r="T344" s="115">
        <v>2.8101306919206248</v>
      </c>
      <c r="U344" s="115">
        <v>3.1778113431999588</v>
      </c>
      <c r="V344" s="115">
        <v>3.2128285480837051</v>
      </c>
      <c r="W344" s="115">
        <v>2.8801651016881169</v>
      </c>
      <c r="X344" s="115">
        <v>3.536737693258357</v>
      </c>
      <c r="Y344" s="115">
        <v>2.6350446675018939</v>
      </c>
    </row>
    <row r="345" spans="1:25" ht="15" customHeight="1" x14ac:dyDescent="0.2">
      <c r="A345" s="106">
        <v>361</v>
      </c>
      <c r="B345" s="136" t="s">
        <v>308</v>
      </c>
      <c r="C345" s="155">
        <v>32710</v>
      </c>
      <c r="D345" s="108" t="s">
        <v>57</v>
      </c>
      <c r="E345" s="108" t="s">
        <v>104</v>
      </c>
      <c r="F345" s="108" t="s">
        <v>682</v>
      </c>
      <c r="G345" s="108" t="s">
        <v>105</v>
      </c>
      <c r="H345" s="109" t="s">
        <v>535</v>
      </c>
      <c r="I345" s="110">
        <v>13</v>
      </c>
      <c r="J345" s="110">
        <v>13</v>
      </c>
      <c r="K345" s="116">
        <v>16.424842836643542</v>
      </c>
      <c r="L345" s="113">
        <v>18.528296823897616</v>
      </c>
      <c r="M345" s="112">
        <v>47.953139660541154</v>
      </c>
      <c r="N345" s="113">
        <v>22.421924417325371</v>
      </c>
      <c r="O345" s="113">
        <v>20.049944389145249</v>
      </c>
      <c r="P345" s="116">
        <v>16.424842836643542</v>
      </c>
      <c r="Q345" s="113">
        <v>18.528296823897616</v>
      </c>
      <c r="R345" s="114">
        <v>34.953139660541154</v>
      </c>
      <c r="S345" s="120">
        <v>21.985524146572011</v>
      </c>
      <c r="T345" s="115">
        <v>14.373428209877019</v>
      </c>
      <c r="U345" s="115">
        <v>16.254063676589904</v>
      </c>
      <c r="V345" s="115">
        <v>16.433171816276843</v>
      </c>
      <c r="W345" s="115">
        <v>14.731644489250902</v>
      </c>
      <c r="X345" s="115">
        <v>18.08992210838105</v>
      </c>
      <c r="Y345" s="115">
        <v>13.477887511442315</v>
      </c>
    </row>
    <row r="346" spans="1:25" ht="15" customHeight="1" x14ac:dyDescent="0.2">
      <c r="A346" s="106">
        <v>362</v>
      </c>
      <c r="B346" s="136" t="s">
        <v>308</v>
      </c>
      <c r="C346" s="155">
        <v>25574</v>
      </c>
      <c r="D346" s="108" t="s">
        <v>57</v>
      </c>
      <c r="E346" s="108" t="s">
        <v>104</v>
      </c>
      <c r="F346" s="108" t="s">
        <v>682</v>
      </c>
      <c r="G346" s="108" t="s">
        <v>105</v>
      </c>
      <c r="H346" s="142" t="s">
        <v>370</v>
      </c>
      <c r="I346" s="110">
        <v>4</v>
      </c>
      <c r="J346" s="110">
        <v>4</v>
      </c>
      <c r="K346" s="116">
        <v>5.8483418485868768</v>
      </c>
      <c r="L346" s="113">
        <v>6.597312058078928</v>
      </c>
      <c r="M346" s="112">
        <v>16.445653906665804</v>
      </c>
      <c r="N346" s="113">
        <v>7.9837037224578342</v>
      </c>
      <c r="O346" s="113">
        <v>7.139120294732753</v>
      </c>
      <c r="P346" s="116">
        <v>5.8483418485868768</v>
      </c>
      <c r="Q346" s="113">
        <v>6.597312058078928</v>
      </c>
      <c r="R346" s="114">
        <v>12.445653906665804</v>
      </c>
      <c r="S346" s="120">
        <v>7.8283160580786317</v>
      </c>
      <c r="T346" s="115">
        <v>5.1179011296196348</v>
      </c>
      <c r="U346" s="115">
        <v>5.787533053121269</v>
      </c>
      <c r="V346" s="115">
        <v>5.8513075220261861</v>
      </c>
      <c r="W346" s="115">
        <v>5.2454500674294708</v>
      </c>
      <c r="X346" s="115">
        <v>6.4412213593966738</v>
      </c>
      <c r="Y346" s="115">
        <v>4.7990287850950475</v>
      </c>
    </row>
    <row r="347" spans="1:25" ht="15" customHeight="1" x14ac:dyDescent="0.2">
      <c r="A347" s="106">
        <v>363</v>
      </c>
      <c r="B347" s="135" t="s">
        <v>302</v>
      </c>
      <c r="C347" s="155">
        <v>32709</v>
      </c>
      <c r="D347" s="108" t="s">
        <v>57</v>
      </c>
      <c r="E347" s="108" t="s">
        <v>104</v>
      </c>
      <c r="F347" s="108" t="s">
        <v>682</v>
      </c>
      <c r="G347" s="108" t="s">
        <v>105</v>
      </c>
      <c r="H347" s="109" t="s">
        <v>533</v>
      </c>
      <c r="I347" s="110">
        <v>2</v>
      </c>
      <c r="J347" s="110">
        <v>2</v>
      </c>
      <c r="K347" s="116">
        <v>3.0796580318706641</v>
      </c>
      <c r="L347" s="113">
        <v>3.4740556544808032</v>
      </c>
      <c r="M347" s="112">
        <v>8.5537136863514682</v>
      </c>
      <c r="N347" s="113">
        <v>4.204110828248508</v>
      </c>
      <c r="O347" s="113">
        <v>3.7593645729647336</v>
      </c>
      <c r="P347" s="116">
        <v>3.0796580318706641</v>
      </c>
      <c r="Q347" s="113">
        <v>3.4740556544808032</v>
      </c>
      <c r="R347" s="114">
        <v>6.5537136863514673</v>
      </c>
      <c r="S347" s="120">
        <v>4.1222857774822526</v>
      </c>
      <c r="T347" s="115">
        <v>2.6950177893519411</v>
      </c>
      <c r="U347" s="115">
        <v>3.047636939360606</v>
      </c>
      <c r="V347" s="115">
        <v>3.0812197155519065</v>
      </c>
      <c r="W347" s="115">
        <v>2.7621833417345436</v>
      </c>
      <c r="X347" s="115">
        <v>3.3918603953214461</v>
      </c>
      <c r="Y347" s="115">
        <v>2.5271039083954334</v>
      </c>
    </row>
    <row r="348" spans="1:25" ht="15" customHeight="1" x14ac:dyDescent="0.2">
      <c r="A348" s="106">
        <v>364</v>
      </c>
      <c r="B348" s="133" t="s">
        <v>336</v>
      </c>
      <c r="C348" s="155">
        <v>34149</v>
      </c>
      <c r="D348" s="108" t="s">
        <v>57</v>
      </c>
      <c r="E348" s="108" t="s">
        <v>104</v>
      </c>
      <c r="F348" s="108" t="s">
        <v>682</v>
      </c>
      <c r="G348" s="108" t="s">
        <v>105</v>
      </c>
      <c r="H348" s="109" t="s">
        <v>685</v>
      </c>
      <c r="I348" s="110">
        <v>6</v>
      </c>
      <c r="J348" s="110">
        <v>6</v>
      </c>
      <c r="K348" s="116">
        <v>3.3069336806824174</v>
      </c>
      <c r="L348" s="113">
        <v>3.7304374490531904</v>
      </c>
      <c r="M348" s="112">
        <v>13.037371129735607</v>
      </c>
      <c r="N348" s="113">
        <v>4.5143699564629181</v>
      </c>
      <c r="O348" s="113">
        <v>4.0368018772363028</v>
      </c>
      <c r="P348" s="116">
        <v>3.3069336806824174</v>
      </c>
      <c r="Q348" s="113">
        <v>3.7304374490531904</v>
      </c>
      <c r="R348" s="114">
        <v>7.0373711297356074</v>
      </c>
      <c r="S348" s="120">
        <v>6.3208381921394539</v>
      </c>
      <c r="T348" s="115">
        <v>4.1323606103396422</v>
      </c>
      <c r="U348" s="115">
        <v>4.6730433070195945</v>
      </c>
      <c r="V348" s="115">
        <v>4.7245368971795907</v>
      </c>
      <c r="W348" s="115">
        <v>4.2353477906596337</v>
      </c>
      <c r="X348" s="115">
        <v>5.2008526061595504</v>
      </c>
      <c r="Y348" s="115">
        <v>3.8748926595396647</v>
      </c>
    </row>
    <row r="349" spans="1:25" ht="15" customHeight="1" x14ac:dyDescent="0.2">
      <c r="A349" s="106">
        <v>365</v>
      </c>
      <c r="B349" s="136" t="s">
        <v>308</v>
      </c>
      <c r="C349" s="155">
        <v>34150</v>
      </c>
      <c r="D349" s="108" t="s">
        <v>57</v>
      </c>
      <c r="E349" s="108" t="s">
        <v>104</v>
      </c>
      <c r="F349" s="108" t="s">
        <v>682</v>
      </c>
      <c r="G349" s="108" t="s">
        <v>105</v>
      </c>
      <c r="H349" s="109" t="s">
        <v>552</v>
      </c>
      <c r="I349" s="110">
        <v>3</v>
      </c>
      <c r="J349" s="110">
        <v>3</v>
      </c>
      <c r="K349" s="116">
        <v>4.7241909724034548</v>
      </c>
      <c r="L349" s="113">
        <v>5.3291963557902724</v>
      </c>
      <c r="M349" s="112">
        <v>13.053387328193727</v>
      </c>
      <c r="N349" s="113">
        <v>6.4490999378041716</v>
      </c>
      <c r="O349" s="113">
        <v>5.7668598246232907</v>
      </c>
      <c r="P349" s="116">
        <v>4.7241909724034548</v>
      </c>
      <c r="Q349" s="113">
        <v>5.3291963557902724</v>
      </c>
      <c r="R349" s="114">
        <v>10.053387328193727</v>
      </c>
      <c r="S349" s="120">
        <v>6.5956572439716048</v>
      </c>
      <c r="T349" s="115">
        <v>4.3120284629631058</v>
      </c>
      <c r="U349" s="115">
        <v>4.8762191029769699</v>
      </c>
      <c r="V349" s="115">
        <v>4.9299515448830524</v>
      </c>
      <c r="W349" s="115">
        <v>4.4194933467752708</v>
      </c>
      <c r="X349" s="115">
        <v>5.4269766325143136</v>
      </c>
      <c r="Y349" s="115">
        <v>4.0433662534326942</v>
      </c>
    </row>
    <row r="350" spans="1:25" ht="15" customHeight="1" x14ac:dyDescent="0.2">
      <c r="A350" s="106">
        <v>366</v>
      </c>
      <c r="B350" s="135" t="s">
        <v>302</v>
      </c>
      <c r="C350" s="155">
        <v>34151</v>
      </c>
      <c r="D350" s="108" t="s">
        <v>57</v>
      </c>
      <c r="E350" s="108" t="s">
        <v>104</v>
      </c>
      <c r="F350" s="108" t="s">
        <v>682</v>
      </c>
      <c r="G350" s="108" t="s">
        <v>105</v>
      </c>
      <c r="H350" s="109" t="s">
        <v>565</v>
      </c>
      <c r="I350" s="110">
        <v>3</v>
      </c>
      <c r="J350" s="110">
        <v>3</v>
      </c>
      <c r="K350" s="116">
        <v>4.8816640048169031</v>
      </c>
      <c r="L350" s="113">
        <v>5.5068362343166157</v>
      </c>
      <c r="M350" s="112">
        <v>13.388500239133519</v>
      </c>
      <c r="N350" s="113">
        <v>6.6640699357309758</v>
      </c>
      <c r="O350" s="113">
        <v>5.9590884854440667</v>
      </c>
      <c r="P350" s="116">
        <v>4.8816640048169031</v>
      </c>
      <c r="Q350" s="113">
        <v>5.5068362343166157</v>
      </c>
      <c r="R350" s="114">
        <v>10.388500239133519</v>
      </c>
      <c r="S350" s="120">
        <v>7.1452953476359014</v>
      </c>
      <c r="T350" s="115">
        <v>4.6713641682100286</v>
      </c>
      <c r="U350" s="115">
        <v>5.2825706948917146</v>
      </c>
      <c r="V350" s="115">
        <v>5.3407808402899706</v>
      </c>
      <c r="W350" s="115">
        <v>4.7877844590065415</v>
      </c>
      <c r="X350" s="115">
        <v>5.8792246852238375</v>
      </c>
      <c r="Y350" s="115">
        <v>4.3803134412187497</v>
      </c>
    </row>
    <row r="351" spans="1:25" ht="15" customHeight="1" x14ac:dyDescent="0.2">
      <c r="A351" s="106">
        <v>367</v>
      </c>
      <c r="B351" s="135" t="s">
        <v>301</v>
      </c>
      <c r="C351" s="155">
        <v>91</v>
      </c>
      <c r="D351" s="108" t="s">
        <v>57</v>
      </c>
      <c r="E351" s="108" t="s">
        <v>136</v>
      </c>
      <c r="F351" s="108" t="s">
        <v>682</v>
      </c>
      <c r="G351" s="108" t="s">
        <v>136</v>
      </c>
      <c r="H351" s="109" t="s">
        <v>136</v>
      </c>
      <c r="I351" s="110">
        <v>490</v>
      </c>
      <c r="J351" s="110">
        <v>490</v>
      </c>
      <c r="K351" s="116">
        <v>284.82064526400285</v>
      </c>
      <c r="L351" s="113">
        <v>289.34160788724097</v>
      </c>
      <c r="M351" s="112">
        <v>1064.1622531512439</v>
      </c>
      <c r="N351" s="113">
        <v>326.63954952895563</v>
      </c>
      <c r="O351" s="113">
        <v>352.63508461257499</v>
      </c>
      <c r="P351" s="116">
        <v>284.82064526400285</v>
      </c>
      <c r="Q351" s="113">
        <v>289.34160788724097</v>
      </c>
      <c r="R351" s="114">
        <v>574.16225315124382</v>
      </c>
      <c r="S351" s="120">
        <v>321.02077750723981</v>
      </c>
      <c r="T351" s="115">
        <v>171.5889549115744</v>
      </c>
      <c r="U351" s="115">
        <v>179.31818711479849</v>
      </c>
      <c r="V351" s="115">
        <v>179.57582818823929</v>
      </c>
      <c r="W351" s="115">
        <v>165.14792807555435</v>
      </c>
      <c r="X351" s="115">
        <v>182.66752106952887</v>
      </c>
      <c r="Y351" s="115">
        <v>190.39675327275299</v>
      </c>
    </row>
    <row r="352" spans="1:25" ht="15" customHeight="1" x14ac:dyDescent="0.2">
      <c r="A352" s="106">
        <v>368</v>
      </c>
      <c r="B352" s="135" t="s">
        <v>302</v>
      </c>
      <c r="C352" s="155">
        <v>92</v>
      </c>
      <c r="D352" s="108" t="s">
        <v>57</v>
      </c>
      <c r="E352" s="108" t="s">
        <v>136</v>
      </c>
      <c r="F352" s="108" t="s">
        <v>682</v>
      </c>
      <c r="G352" s="108" t="s">
        <v>136</v>
      </c>
      <c r="H352" s="109" t="s">
        <v>137</v>
      </c>
      <c r="I352" s="110">
        <v>20</v>
      </c>
      <c r="J352" s="110">
        <v>20</v>
      </c>
      <c r="K352" s="116">
        <v>67.278327721422997</v>
      </c>
      <c r="L352" s="113">
        <v>68.34623768525509</v>
      </c>
      <c r="M352" s="112">
        <v>155.62456540667807</v>
      </c>
      <c r="N352" s="113">
        <v>77.156494886870021</v>
      </c>
      <c r="O352" s="113">
        <v>83.296977178904655</v>
      </c>
      <c r="P352" s="116">
        <v>67.278327721422997</v>
      </c>
      <c r="Q352" s="113">
        <v>68.34623768525509</v>
      </c>
      <c r="R352" s="114">
        <v>135.62456540667807</v>
      </c>
      <c r="S352" s="120">
        <v>83.163454184509135</v>
      </c>
      <c r="T352" s="115">
        <v>44.451733938108418</v>
      </c>
      <c r="U352" s="115">
        <v>46.454064295680872</v>
      </c>
      <c r="V352" s="115">
        <v>46.520808640933282</v>
      </c>
      <c r="W352" s="115">
        <v>42.783125306798041</v>
      </c>
      <c r="X352" s="115">
        <v>47.321740783962269</v>
      </c>
      <c r="Y352" s="115">
        <v>49.324071141534716</v>
      </c>
    </row>
    <row r="353" spans="1:25" ht="15" customHeight="1" x14ac:dyDescent="0.2">
      <c r="A353" s="106">
        <v>369</v>
      </c>
      <c r="B353" s="136" t="s">
        <v>304</v>
      </c>
      <c r="C353" s="155">
        <v>97</v>
      </c>
      <c r="D353" s="108" t="s">
        <v>57</v>
      </c>
      <c r="E353" s="108" t="s">
        <v>136</v>
      </c>
      <c r="F353" s="108" t="s">
        <v>682</v>
      </c>
      <c r="G353" s="108" t="s">
        <v>136</v>
      </c>
      <c r="H353" s="109" t="s">
        <v>141</v>
      </c>
      <c r="I353" s="110">
        <v>20</v>
      </c>
      <c r="J353" s="110">
        <v>20</v>
      </c>
      <c r="K353" s="116">
        <v>59.263039236368869</v>
      </c>
      <c r="L353" s="113">
        <v>60.203722398850914</v>
      </c>
      <c r="M353" s="112">
        <v>139.46676163521977</v>
      </c>
      <c r="N353" s="113">
        <v>67.964358489327793</v>
      </c>
      <c r="O353" s="113">
        <v>73.373286673599537</v>
      </c>
      <c r="P353" s="116">
        <v>59.263039236368869</v>
      </c>
      <c r="Q353" s="113">
        <v>60.203722398850914</v>
      </c>
      <c r="R353" s="114">
        <v>119.46676163521978</v>
      </c>
      <c r="S353" s="120">
        <v>73.255671109660767</v>
      </c>
      <c r="T353" s="115">
        <v>39.155920512868441</v>
      </c>
      <c r="U353" s="115">
        <v>40.9197007161508</v>
      </c>
      <c r="V353" s="115">
        <v>40.978493389593552</v>
      </c>
      <c r="W353" s="115">
        <v>37.686103676799803</v>
      </c>
      <c r="X353" s="115">
        <v>41.684005470906499</v>
      </c>
      <c r="Y353" s="115">
        <v>43.44778567418885</v>
      </c>
    </row>
    <row r="354" spans="1:25" ht="15" customHeight="1" x14ac:dyDescent="0.2">
      <c r="A354" s="106">
        <v>370</v>
      </c>
      <c r="B354" s="135" t="s">
        <v>302</v>
      </c>
      <c r="C354" s="155">
        <v>95</v>
      </c>
      <c r="D354" s="108" t="s">
        <v>57</v>
      </c>
      <c r="E354" s="108" t="s">
        <v>136</v>
      </c>
      <c r="F354" s="108" t="s">
        <v>682</v>
      </c>
      <c r="G354" s="108" t="s">
        <v>136</v>
      </c>
      <c r="H354" s="109" t="s">
        <v>139</v>
      </c>
      <c r="I354" s="110">
        <v>10</v>
      </c>
      <c r="J354" s="110">
        <v>10</v>
      </c>
      <c r="K354" s="116">
        <v>75.063485798634758</v>
      </c>
      <c r="L354" s="113">
        <v>76.254969700200405</v>
      </c>
      <c r="M354" s="112">
        <v>161.31845549883516</v>
      </c>
      <c r="N354" s="113">
        <v>86.084711888116871</v>
      </c>
      <c r="O354" s="113">
        <v>92.935744322119248</v>
      </c>
      <c r="P354" s="116">
        <v>75.063485798634758</v>
      </c>
      <c r="Q354" s="113">
        <v>76.254969700200405</v>
      </c>
      <c r="R354" s="114">
        <v>151.31845549883516</v>
      </c>
      <c r="S354" s="120">
        <v>92.786770622370099</v>
      </c>
      <c r="T354" s="115">
        <v>49.595496977928157</v>
      </c>
      <c r="U354" s="115">
        <v>51.829528373330334</v>
      </c>
      <c r="V354" s="115">
        <v>51.903996086510404</v>
      </c>
      <c r="W354" s="115">
        <v>47.733804148426351</v>
      </c>
      <c r="X354" s="115">
        <v>52.797608644671264</v>
      </c>
      <c r="Y354" s="115">
        <v>55.031640040073434</v>
      </c>
    </row>
    <row r="355" spans="1:25" ht="15" customHeight="1" x14ac:dyDescent="0.2">
      <c r="A355" s="106">
        <v>371</v>
      </c>
      <c r="B355" s="135" t="s">
        <v>302</v>
      </c>
      <c r="C355" s="155">
        <v>96</v>
      </c>
      <c r="D355" s="108" t="s">
        <v>57</v>
      </c>
      <c r="E355" s="108" t="s">
        <v>136</v>
      </c>
      <c r="F355" s="108" t="s">
        <v>682</v>
      </c>
      <c r="G355" s="108" t="s">
        <v>136</v>
      </c>
      <c r="H355" s="109" t="s">
        <v>140</v>
      </c>
      <c r="I355" s="110">
        <v>30</v>
      </c>
      <c r="J355" s="110">
        <v>30</v>
      </c>
      <c r="K355" s="116">
        <v>66.155882695535126</v>
      </c>
      <c r="L355" s="113">
        <v>67.205976071654732</v>
      </c>
      <c r="M355" s="112">
        <v>163.36185876718986</v>
      </c>
      <c r="N355" s="113">
        <v>75.869246424641474</v>
      </c>
      <c r="O355" s="113">
        <v>81.907283337329204</v>
      </c>
      <c r="P355" s="116">
        <v>66.155882695535126</v>
      </c>
      <c r="Q355" s="113">
        <v>67.205976071654732</v>
      </c>
      <c r="R355" s="114">
        <v>133.36185876718986</v>
      </c>
      <c r="S355" s="120">
        <v>81.775987987793201</v>
      </c>
      <c r="T355" s="115">
        <v>43.710118779992193</v>
      </c>
      <c r="U355" s="115">
        <v>45.679043049361205</v>
      </c>
      <c r="V355" s="115">
        <v>45.744673858340178</v>
      </c>
      <c r="W355" s="115">
        <v>42.069348555518012</v>
      </c>
      <c r="X355" s="115">
        <v>46.532243566087779</v>
      </c>
      <c r="Y355" s="115">
        <v>48.501167835456798</v>
      </c>
    </row>
    <row r="356" spans="1:25" ht="15" customHeight="1" x14ac:dyDescent="0.2">
      <c r="A356" s="106">
        <v>372</v>
      </c>
      <c r="B356" s="135" t="s">
        <v>302</v>
      </c>
      <c r="C356" s="155">
        <v>25590</v>
      </c>
      <c r="D356" s="108" t="s">
        <v>57</v>
      </c>
      <c r="E356" s="108" t="s">
        <v>136</v>
      </c>
      <c r="F356" s="108" t="s">
        <v>682</v>
      </c>
      <c r="G356" s="108" t="s">
        <v>136</v>
      </c>
      <c r="H356" s="109" t="s">
        <v>360</v>
      </c>
      <c r="I356" s="110">
        <v>8</v>
      </c>
      <c r="J356" s="110">
        <v>8</v>
      </c>
      <c r="K356" s="116">
        <v>25.047776515794109</v>
      </c>
      <c r="L356" s="113">
        <v>25.445360270013062</v>
      </c>
      <c r="M356" s="112">
        <v>58.493136785807174</v>
      </c>
      <c r="N356" s="113">
        <v>28.725426242319436</v>
      </c>
      <c r="O356" s="113">
        <v>31.011532829078419</v>
      </c>
      <c r="P356" s="116">
        <v>25.047776515794109</v>
      </c>
      <c r="Q356" s="113">
        <v>25.445360270013062</v>
      </c>
      <c r="R356" s="114">
        <v>50.493136785807167</v>
      </c>
      <c r="S356" s="120">
        <v>30.961822108901387</v>
      </c>
      <c r="T356" s="115">
        <v>16.54941695387506</v>
      </c>
      <c r="U356" s="115">
        <v>17.294886186031594</v>
      </c>
      <c r="V356" s="115">
        <v>17.319735160436814</v>
      </c>
      <c r="W356" s="115">
        <v>15.928192593744615</v>
      </c>
      <c r="X356" s="115">
        <v>17.617922853299429</v>
      </c>
      <c r="Y356" s="115">
        <v>18.363392085455963</v>
      </c>
    </row>
    <row r="357" spans="1:25" ht="15" customHeight="1" x14ac:dyDescent="0.2">
      <c r="A357" s="106">
        <v>373</v>
      </c>
      <c r="B357" s="136" t="s">
        <v>304</v>
      </c>
      <c r="C357" s="155">
        <v>93</v>
      </c>
      <c r="D357" s="108" t="s">
        <v>57</v>
      </c>
      <c r="E357" s="108" t="s">
        <v>136</v>
      </c>
      <c r="F357" s="108" t="s">
        <v>682</v>
      </c>
      <c r="G357" s="108" t="s">
        <v>136</v>
      </c>
      <c r="H357" s="109" t="s">
        <v>361</v>
      </c>
      <c r="I357" s="110">
        <v>20</v>
      </c>
      <c r="J357" s="110">
        <v>20</v>
      </c>
      <c r="K357" s="116">
        <v>63.640807740232596</v>
      </c>
      <c r="L357" s="113">
        <v>64.650979291664868</v>
      </c>
      <c r="M357" s="112">
        <v>148.29178703189746</v>
      </c>
      <c r="N357" s="113">
        <v>72.984894590981014</v>
      </c>
      <c r="O357" s="113">
        <v>78.793381011716534</v>
      </c>
      <c r="P357" s="116">
        <v>63.640807740232596</v>
      </c>
      <c r="Q357" s="113">
        <v>64.650979291664868</v>
      </c>
      <c r="R357" s="114">
        <v>128.29178703189746</v>
      </c>
      <c r="S357" s="120">
        <v>78.393427528859249</v>
      </c>
      <c r="T357" s="115">
        <v>41.902104923130224</v>
      </c>
      <c r="U357" s="115">
        <v>43.789587126874828</v>
      </c>
      <c r="V357" s="115">
        <v>43.852503200332983</v>
      </c>
      <c r="W357" s="115">
        <v>40.329203086676387</v>
      </c>
      <c r="X357" s="115">
        <v>44.607496081830824</v>
      </c>
      <c r="Y357" s="115">
        <v>46.494978285575435</v>
      </c>
    </row>
    <row r="358" spans="1:25" ht="15" customHeight="1" x14ac:dyDescent="0.2">
      <c r="A358" s="106">
        <v>374</v>
      </c>
      <c r="B358" s="135" t="s">
        <v>302</v>
      </c>
      <c r="C358" s="155">
        <v>94</v>
      </c>
      <c r="D358" s="108" t="s">
        <v>57</v>
      </c>
      <c r="E358" s="108" t="s">
        <v>136</v>
      </c>
      <c r="F358" s="108" t="s">
        <v>682</v>
      </c>
      <c r="G358" s="108" t="s">
        <v>136</v>
      </c>
      <c r="H358" s="109" t="s">
        <v>138</v>
      </c>
      <c r="I358" s="110">
        <v>8</v>
      </c>
      <c r="J358" s="110">
        <v>8</v>
      </c>
      <c r="K358" s="116">
        <v>31.384863974289992</v>
      </c>
      <c r="L358" s="113">
        <v>31.883036418326345</v>
      </c>
      <c r="M358" s="112">
        <v>71.26790039261634</v>
      </c>
      <c r="N358" s="113">
        <v>35.992959081626232</v>
      </c>
      <c r="O358" s="113">
        <v>38.857450634835232</v>
      </c>
      <c r="P358" s="116">
        <v>31.384863974289992</v>
      </c>
      <c r="Q358" s="113">
        <v>31.883036418326345</v>
      </c>
      <c r="R358" s="114">
        <v>63.26790039261634</v>
      </c>
      <c r="S358" s="120">
        <v>38.795163102453422</v>
      </c>
      <c r="T358" s="115">
        <v>20.736419443205442</v>
      </c>
      <c r="U358" s="115">
        <v>21.670492391097582</v>
      </c>
      <c r="V358" s="115">
        <v>21.701628156027319</v>
      </c>
      <c r="W358" s="115">
        <v>19.958025319961997</v>
      </c>
      <c r="X358" s="115">
        <v>22.07525733518418</v>
      </c>
      <c r="Y358" s="115">
        <v>23.009330283076309</v>
      </c>
    </row>
    <row r="359" spans="1:25" ht="15" customHeight="1" x14ac:dyDescent="0.2">
      <c r="A359" s="106">
        <v>375</v>
      </c>
      <c r="B359" s="135" t="s">
        <v>302</v>
      </c>
      <c r="C359" s="155">
        <v>7041</v>
      </c>
      <c r="D359" s="108" t="s">
        <v>57</v>
      </c>
      <c r="E359" s="108" t="s">
        <v>136</v>
      </c>
      <c r="F359" s="108" t="s">
        <v>682</v>
      </c>
      <c r="G359" s="108" t="s">
        <v>136</v>
      </c>
      <c r="H359" s="109" t="s">
        <v>362</v>
      </c>
      <c r="I359" s="110">
        <v>10</v>
      </c>
      <c r="J359" s="110">
        <v>10</v>
      </c>
      <c r="K359" s="116">
        <v>35.668033758490786</v>
      </c>
      <c r="L359" s="113">
        <v>36.23419302449858</v>
      </c>
      <c r="M359" s="112">
        <v>81.902226782989374</v>
      </c>
      <c r="N359" s="113">
        <v>40.905006969062839</v>
      </c>
      <c r="O359" s="113">
        <v>44.160422748607644</v>
      </c>
      <c r="P359" s="116">
        <v>35.668033758490786</v>
      </c>
      <c r="Q359" s="113">
        <v>36.23419302449858</v>
      </c>
      <c r="R359" s="114">
        <v>71.902226782989374</v>
      </c>
      <c r="S359" s="120">
        <v>44.089634683075566</v>
      </c>
      <c r="T359" s="115">
        <v>23.566369742318084</v>
      </c>
      <c r="U359" s="115">
        <v>24.627917928908985</v>
      </c>
      <c r="V359" s="115">
        <v>24.663302868462015</v>
      </c>
      <c r="W359" s="115">
        <v>22.681746253492328</v>
      </c>
      <c r="X359" s="115">
        <v>25.087922143098382</v>
      </c>
      <c r="Y359" s="115">
        <v>26.149470329689279</v>
      </c>
    </row>
    <row r="360" spans="1:25" ht="15" customHeight="1" x14ac:dyDescent="0.2">
      <c r="A360" s="106">
        <v>376</v>
      </c>
      <c r="B360" s="135" t="s">
        <v>302</v>
      </c>
      <c r="C360" s="155">
        <v>15306</v>
      </c>
      <c r="D360" s="108" t="s">
        <v>57</v>
      </c>
      <c r="E360" s="108" t="s">
        <v>136</v>
      </c>
      <c r="F360" s="108" t="s">
        <v>682</v>
      </c>
      <c r="G360" s="108" t="s">
        <v>136</v>
      </c>
      <c r="H360" s="109" t="s">
        <v>146</v>
      </c>
      <c r="I360" s="110">
        <v>10</v>
      </c>
      <c r="J360" s="110">
        <v>10</v>
      </c>
      <c r="K360" s="116">
        <v>29.881997383342387</v>
      </c>
      <c r="L360" s="113">
        <v>30.356314802125599</v>
      </c>
      <c r="M360" s="112">
        <v>70.23831218546799</v>
      </c>
      <c r="N360" s="113">
        <v>34.269433507087108</v>
      </c>
      <c r="O360" s="113">
        <v>36.996758665090574</v>
      </c>
      <c r="P360" s="116">
        <v>29.881997383342387</v>
      </c>
      <c r="Q360" s="113">
        <v>30.356314802125599</v>
      </c>
      <c r="R360" s="114">
        <v>60.23831218546799</v>
      </c>
      <c r="S360" s="120">
        <v>36.937453775919387</v>
      </c>
      <c r="T360" s="115">
        <v>19.74345442597296</v>
      </c>
      <c r="U360" s="115">
        <v>20.632799219935706</v>
      </c>
      <c r="V360" s="115">
        <v>20.662444046401134</v>
      </c>
      <c r="W360" s="115">
        <v>19.002333764337337</v>
      </c>
      <c r="X360" s="115">
        <v>21.018181963986226</v>
      </c>
      <c r="Y360" s="115">
        <v>21.907526757948975</v>
      </c>
    </row>
    <row r="361" spans="1:25" ht="15" customHeight="1" x14ac:dyDescent="0.2">
      <c r="A361" s="106">
        <v>377</v>
      </c>
      <c r="B361" s="135" t="s">
        <v>302</v>
      </c>
      <c r="C361" s="155">
        <v>26374</v>
      </c>
      <c r="D361" s="108" t="s">
        <v>57</v>
      </c>
      <c r="E361" s="108" t="s">
        <v>136</v>
      </c>
      <c r="F361" s="108" t="s">
        <v>682</v>
      </c>
      <c r="G361" s="108" t="s">
        <v>136</v>
      </c>
      <c r="H361" s="109" t="s">
        <v>365</v>
      </c>
      <c r="I361" s="110">
        <v>5</v>
      </c>
      <c r="J361" s="110">
        <v>5</v>
      </c>
      <c r="K361" s="116">
        <v>11.720530398815272</v>
      </c>
      <c r="L361" s="113">
        <v>11.906570563875832</v>
      </c>
      <c r="M361" s="112">
        <v>28.627100962691102</v>
      </c>
      <c r="N361" s="113">
        <v>13.441401925625451</v>
      </c>
      <c r="O361" s="113">
        <v>14.511132874723669</v>
      </c>
      <c r="P361" s="116">
        <v>11.720530398815272</v>
      </c>
      <c r="Q361" s="113">
        <v>11.906570563875832</v>
      </c>
      <c r="R361" s="114">
        <v>23.627100962691102</v>
      </c>
      <c r="S361" s="120">
        <v>14.487871887601145</v>
      </c>
      <c r="T361" s="115">
        <v>7.7439186814946739</v>
      </c>
      <c r="U361" s="115">
        <v>8.0927438473277657</v>
      </c>
      <c r="V361" s="115">
        <v>8.1043713528555354</v>
      </c>
      <c r="W361" s="115">
        <v>7.4532310433004287</v>
      </c>
      <c r="X361" s="115">
        <v>8.2439014191887718</v>
      </c>
      <c r="Y361" s="115">
        <v>8.5927265850218664</v>
      </c>
    </row>
    <row r="362" spans="1:25" ht="15" customHeight="1" x14ac:dyDescent="0.2">
      <c r="A362" s="106">
        <v>378</v>
      </c>
      <c r="B362" s="135" t="s">
        <v>302</v>
      </c>
      <c r="C362" s="155">
        <v>26611</v>
      </c>
      <c r="D362" s="108" t="s">
        <v>57</v>
      </c>
      <c r="E362" s="108" t="s">
        <v>136</v>
      </c>
      <c r="F362" s="108" t="s">
        <v>682</v>
      </c>
      <c r="G362" s="108" t="s">
        <v>136</v>
      </c>
      <c r="H362" s="109" t="s">
        <v>366</v>
      </c>
      <c r="I362" s="110">
        <v>5</v>
      </c>
      <c r="J362" s="110">
        <v>5</v>
      </c>
      <c r="K362" s="116">
        <v>11.720530398815272</v>
      </c>
      <c r="L362" s="113">
        <v>11.906570563875832</v>
      </c>
      <c r="M362" s="112">
        <v>28.627100962691102</v>
      </c>
      <c r="N362" s="113">
        <v>13.441401925625451</v>
      </c>
      <c r="O362" s="113">
        <v>14.511132874723669</v>
      </c>
      <c r="P362" s="116">
        <v>11.720530398815272</v>
      </c>
      <c r="Q362" s="113">
        <v>11.906570563875832</v>
      </c>
      <c r="R362" s="114">
        <v>23.627100962691102</v>
      </c>
      <c r="S362" s="120">
        <v>14.487871887601145</v>
      </c>
      <c r="T362" s="115">
        <v>7.7439186814946739</v>
      </c>
      <c r="U362" s="115">
        <v>8.0927438473277657</v>
      </c>
      <c r="V362" s="115">
        <v>8.1043713528555354</v>
      </c>
      <c r="W362" s="115">
        <v>7.4532310433004287</v>
      </c>
      <c r="X362" s="115">
        <v>8.2439014191887718</v>
      </c>
      <c r="Y362" s="115">
        <v>8.5927265850218664</v>
      </c>
    </row>
    <row r="363" spans="1:25" ht="15" customHeight="1" x14ac:dyDescent="0.2">
      <c r="A363" s="106">
        <v>379</v>
      </c>
      <c r="B363" s="135" t="s">
        <v>302</v>
      </c>
      <c r="C363" s="155">
        <v>32283</v>
      </c>
      <c r="D363" s="108" t="s">
        <v>57</v>
      </c>
      <c r="E363" s="108" t="s">
        <v>136</v>
      </c>
      <c r="F363" s="108" t="s">
        <v>682</v>
      </c>
      <c r="G363" s="108" t="s">
        <v>136</v>
      </c>
      <c r="H363" s="109" t="s">
        <v>686</v>
      </c>
      <c r="I363" s="110">
        <v>8</v>
      </c>
      <c r="J363" s="110">
        <v>8</v>
      </c>
      <c r="K363" s="116">
        <v>9.393221093746515</v>
      </c>
      <c r="L363" s="113">
        <v>9.5423198412663002</v>
      </c>
      <c r="M363" s="112">
        <v>26.935540935012817</v>
      </c>
      <c r="N363" s="113">
        <v>10.772384508304535</v>
      </c>
      <c r="O363" s="113">
        <v>11.629702306543305</v>
      </c>
      <c r="P363" s="116">
        <v>9.393221093746515</v>
      </c>
      <c r="Q363" s="113">
        <v>9.5423198412663002</v>
      </c>
      <c r="R363" s="114">
        <v>18.935540935012817</v>
      </c>
      <c r="S363" s="120">
        <v>11.611060181360749</v>
      </c>
      <c r="T363" s="115">
        <v>6.206232809619789</v>
      </c>
      <c r="U363" s="115">
        <v>6.4857928460891507</v>
      </c>
      <c r="V363" s="115">
        <v>6.4951115139714615</v>
      </c>
      <c r="W363" s="115">
        <v>5.9732661125619906</v>
      </c>
      <c r="X363" s="115">
        <v>6.6069355285592062</v>
      </c>
      <c r="Y363" s="115">
        <v>6.8864955650285653</v>
      </c>
    </row>
    <row r="364" spans="1:25" ht="15" customHeight="1" x14ac:dyDescent="0.2">
      <c r="A364" s="106">
        <v>380</v>
      </c>
      <c r="B364" s="135" t="s">
        <v>302</v>
      </c>
      <c r="C364" s="155">
        <v>34472</v>
      </c>
      <c r="D364" s="108" t="s">
        <v>57</v>
      </c>
      <c r="E364" s="108" t="s">
        <v>136</v>
      </c>
      <c r="F364" s="108" t="s">
        <v>682</v>
      </c>
      <c r="G364" s="108" t="s">
        <v>136</v>
      </c>
      <c r="H364" s="109" t="s">
        <v>547</v>
      </c>
      <c r="I364" s="110">
        <v>3</v>
      </c>
      <c r="J364" s="110">
        <v>3</v>
      </c>
      <c r="K364" s="116">
        <v>10.133886582839589</v>
      </c>
      <c r="L364" s="113">
        <v>10.294741925424344</v>
      </c>
      <c r="M364" s="112">
        <v>23.428628508263934</v>
      </c>
      <c r="N364" s="113">
        <v>11.621798501748577</v>
      </c>
      <c r="O364" s="113">
        <v>12.546716721610919</v>
      </c>
      <c r="P364" s="116">
        <v>10.133886582839589</v>
      </c>
      <c r="Q364" s="113">
        <v>10.294741925424344</v>
      </c>
      <c r="R364" s="114">
        <v>20.428628508263934</v>
      </c>
      <c r="S364" s="120">
        <v>12.836923757850707</v>
      </c>
      <c r="T364" s="115">
        <v>6.8614696811625757</v>
      </c>
      <c r="U364" s="115">
        <v>7.1705448920257551</v>
      </c>
      <c r="V364" s="115">
        <v>7.1808473990545272</v>
      </c>
      <c r="W364" s="115">
        <v>6.6039070054432605</v>
      </c>
      <c r="X364" s="115">
        <v>7.3044774833997987</v>
      </c>
      <c r="Y364" s="115">
        <v>7.6135526942629781</v>
      </c>
    </row>
    <row r="365" spans="1:25" ht="15" customHeight="1" x14ac:dyDescent="0.2">
      <c r="A365" s="106">
        <v>381</v>
      </c>
      <c r="B365" s="143" t="s">
        <v>304</v>
      </c>
      <c r="C365" s="160">
        <v>34983</v>
      </c>
      <c r="D365" s="108" t="s">
        <v>57</v>
      </c>
      <c r="E365" s="108" t="s">
        <v>136</v>
      </c>
      <c r="F365" s="108" t="s">
        <v>682</v>
      </c>
      <c r="G365" s="108" t="s">
        <v>136</v>
      </c>
      <c r="H365" s="109" t="s">
        <v>687</v>
      </c>
      <c r="I365" s="110">
        <v>3</v>
      </c>
      <c r="J365" s="110">
        <v>3</v>
      </c>
      <c r="K365" s="116">
        <v>25.226971437668826</v>
      </c>
      <c r="L365" s="113">
        <v>25.62739955572706</v>
      </c>
      <c r="M365" s="112">
        <v>53.854370993395889</v>
      </c>
      <c r="N365" s="113">
        <v>28.9309315297075</v>
      </c>
      <c r="O365" s="113">
        <v>31.233393208542356</v>
      </c>
      <c r="P365" s="116">
        <v>25.226971437668826</v>
      </c>
      <c r="Q365" s="113">
        <v>25.62739955572706</v>
      </c>
      <c r="R365" s="114">
        <v>50.854370993395889</v>
      </c>
      <c r="S365" s="120">
        <v>62.196109674804283</v>
      </c>
      <c r="T365" s="115">
        <v>33.244469537254943</v>
      </c>
      <c r="U365" s="115">
        <v>34.741968165059212</v>
      </c>
      <c r="V365" s="115">
        <v>34.791884785986028</v>
      </c>
      <c r="W365" s="115">
        <v>31.996554014084705</v>
      </c>
      <c r="X365" s="115">
        <v>35.390884237107734</v>
      </c>
      <c r="Y365" s="115">
        <v>36.88838286491201</v>
      </c>
    </row>
    <row r="366" spans="1:25" ht="15" customHeight="1" x14ac:dyDescent="0.2">
      <c r="A366" s="106">
        <v>383</v>
      </c>
      <c r="B366" s="133" t="s">
        <v>303</v>
      </c>
      <c r="C366" s="155">
        <v>98</v>
      </c>
      <c r="D366" s="108" t="s">
        <v>57</v>
      </c>
      <c r="E366" s="108" t="s">
        <v>142</v>
      </c>
      <c r="F366" s="108" t="s">
        <v>682</v>
      </c>
      <c r="G366" s="108" t="s">
        <v>136</v>
      </c>
      <c r="H366" s="109" t="s">
        <v>363</v>
      </c>
      <c r="I366" s="110">
        <v>40</v>
      </c>
      <c r="J366" s="110">
        <v>40</v>
      </c>
      <c r="K366" s="116">
        <v>44.888986784101924</v>
      </c>
      <c r="L366" s="113">
        <v>33.801947879594827</v>
      </c>
      <c r="M366" s="112">
        <v>118.69093466369674</v>
      </c>
      <c r="N366" s="113">
        <v>43.807324451954891</v>
      </c>
      <c r="O366" s="113">
        <v>38.12859720818296</v>
      </c>
      <c r="P366" s="116">
        <v>44.888986784101924</v>
      </c>
      <c r="Q366" s="113">
        <v>33.801947879594827</v>
      </c>
      <c r="R366" s="114">
        <v>78.690934663696751</v>
      </c>
      <c r="S366" s="120">
        <v>35.694856960852128</v>
      </c>
      <c r="T366" s="115">
        <v>32.990701130484538</v>
      </c>
      <c r="U366" s="115">
        <v>34.613194628705095</v>
      </c>
      <c r="V366" s="115">
        <v>31.097792049227237</v>
      </c>
      <c r="W366" s="115">
        <v>32.449869964411029</v>
      </c>
      <c r="X366" s="115">
        <v>36.235688126925645</v>
      </c>
      <c r="Y366" s="115">
        <v>34.072363462631571</v>
      </c>
    </row>
    <row r="367" spans="1:25" ht="15" customHeight="1" x14ac:dyDescent="0.2">
      <c r="A367" s="106">
        <v>384</v>
      </c>
      <c r="B367" s="135" t="s">
        <v>302</v>
      </c>
      <c r="C367" s="155">
        <v>99</v>
      </c>
      <c r="D367" s="108" t="s">
        <v>57</v>
      </c>
      <c r="E367" s="108" t="s">
        <v>142</v>
      </c>
      <c r="F367" s="108" t="s">
        <v>682</v>
      </c>
      <c r="G367" s="108" t="s">
        <v>136</v>
      </c>
      <c r="H367" s="109" t="s">
        <v>143</v>
      </c>
      <c r="I367" s="110">
        <v>10</v>
      </c>
      <c r="J367" s="110">
        <v>10</v>
      </c>
      <c r="K367" s="116">
        <v>27.13582629862136</v>
      </c>
      <c r="L367" s="113">
        <v>20.433604140528132</v>
      </c>
      <c r="M367" s="112">
        <v>57.569430439149492</v>
      </c>
      <c r="N367" s="113">
        <v>26.481950966124458</v>
      </c>
      <c r="O367" s="113">
        <v>23.049105470515734</v>
      </c>
      <c r="P367" s="116">
        <v>27.13582629862136</v>
      </c>
      <c r="Q367" s="113">
        <v>20.433604140528132</v>
      </c>
      <c r="R367" s="114">
        <v>47.569430439149492</v>
      </c>
      <c r="S367" s="120">
        <v>21.577885972397702</v>
      </c>
      <c r="T367" s="115">
        <v>19.943197641155454</v>
      </c>
      <c r="U367" s="115">
        <v>20.924010639900803</v>
      </c>
      <c r="V367" s="115">
        <v>18.79891580928588</v>
      </c>
      <c r="W367" s="115">
        <v>19.616259974907006</v>
      </c>
      <c r="X367" s="115">
        <v>21.904823638646157</v>
      </c>
      <c r="Y367" s="115">
        <v>20.597072973652352</v>
      </c>
    </row>
    <row r="368" spans="1:25" ht="15" customHeight="1" x14ac:dyDescent="0.2">
      <c r="A368" s="106">
        <v>385</v>
      </c>
      <c r="B368" s="135" t="s">
        <v>302</v>
      </c>
      <c r="C368" s="155">
        <v>100</v>
      </c>
      <c r="D368" s="108" t="s">
        <v>57</v>
      </c>
      <c r="E368" s="108" t="s">
        <v>142</v>
      </c>
      <c r="F368" s="108" t="s">
        <v>682</v>
      </c>
      <c r="G368" s="108" t="s">
        <v>136</v>
      </c>
      <c r="H368" s="109" t="s">
        <v>144</v>
      </c>
      <c r="I368" s="110">
        <v>6</v>
      </c>
      <c r="J368" s="110">
        <v>6</v>
      </c>
      <c r="K368" s="116">
        <v>32.084218542538146</v>
      </c>
      <c r="L368" s="113">
        <v>24.159803119381131</v>
      </c>
      <c r="M368" s="112">
        <v>62.244021661919277</v>
      </c>
      <c r="N368" s="113">
        <v>31.311104842717945</v>
      </c>
      <c r="O368" s="113">
        <v>27.252257918661918</v>
      </c>
      <c r="P368" s="116">
        <v>32.084218542538146</v>
      </c>
      <c r="Q368" s="113">
        <v>24.159803119381131</v>
      </c>
      <c r="R368" s="114">
        <v>56.244021661919277</v>
      </c>
      <c r="S368" s="120">
        <v>25.512752094066464</v>
      </c>
      <c r="T368" s="115">
        <v>23.579967844515977</v>
      </c>
      <c r="U368" s="115">
        <v>24.739638394246271</v>
      </c>
      <c r="V368" s="115">
        <v>22.22701886983063</v>
      </c>
      <c r="W368" s="115">
        <v>23.19341099460588</v>
      </c>
      <c r="X368" s="115">
        <v>25.899308943976568</v>
      </c>
      <c r="Y368" s="115">
        <v>24.353081544336174</v>
      </c>
    </row>
    <row r="369" spans="1:25" ht="15" customHeight="1" x14ac:dyDescent="0.2">
      <c r="A369" s="106">
        <v>386</v>
      </c>
      <c r="B369" s="135" t="s">
        <v>302</v>
      </c>
      <c r="C369" s="155">
        <v>32054</v>
      </c>
      <c r="D369" s="108" t="s">
        <v>57</v>
      </c>
      <c r="E369" s="108" t="s">
        <v>142</v>
      </c>
      <c r="F369" s="108" t="s">
        <v>682</v>
      </c>
      <c r="G369" s="108" t="s">
        <v>136</v>
      </c>
      <c r="H369" s="109" t="s">
        <v>580</v>
      </c>
      <c r="I369" s="110">
        <v>2</v>
      </c>
      <c r="J369" s="110">
        <v>2</v>
      </c>
      <c r="K369" s="116">
        <v>5.0093769217084372</v>
      </c>
      <c r="L369" s="113">
        <v>3.7721211759852689</v>
      </c>
      <c r="M369" s="112">
        <v>10.781498097693706</v>
      </c>
      <c r="N369" s="113">
        <v>4.8886690440769085</v>
      </c>
      <c r="O369" s="113">
        <v>4.254952686511384</v>
      </c>
      <c r="P369" s="116">
        <v>5.0093769217084372</v>
      </c>
      <c r="Q369" s="113">
        <v>3.7721211759852689</v>
      </c>
      <c r="R369" s="114">
        <v>8.7814980976937065</v>
      </c>
      <c r="S369" s="120">
        <v>3.9833599618404429</v>
      </c>
      <c r="T369" s="115">
        <v>3.6815902677616212</v>
      </c>
      <c r="U369" s="115">
        <v>3.8626520842089143</v>
      </c>
      <c r="V369" s="115">
        <v>3.4703514819064467</v>
      </c>
      <c r="W369" s="115">
        <v>3.6212363289458573</v>
      </c>
      <c r="X369" s="115">
        <v>4.0437139006562077</v>
      </c>
      <c r="Y369" s="115">
        <v>3.8022981453931499</v>
      </c>
    </row>
    <row r="370" spans="1:25" ht="15" customHeight="1" x14ac:dyDescent="0.2">
      <c r="A370" s="106">
        <v>387</v>
      </c>
      <c r="B370" s="135" t="s">
        <v>302</v>
      </c>
      <c r="C370" s="155">
        <v>6728</v>
      </c>
      <c r="D370" s="108" t="s">
        <v>57</v>
      </c>
      <c r="E370" s="108" t="s">
        <v>142</v>
      </c>
      <c r="F370" s="108" t="s">
        <v>682</v>
      </c>
      <c r="G370" s="108" t="s">
        <v>136</v>
      </c>
      <c r="H370" s="109" t="s">
        <v>145</v>
      </c>
      <c r="I370" s="110">
        <v>30</v>
      </c>
      <c r="J370" s="110">
        <v>30</v>
      </c>
      <c r="K370" s="116">
        <v>16.066208584145286</v>
      </c>
      <c r="L370" s="113">
        <v>12.098048632639525</v>
      </c>
      <c r="M370" s="112">
        <v>58.164257216784812</v>
      </c>
      <c r="N370" s="113">
        <v>15.67907102790082</v>
      </c>
      <c r="O370" s="113">
        <v>13.646598857617382</v>
      </c>
      <c r="P370" s="116">
        <v>16.066208584145286</v>
      </c>
      <c r="Q370" s="113">
        <v>12.098048632639525</v>
      </c>
      <c r="R370" s="114">
        <v>28.164257216784812</v>
      </c>
      <c r="S370" s="120">
        <v>12.775539356067334</v>
      </c>
      <c r="T370" s="115">
        <v>11.80769546545617</v>
      </c>
      <c r="U370" s="115">
        <v>12.388401799822867</v>
      </c>
      <c r="V370" s="115">
        <v>11.13020474202836</v>
      </c>
      <c r="W370" s="115">
        <v>11.61412668733394</v>
      </c>
      <c r="X370" s="115">
        <v>12.969108134189565</v>
      </c>
      <c r="Y370" s="115">
        <v>12.194833021700633</v>
      </c>
    </row>
    <row r="371" spans="1:25" ht="15" customHeight="1" x14ac:dyDescent="0.2">
      <c r="A371" s="106">
        <v>388</v>
      </c>
      <c r="B371" s="135" t="s">
        <v>302</v>
      </c>
      <c r="C371" s="155">
        <v>25007</v>
      </c>
      <c r="D371" s="108" t="s">
        <v>57</v>
      </c>
      <c r="E371" s="108" t="s">
        <v>142</v>
      </c>
      <c r="F371" s="125" t="s">
        <v>682</v>
      </c>
      <c r="G371" s="108" t="s">
        <v>136</v>
      </c>
      <c r="H371" s="109" t="s">
        <v>364</v>
      </c>
      <c r="I371" s="110">
        <v>4</v>
      </c>
      <c r="J371" s="110">
        <v>4</v>
      </c>
      <c r="K371" s="116">
        <v>7.6153828688848648</v>
      </c>
      <c r="L371" s="113">
        <v>5.734475051871132</v>
      </c>
      <c r="M371" s="112">
        <v>17.349857920755998</v>
      </c>
      <c r="N371" s="113">
        <v>7.4318796672249894</v>
      </c>
      <c r="O371" s="113">
        <v>6.4684878585106382</v>
      </c>
      <c r="P371" s="116">
        <v>7.6153828688848648</v>
      </c>
      <c r="Q371" s="113">
        <v>5.734475051871132</v>
      </c>
      <c r="R371" s="114">
        <v>13.349857920755998</v>
      </c>
      <c r="S371" s="120">
        <v>6.0556056547759161</v>
      </c>
      <c r="T371" s="115">
        <v>5.5968476506262252</v>
      </c>
      <c r="U371" s="115">
        <v>5.8721024531160397</v>
      </c>
      <c r="V371" s="115">
        <v>5.2757170477214412</v>
      </c>
      <c r="W371" s="115">
        <v>5.5050960497962862</v>
      </c>
      <c r="X371" s="115">
        <v>6.1473572556058533</v>
      </c>
      <c r="Y371" s="115">
        <v>5.7803508522861016</v>
      </c>
    </row>
    <row r="372" spans="1:25" ht="15" customHeight="1" x14ac:dyDescent="0.2">
      <c r="A372" s="106">
        <v>389</v>
      </c>
      <c r="B372" s="135" t="s">
        <v>301</v>
      </c>
      <c r="C372" s="155">
        <v>105</v>
      </c>
      <c r="D372" s="108" t="s">
        <v>57</v>
      </c>
      <c r="E372" s="108" t="s">
        <v>239</v>
      </c>
      <c r="F372" s="108" t="s">
        <v>682</v>
      </c>
      <c r="G372" s="140" t="s">
        <v>240</v>
      </c>
      <c r="H372" s="109" t="s">
        <v>240</v>
      </c>
      <c r="I372" s="110">
        <v>120</v>
      </c>
      <c r="J372" s="110">
        <v>120</v>
      </c>
      <c r="K372" s="116">
        <v>89.665653122890376</v>
      </c>
      <c r="L372" s="113">
        <v>104.83984057445646</v>
      </c>
      <c r="M372" s="112">
        <v>314.50549369734682</v>
      </c>
      <c r="N372" s="113">
        <v>114.22024736269732</v>
      </c>
      <c r="O372" s="113">
        <v>106.49520647826367</v>
      </c>
      <c r="P372" s="116">
        <v>89.665653122890376</v>
      </c>
      <c r="Q372" s="113">
        <v>104.83984057445646</v>
      </c>
      <c r="R372" s="114">
        <v>194.50549369734682</v>
      </c>
      <c r="S372" s="120">
        <v>103.46036898795047</v>
      </c>
      <c r="T372" s="115">
        <v>89.665653122890419</v>
      </c>
      <c r="U372" s="115">
        <v>89.38975880558921</v>
      </c>
      <c r="V372" s="115">
        <v>73.111994084818349</v>
      </c>
      <c r="W372" s="115">
        <v>78.905774748143557</v>
      </c>
      <c r="X372" s="115">
        <v>70.628945229107515</v>
      </c>
      <c r="Y372" s="115">
        <v>77.802197478938766</v>
      </c>
    </row>
    <row r="373" spans="1:25" ht="15" customHeight="1" x14ac:dyDescent="0.2">
      <c r="A373" s="106">
        <v>390</v>
      </c>
      <c r="B373" s="136" t="s">
        <v>308</v>
      </c>
      <c r="C373" s="155">
        <v>7448</v>
      </c>
      <c r="D373" s="108" t="s">
        <v>57</v>
      </c>
      <c r="E373" s="108" t="s">
        <v>239</v>
      </c>
      <c r="F373" s="108" t="s">
        <v>682</v>
      </c>
      <c r="G373" s="140" t="s">
        <v>240</v>
      </c>
      <c r="H373" s="109" t="s">
        <v>273</v>
      </c>
      <c r="I373" s="110">
        <v>6</v>
      </c>
      <c r="J373" s="110">
        <v>6</v>
      </c>
      <c r="K373" s="116">
        <v>12.785072795511068</v>
      </c>
      <c r="L373" s="113">
        <v>14.948700499366792</v>
      </c>
      <c r="M373" s="112">
        <v>33.733773294877864</v>
      </c>
      <c r="N373" s="113">
        <v>16.286215807204872</v>
      </c>
      <c r="O373" s="113">
        <v>15.184732612514688</v>
      </c>
      <c r="P373" s="116">
        <v>12.785072795511068</v>
      </c>
      <c r="Q373" s="113">
        <v>14.948700499366792</v>
      </c>
      <c r="R373" s="114">
        <v>27.73377329487786</v>
      </c>
      <c r="S373" s="120">
        <v>14.75200707174354</v>
      </c>
      <c r="T373" s="115">
        <v>12.785072795511068</v>
      </c>
      <c r="U373" s="115">
        <v>12.745734109986421</v>
      </c>
      <c r="V373" s="115">
        <v>10.424751664032103</v>
      </c>
      <c r="W373" s="115">
        <v>11.250864060049739</v>
      </c>
      <c r="X373" s="115">
        <v>10.070703494310258</v>
      </c>
      <c r="Y373" s="115">
        <v>11.093509317951144</v>
      </c>
    </row>
    <row r="374" spans="1:25" ht="15" customHeight="1" x14ac:dyDescent="0.2">
      <c r="A374" s="106">
        <v>391</v>
      </c>
      <c r="B374" s="133" t="s">
        <v>303</v>
      </c>
      <c r="C374" s="155">
        <v>7459</v>
      </c>
      <c r="D374" s="108" t="s">
        <v>57</v>
      </c>
      <c r="E374" s="108" t="s">
        <v>239</v>
      </c>
      <c r="F374" s="108" t="s">
        <v>682</v>
      </c>
      <c r="G374" s="140" t="s">
        <v>240</v>
      </c>
      <c r="H374" s="109" t="s">
        <v>582</v>
      </c>
      <c r="I374" s="110">
        <v>10</v>
      </c>
      <c r="J374" s="110">
        <v>10</v>
      </c>
      <c r="K374" s="116">
        <v>8.5071777156442501</v>
      </c>
      <c r="L374" s="113">
        <v>9.9468539444455839</v>
      </c>
      <c r="M374" s="112">
        <v>28.454031660089832</v>
      </c>
      <c r="N374" s="113">
        <v>10.836835613159135</v>
      </c>
      <c r="O374" s="113">
        <v>10.103909533042094</v>
      </c>
      <c r="P374" s="116">
        <v>8.5071777156442501</v>
      </c>
      <c r="Q374" s="113">
        <v>9.9468539444455839</v>
      </c>
      <c r="R374" s="114">
        <v>18.454031660089832</v>
      </c>
      <c r="S374" s="120">
        <v>9.8159742872818239</v>
      </c>
      <c r="T374" s="115">
        <v>8.5071777156442465</v>
      </c>
      <c r="U374" s="115">
        <v>8.4810017842114931</v>
      </c>
      <c r="V374" s="115">
        <v>6.9366218296791544</v>
      </c>
      <c r="W374" s="115">
        <v>7.4863163897669374</v>
      </c>
      <c r="X374" s="115">
        <v>6.7010384467843904</v>
      </c>
      <c r="Y374" s="115">
        <v>7.3816126640359299</v>
      </c>
    </row>
    <row r="375" spans="1:25" ht="15" customHeight="1" x14ac:dyDescent="0.2">
      <c r="A375" s="106">
        <v>392</v>
      </c>
      <c r="B375" s="136" t="s">
        <v>308</v>
      </c>
      <c r="C375" s="155">
        <v>106</v>
      </c>
      <c r="D375" s="108" t="s">
        <v>57</v>
      </c>
      <c r="E375" s="108" t="s">
        <v>239</v>
      </c>
      <c r="F375" s="108" t="s">
        <v>682</v>
      </c>
      <c r="G375" s="140" t="s">
        <v>240</v>
      </c>
      <c r="H375" s="109" t="s">
        <v>271</v>
      </c>
      <c r="I375" s="110">
        <v>6</v>
      </c>
      <c r="J375" s="110">
        <v>6</v>
      </c>
      <c r="K375" s="116">
        <v>10.06277592650491</v>
      </c>
      <c r="L375" s="113">
        <v>11.765707237144202</v>
      </c>
      <c r="M375" s="112">
        <v>27.828483163649114</v>
      </c>
      <c r="N375" s="113">
        <v>12.818428410993947</v>
      </c>
      <c r="O375" s="113">
        <v>11.951481561941216</v>
      </c>
      <c r="P375" s="116">
        <v>10.06277592650491</v>
      </c>
      <c r="Q375" s="113">
        <v>11.765707237144202</v>
      </c>
      <c r="R375" s="114">
        <v>21.828483163649111</v>
      </c>
      <c r="S375" s="120">
        <v>11.610895299813356</v>
      </c>
      <c r="T375" s="115">
        <v>10.062775926504907</v>
      </c>
      <c r="U375" s="115">
        <v>10.03181353903874</v>
      </c>
      <c r="V375" s="115">
        <v>8.2050326785347707</v>
      </c>
      <c r="W375" s="115">
        <v>8.8552428153243206</v>
      </c>
      <c r="X375" s="115">
        <v>7.9263711913392516</v>
      </c>
      <c r="Y375" s="115">
        <v>8.7313932654596424</v>
      </c>
    </row>
    <row r="376" spans="1:25" ht="15" customHeight="1" x14ac:dyDescent="0.2">
      <c r="A376" s="106">
        <v>393</v>
      </c>
      <c r="B376" s="135" t="s">
        <v>302</v>
      </c>
      <c r="C376" s="155">
        <v>107</v>
      </c>
      <c r="D376" s="108" t="s">
        <v>57</v>
      </c>
      <c r="E376" s="108" t="s">
        <v>239</v>
      </c>
      <c r="F376" s="108" t="s">
        <v>682</v>
      </c>
      <c r="G376" s="140" t="s">
        <v>240</v>
      </c>
      <c r="H376" s="109" t="s">
        <v>367</v>
      </c>
      <c r="I376" s="110">
        <v>5</v>
      </c>
      <c r="J376" s="110">
        <v>5</v>
      </c>
      <c r="K376" s="116">
        <v>7.4133977236328459</v>
      </c>
      <c r="L376" s="113">
        <v>8.6679727230168648</v>
      </c>
      <c r="M376" s="112">
        <v>21.081370446649711</v>
      </c>
      <c r="N376" s="113">
        <v>9.4435281771815305</v>
      </c>
      <c r="O376" s="113">
        <v>8.8048354502223951</v>
      </c>
      <c r="P376" s="116">
        <v>7.4133977236328459</v>
      </c>
      <c r="Q376" s="113">
        <v>8.6679727230168648</v>
      </c>
      <c r="R376" s="114">
        <v>16.081370446649711</v>
      </c>
      <c r="S376" s="120">
        <v>8.5539204503455899</v>
      </c>
      <c r="T376" s="115">
        <v>7.413397723632845</v>
      </c>
      <c r="U376" s="115">
        <v>7.3905872690985897</v>
      </c>
      <c r="V376" s="115">
        <v>6.0447704515775493</v>
      </c>
      <c r="W376" s="115">
        <v>6.5237899967969035</v>
      </c>
      <c r="X376" s="115">
        <v>5.8394763607692566</v>
      </c>
      <c r="Y376" s="115">
        <v>6.432548178659883</v>
      </c>
    </row>
    <row r="377" spans="1:25" ht="15" customHeight="1" x14ac:dyDescent="0.2">
      <c r="A377" s="106">
        <v>394</v>
      </c>
      <c r="B377" s="135" t="s">
        <v>302</v>
      </c>
      <c r="C377" s="155">
        <v>108</v>
      </c>
      <c r="D377" s="108" t="s">
        <v>57</v>
      </c>
      <c r="E377" s="108" t="s">
        <v>239</v>
      </c>
      <c r="F377" s="108" t="s">
        <v>682</v>
      </c>
      <c r="G377" s="140" t="s">
        <v>240</v>
      </c>
      <c r="H377" s="109" t="s">
        <v>241</v>
      </c>
      <c r="I377" s="110">
        <v>6</v>
      </c>
      <c r="J377" s="110">
        <v>6</v>
      </c>
      <c r="K377" s="116">
        <v>8.7259337140465281</v>
      </c>
      <c r="L377" s="113">
        <v>10.202630188731325</v>
      </c>
      <c r="M377" s="112">
        <v>24.928563902777853</v>
      </c>
      <c r="N377" s="113">
        <v>11.115497100354656</v>
      </c>
      <c r="O377" s="113">
        <v>10.363724349606033</v>
      </c>
      <c r="P377" s="116">
        <v>8.7259337140465281</v>
      </c>
      <c r="Q377" s="113">
        <v>10.202630188731325</v>
      </c>
      <c r="R377" s="114">
        <v>18.928563902777853</v>
      </c>
      <c r="S377" s="120">
        <v>10.068385054669074</v>
      </c>
      <c r="T377" s="115">
        <v>8.7259337140465316</v>
      </c>
      <c r="U377" s="115">
        <v>8.6990846872340803</v>
      </c>
      <c r="V377" s="115">
        <v>7.1149921052994793</v>
      </c>
      <c r="W377" s="115">
        <v>7.6788216683609472</v>
      </c>
      <c r="X377" s="115">
        <v>6.8733508639874223</v>
      </c>
      <c r="Y377" s="115">
        <v>7.5714255611111438</v>
      </c>
    </row>
    <row r="378" spans="1:25" ht="15" customHeight="1" x14ac:dyDescent="0.2">
      <c r="A378" s="106">
        <v>395</v>
      </c>
      <c r="B378" s="135" t="s">
        <v>302</v>
      </c>
      <c r="C378" s="155">
        <v>15291</v>
      </c>
      <c r="D378" s="108" t="s">
        <v>57</v>
      </c>
      <c r="E378" s="108" t="s">
        <v>239</v>
      </c>
      <c r="F378" s="108" t="s">
        <v>682</v>
      </c>
      <c r="G378" s="140" t="s">
        <v>240</v>
      </c>
      <c r="H378" s="109" t="s">
        <v>242</v>
      </c>
      <c r="I378" s="110">
        <v>10</v>
      </c>
      <c r="J378" s="110">
        <v>10</v>
      </c>
      <c r="K378" s="116">
        <v>19.931102076652245</v>
      </c>
      <c r="L378" s="113">
        <v>23.304057812701085</v>
      </c>
      <c r="M378" s="112">
        <v>53.235159889353326</v>
      </c>
      <c r="N378" s="113">
        <v>25.389157722258552</v>
      </c>
      <c r="O378" s="113">
        <v>23.672016620270046</v>
      </c>
      <c r="P378" s="116">
        <v>19.931102076652245</v>
      </c>
      <c r="Q378" s="113">
        <v>23.304057812701085</v>
      </c>
      <c r="R378" s="114">
        <v>43.235159889353326</v>
      </c>
      <c r="S378" s="120">
        <v>22.997425473060286</v>
      </c>
      <c r="T378" s="115">
        <v>19.931102076652248</v>
      </c>
      <c r="U378" s="115">
        <v>19.86977560872409</v>
      </c>
      <c r="V378" s="115">
        <v>16.251514000962604</v>
      </c>
      <c r="W378" s="115">
        <v>17.539369827453978</v>
      </c>
      <c r="X378" s="115">
        <v>15.699575789609158</v>
      </c>
      <c r="Y378" s="115">
        <v>17.29406395574134</v>
      </c>
    </row>
    <row r="379" spans="1:25" ht="15" customHeight="1" x14ac:dyDescent="0.2">
      <c r="A379" s="106">
        <v>396</v>
      </c>
      <c r="B379" s="135" t="s">
        <v>302</v>
      </c>
      <c r="C379" s="155">
        <v>18148</v>
      </c>
      <c r="D379" s="108" t="s">
        <v>57</v>
      </c>
      <c r="E379" s="108" t="s">
        <v>239</v>
      </c>
      <c r="F379" s="108" t="s">
        <v>682</v>
      </c>
      <c r="G379" s="140" t="s">
        <v>240</v>
      </c>
      <c r="H379" s="109" t="s">
        <v>243</v>
      </c>
      <c r="I379" s="110">
        <v>7</v>
      </c>
      <c r="J379" s="110">
        <v>7</v>
      </c>
      <c r="K379" s="116">
        <v>25.66737047920094</v>
      </c>
      <c r="L379" s="113">
        <v>30.011079329527256</v>
      </c>
      <c r="M379" s="112">
        <v>62.678449808728196</v>
      </c>
      <c r="N379" s="113">
        <v>32.696281164274431</v>
      </c>
      <c r="O379" s="113">
        <v>30.48493847683558</v>
      </c>
      <c r="P379" s="116">
        <v>25.66737047920094</v>
      </c>
      <c r="Q379" s="113">
        <v>30.011079329527256</v>
      </c>
      <c r="R379" s="114">
        <v>55.678449808728196</v>
      </c>
      <c r="S379" s="120">
        <v>29.616196706770296</v>
      </c>
      <c r="T379" s="115">
        <v>25.667370479200923</v>
      </c>
      <c r="U379" s="115">
        <v>25.588393954649536</v>
      </c>
      <c r="V379" s="115">
        <v>20.928779006117676</v>
      </c>
      <c r="W379" s="115">
        <v>22.587286021696812</v>
      </c>
      <c r="X379" s="115">
        <v>20.217990285155189</v>
      </c>
      <c r="Y379" s="115">
        <v>22.271379923491263</v>
      </c>
    </row>
    <row r="380" spans="1:25" ht="15" customHeight="1" x14ac:dyDescent="0.2">
      <c r="A380" s="106">
        <v>397</v>
      </c>
      <c r="B380" s="135" t="s">
        <v>302</v>
      </c>
      <c r="C380" s="155">
        <v>18666</v>
      </c>
      <c r="D380" s="108" t="s">
        <v>57</v>
      </c>
      <c r="E380" s="108" t="s">
        <v>239</v>
      </c>
      <c r="F380" s="108" t="s">
        <v>682</v>
      </c>
      <c r="G380" s="140" t="s">
        <v>240</v>
      </c>
      <c r="H380" s="109" t="s">
        <v>368</v>
      </c>
      <c r="I380" s="110">
        <v>3</v>
      </c>
      <c r="J380" s="110">
        <v>3</v>
      </c>
      <c r="K380" s="116">
        <v>19.444977635758274</v>
      </c>
      <c r="L380" s="113">
        <v>22.735666158732748</v>
      </c>
      <c r="M380" s="112">
        <v>45.180643794491019</v>
      </c>
      <c r="N380" s="113">
        <v>24.769909972935157</v>
      </c>
      <c r="O380" s="113">
        <v>23.094650361239061</v>
      </c>
      <c r="P380" s="116">
        <v>19.444977635758274</v>
      </c>
      <c r="Q380" s="113">
        <v>22.735666158732748</v>
      </c>
      <c r="R380" s="114">
        <v>42.180643794491019</v>
      </c>
      <c r="S380" s="120">
        <v>22.436512656644169</v>
      </c>
      <c r="T380" s="115">
        <v>19.444977635758274</v>
      </c>
      <c r="U380" s="115">
        <v>19.385146935340561</v>
      </c>
      <c r="V380" s="115">
        <v>15.855135610695209</v>
      </c>
      <c r="W380" s="115">
        <v>17.111580319467283</v>
      </c>
      <c r="X380" s="115">
        <v>15.316659306935751</v>
      </c>
      <c r="Y380" s="115">
        <v>16.87225751779641</v>
      </c>
    </row>
    <row r="381" spans="1:25" ht="15" customHeight="1" x14ac:dyDescent="0.2">
      <c r="A381" s="106">
        <v>398</v>
      </c>
      <c r="B381" s="135" t="s">
        <v>302</v>
      </c>
      <c r="C381" s="155">
        <v>18739</v>
      </c>
      <c r="D381" s="108" t="s">
        <v>57</v>
      </c>
      <c r="E381" s="108" t="s">
        <v>239</v>
      </c>
      <c r="F381" s="108" t="s">
        <v>682</v>
      </c>
      <c r="G381" s="140" t="s">
        <v>240</v>
      </c>
      <c r="H381" s="109" t="s">
        <v>244</v>
      </c>
      <c r="I381" s="110">
        <v>3</v>
      </c>
      <c r="J381" s="110">
        <v>3</v>
      </c>
      <c r="K381" s="116">
        <v>15.21569499998086</v>
      </c>
      <c r="L381" s="113">
        <v>17.790658769208388</v>
      </c>
      <c r="M381" s="112">
        <v>36.006353769189246</v>
      </c>
      <c r="N381" s="113">
        <v>19.382454553821773</v>
      </c>
      <c r="O381" s="113">
        <v>18.071563907669574</v>
      </c>
      <c r="P381" s="116">
        <v>15.21569499998086</v>
      </c>
      <c r="Q381" s="113">
        <v>17.790658769208388</v>
      </c>
      <c r="R381" s="114">
        <v>33.006353769189246</v>
      </c>
      <c r="S381" s="120">
        <v>17.556571153824073</v>
      </c>
      <c r="T381" s="115">
        <v>15.215694999980869</v>
      </c>
      <c r="U381" s="115">
        <v>15.168877476904004</v>
      </c>
      <c r="V381" s="115">
        <v>12.406643615369013</v>
      </c>
      <c r="W381" s="115">
        <v>13.389811599983162</v>
      </c>
      <c r="X381" s="115">
        <v>11.985285907677238</v>
      </c>
      <c r="Y381" s="115">
        <v>13.202541507675706</v>
      </c>
    </row>
    <row r="382" spans="1:25" ht="15" customHeight="1" x14ac:dyDescent="0.2">
      <c r="A382" s="106">
        <v>399</v>
      </c>
      <c r="B382" s="135" t="s">
        <v>302</v>
      </c>
      <c r="C382" s="155">
        <v>18740</v>
      </c>
      <c r="D382" s="108" t="s">
        <v>57</v>
      </c>
      <c r="E382" s="108" t="s">
        <v>239</v>
      </c>
      <c r="F382" s="108" t="s">
        <v>682</v>
      </c>
      <c r="G382" s="140" t="s">
        <v>240</v>
      </c>
      <c r="H382" s="109" t="s">
        <v>245</v>
      </c>
      <c r="I382" s="110">
        <v>3</v>
      </c>
      <c r="J382" s="110">
        <v>3</v>
      </c>
      <c r="K382" s="116">
        <v>19.538850852791438</v>
      </c>
      <c r="L382" s="113">
        <v>22.845425612494601</v>
      </c>
      <c r="M382" s="112">
        <v>45.384276465286035</v>
      </c>
      <c r="N382" s="113">
        <v>24.88949000940201</v>
      </c>
      <c r="O382" s="113">
        <v>23.206142859007674</v>
      </c>
      <c r="P382" s="116">
        <v>19.538850852791438</v>
      </c>
      <c r="Q382" s="113">
        <v>22.845425612494601</v>
      </c>
      <c r="R382" s="114">
        <v>42.384276465286035</v>
      </c>
      <c r="S382" s="120">
        <v>22.544827907067038</v>
      </c>
      <c r="T382" s="115">
        <v>19.538850852791438</v>
      </c>
      <c r="U382" s="115">
        <v>19.478731311705918</v>
      </c>
      <c r="V382" s="115">
        <v>15.931678387660709</v>
      </c>
      <c r="W382" s="115">
        <v>17.194188750456462</v>
      </c>
      <c r="X382" s="115">
        <v>15.3906025178911</v>
      </c>
      <c r="Y382" s="115">
        <v>16.953710586114411</v>
      </c>
    </row>
    <row r="383" spans="1:25" ht="15" customHeight="1" x14ac:dyDescent="0.2">
      <c r="A383" s="106">
        <v>400</v>
      </c>
      <c r="B383" s="135" t="s">
        <v>302</v>
      </c>
      <c r="C383" s="155">
        <v>18741</v>
      </c>
      <c r="D383" s="108" t="s">
        <v>57</v>
      </c>
      <c r="E383" s="108" t="s">
        <v>239</v>
      </c>
      <c r="F383" s="108" t="s">
        <v>682</v>
      </c>
      <c r="G383" s="140" t="s">
        <v>240</v>
      </c>
      <c r="H383" s="109" t="s">
        <v>246</v>
      </c>
      <c r="I383" s="110">
        <v>3</v>
      </c>
      <c r="J383" s="110">
        <v>3</v>
      </c>
      <c r="K383" s="116">
        <v>14.121915007969456</v>
      </c>
      <c r="L383" s="113">
        <v>16.511777547779673</v>
      </c>
      <c r="M383" s="112">
        <v>33.633692555749128</v>
      </c>
      <c r="N383" s="113">
        <v>17.989147117844169</v>
      </c>
      <c r="O383" s="113">
        <v>16.772489824849877</v>
      </c>
      <c r="P383" s="116">
        <v>14.121915007969456</v>
      </c>
      <c r="Q383" s="113">
        <v>16.511777547779673</v>
      </c>
      <c r="R383" s="114">
        <v>30.633692555749128</v>
      </c>
      <c r="S383" s="120">
        <v>16.294517316887838</v>
      </c>
      <c r="T383" s="115">
        <v>14.121915007969459</v>
      </c>
      <c r="U383" s="115">
        <v>14.078462961791093</v>
      </c>
      <c r="V383" s="115">
        <v>11.514792237267407</v>
      </c>
      <c r="W383" s="115">
        <v>12.427285207013124</v>
      </c>
      <c r="X383" s="115">
        <v>11.123723821662097</v>
      </c>
      <c r="Y383" s="115">
        <v>12.253477022299654</v>
      </c>
    </row>
    <row r="384" spans="1:25" ht="15" customHeight="1" x14ac:dyDescent="0.2">
      <c r="A384" s="106">
        <v>401</v>
      </c>
      <c r="B384" s="135" t="s">
        <v>302</v>
      </c>
      <c r="C384" s="155">
        <v>32719</v>
      </c>
      <c r="D384" s="108" t="s">
        <v>57</v>
      </c>
      <c r="E384" s="108" t="s">
        <v>239</v>
      </c>
      <c r="F384" s="108" t="s">
        <v>682</v>
      </c>
      <c r="G384" s="140" t="s">
        <v>240</v>
      </c>
      <c r="H384" s="109" t="s">
        <v>688</v>
      </c>
      <c r="I384" s="110">
        <v>3</v>
      </c>
      <c r="J384" s="110">
        <v>3</v>
      </c>
      <c r="K384" s="116">
        <v>5.1283073104439483</v>
      </c>
      <c r="L384" s="113">
        <v>5.9961747014421549</v>
      </c>
      <c r="M384" s="112">
        <v>14.124482011886101</v>
      </c>
      <c r="N384" s="113">
        <v>6.5326745431501374</v>
      </c>
      <c r="O384" s="113">
        <v>6.0908511440965052</v>
      </c>
      <c r="P384" s="116">
        <v>5.1283073104439483</v>
      </c>
      <c r="Q384" s="113">
        <v>5.9961747014421549</v>
      </c>
      <c r="R384" s="114">
        <v>11.124482011886103</v>
      </c>
      <c r="S384" s="120">
        <v>5.9172776658968607</v>
      </c>
      <c r="T384" s="115">
        <v>5.1283073104439474</v>
      </c>
      <c r="U384" s="115">
        <v>5.1125279033348887</v>
      </c>
      <c r="V384" s="115">
        <v>4.1815428839004491</v>
      </c>
      <c r="W384" s="115">
        <v>4.5129104331906724</v>
      </c>
      <c r="X384" s="115">
        <v>4.0395282199189237</v>
      </c>
      <c r="Y384" s="115">
        <v>4.4497928047544404</v>
      </c>
    </row>
    <row r="385" spans="1:25" ht="15" customHeight="1" x14ac:dyDescent="0.2">
      <c r="A385" s="106">
        <v>402</v>
      </c>
      <c r="B385" s="135" t="s">
        <v>302</v>
      </c>
      <c r="C385" s="155">
        <v>25605</v>
      </c>
      <c r="D385" s="108" t="s">
        <v>57</v>
      </c>
      <c r="E385" s="108" t="s">
        <v>239</v>
      </c>
      <c r="F385" s="108" t="s">
        <v>682</v>
      </c>
      <c r="G385" s="140" t="s">
        <v>240</v>
      </c>
      <c r="H385" s="109" t="s">
        <v>247</v>
      </c>
      <c r="I385" s="110">
        <v>3</v>
      </c>
      <c r="J385" s="110">
        <v>3</v>
      </c>
      <c r="K385" s="116">
        <v>3.7917706389728671</v>
      </c>
      <c r="L385" s="113">
        <v>4.4334549009528903</v>
      </c>
      <c r="M385" s="112">
        <v>11.225225539925757</v>
      </c>
      <c r="N385" s="113">
        <v>4.8301324447223601</v>
      </c>
      <c r="O385" s="113">
        <v>4.5034568204416203</v>
      </c>
      <c r="P385" s="116">
        <v>3.7917706389728671</v>
      </c>
      <c r="Q385" s="113">
        <v>4.4334549009528903</v>
      </c>
      <c r="R385" s="114">
        <v>8.2252255399257574</v>
      </c>
      <c r="S385" s="120">
        <v>4.3751199680456132</v>
      </c>
      <c r="T385" s="115">
        <v>3.7917706389728658</v>
      </c>
      <c r="U385" s="115">
        <v>3.7801036523914102</v>
      </c>
      <c r="V385" s="115">
        <v>3.0917514440855665</v>
      </c>
      <c r="W385" s="115">
        <v>3.3367581622961215</v>
      </c>
      <c r="X385" s="115">
        <v>2.9867485648524723</v>
      </c>
      <c r="Y385" s="115">
        <v>3.2900902159703014</v>
      </c>
    </row>
    <row r="386" spans="1:25" ht="15" customHeight="1" x14ac:dyDescent="0.2">
      <c r="A386" s="106">
        <v>403</v>
      </c>
      <c r="B386" s="135" t="s">
        <v>302</v>
      </c>
      <c r="C386" s="157">
        <v>145</v>
      </c>
      <c r="D386" s="123" t="s">
        <v>16</v>
      </c>
      <c r="E386" s="123" t="s">
        <v>32</v>
      </c>
      <c r="F386" s="108" t="s">
        <v>16</v>
      </c>
      <c r="G386" s="123" t="s">
        <v>33</v>
      </c>
      <c r="H386" s="109" t="s">
        <v>36</v>
      </c>
      <c r="I386" s="110">
        <v>10</v>
      </c>
      <c r="J386" s="110">
        <v>10</v>
      </c>
      <c r="K386" s="116">
        <v>10.010613797247945</v>
      </c>
      <c r="L386" s="113">
        <v>14.128904283457544</v>
      </c>
      <c r="M386" s="112">
        <v>34.139518080705486</v>
      </c>
      <c r="N386" s="113">
        <v>17.360178357252764</v>
      </c>
      <c r="O386" s="113">
        <v>13.875471022767719</v>
      </c>
      <c r="P386" s="116">
        <v>10.010613797247945</v>
      </c>
      <c r="Q386" s="113">
        <v>14.128904283457544</v>
      </c>
      <c r="R386" s="114">
        <v>24.139518080705489</v>
      </c>
      <c r="S386" s="120">
        <v>12.735021349663532</v>
      </c>
      <c r="T386" s="115">
        <v>12.481588088973712</v>
      </c>
      <c r="U386" s="115">
        <v>13.812112707595272</v>
      </c>
      <c r="V386" s="115">
        <v>11.784646622076702</v>
      </c>
      <c r="W386" s="115">
        <v>12.3548714586288</v>
      </c>
      <c r="X386" s="115">
        <v>12.291513143456346</v>
      </c>
      <c r="Y386" s="115">
        <v>13.115171240698265</v>
      </c>
    </row>
    <row r="387" spans="1:25" ht="15" customHeight="1" x14ac:dyDescent="0.2">
      <c r="A387" s="106">
        <v>404</v>
      </c>
      <c r="B387" s="135" t="s">
        <v>302</v>
      </c>
      <c r="C387" s="157">
        <v>142</v>
      </c>
      <c r="D387" s="123" t="s">
        <v>16</v>
      </c>
      <c r="E387" s="123" t="s">
        <v>32</v>
      </c>
      <c r="F387" s="108" t="s">
        <v>16</v>
      </c>
      <c r="G387" s="123" t="s">
        <v>33</v>
      </c>
      <c r="H387" s="109" t="s">
        <v>34</v>
      </c>
      <c r="I387" s="110">
        <v>8</v>
      </c>
      <c r="J387" s="110">
        <v>8</v>
      </c>
      <c r="K387" s="116">
        <v>6.3897534876050761</v>
      </c>
      <c r="L387" s="113">
        <v>9.0184495426324816</v>
      </c>
      <c r="M387" s="112">
        <v>23.408203030237559</v>
      </c>
      <c r="N387" s="113">
        <v>11.080964908884752</v>
      </c>
      <c r="O387" s="113">
        <v>8.8566836315538708</v>
      </c>
      <c r="P387" s="116">
        <v>6.3897534876050761</v>
      </c>
      <c r="Q387" s="113">
        <v>9.0184495426324816</v>
      </c>
      <c r="R387" s="114">
        <v>15.408203030237559</v>
      </c>
      <c r="S387" s="120">
        <v>8.1287370317001297</v>
      </c>
      <c r="T387" s="115">
        <v>7.9669711206215208</v>
      </c>
      <c r="U387" s="115">
        <v>8.8162421537842199</v>
      </c>
      <c r="V387" s="115">
        <v>7.522114865155344</v>
      </c>
      <c r="W387" s="115">
        <v>7.8860881650822146</v>
      </c>
      <c r="X387" s="115">
        <v>7.8456466873125636</v>
      </c>
      <c r="Y387" s="115">
        <v>8.371385898318044</v>
      </c>
    </row>
    <row r="388" spans="1:25" ht="15" customHeight="1" x14ac:dyDescent="0.2">
      <c r="A388" s="106">
        <v>405</v>
      </c>
      <c r="B388" s="135" t="s">
        <v>302</v>
      </c>
      <c r="C388" s="157">
        <v>144</v>
      </c>
      <c r="D388" s="123" t="s">
        <v>16</v>
      </c>
      <c r="E388" s="123" t="s">
        <v>32</v>
      </c>
      <c r="F388" s="108" t="s">
        <v>16</v>
      </c>
      <c r="G388" s="123" t="s">
        <v>33</v>
      </c>
      <c r="H388" s="109" t="s">
        <v>357</v>
      </c>
      <c r="I388" s="110">
        <v>18</v>
      </c>
      <c r="J388" s="110">
        <v>18</v>
      </c>
      <c r="K388" s="116">
        <v>14.605150828811597</v>
      </c>
      <c r="L388" s="113">
        <v>20.613598954588515</v>
      </c>
      <c r="M388" s="112">
        <v>53.218749783400114</v>
      </c>
      <c r="N388" s="113">
        <v>25.327919791736566</v>
      </c>
      <c r="O388" s="113">
        <v>20.243848300694552</v>
      </c>
      <c r="P388" s="116">
        <v>14.605150828811597</v>
      </c>
      <c r="Q388" s="113">
        <v>20.613598954588515</v>
      </c>
      <c r="R388" s="114">
        <v>35.218749783400114</v>
      </c>
      <c r="S388" s="120">
        <v>18.579970358171721</v>
      </c>
      <c r="T388" s="115">
        <v>18.210219704277758</v>
      </c>
      <c r="U388" s="115">
        <v>20.151410637221076</v>
      </c>
      <c r="V388" s="115">
        <v>17.193405406069356</v>
      </c>
      <c r="W388" s="115">
        <v>18.025344377330775</v>
      </c>
      <c r="X388" s="115">
        <v>17.932906713857282</v>
      </c>
      <c r="Y388" s="115">
        <v>19.134596339012671</v>
      </c>
    </row>
    <row r="389" spans="1:25" ht="15" customHeight="1" x14ac:dyDescent="0.2">
      <c r="A389" s="106">
        <v>406</v>
      </c>
      <c r="B389" s="135" t="s">
        <v>302</v>
      </c>
      <c r="C389" s="157">
        <v>143</v>
      </c>
      <c r="D389" s="123" t="s">
        <v>16</v>
      </c>
      <c r="E389" s="123" t="s">
        <v>32</v>
      </c>
      <c r="F389" s="108" t="s">
        <v>16</v>
      </c>
      <c r="G389" s="123" t="s">
        <v>33</v>
      </c>
      <c r="H389" s="109" t="s">
        <v>35</v>
      </c>
      <c r="I389" s="110">
        <v>18</v>
      </c>
      <c r="J389" s="110">
        <v>18</v>
      </c>
      <c r="K389" s="116">
        <v>13.798824793470967</v>
      </c>
      <c r="L389" s="113">
        <v>19.475556512303957</v>
      </c>
      <c r="M389" s="112">
        <v>51.274381305774924</v>
      </c>
      <c r="N389" s="113">
        <v>23.929607553234465</v>
      </c>
      <c r="O389" s="113">
        <v>19.12621917576039</v>
      </c>
      <c r="P389" s="116">
        <v>13.798824793470967</v>
      </c>
      <c r="Q389" s="113">
        <v>19.475556512303957</v>
      </c>
      <c r="R389" s="114">
        <v>33.274381305774924</v>
      </c>
      <c r="S389" s="120">
        <v>17.554201161314335</v>
      </c>
      <c r="T389" s="115">
        <v>17.204863824770769</v>
      </c>
      <c r="U389" s="115">
        <v>19.038884841624505</v>
      </c>
      <c r="V389" s="115">
        <v>16.244186149275951</v>
      </c>
      <c r="W389" s="115">
        <v>17.030195156498984</v>
      </c>
      <c r="X389" s="115">
        <v>16.942860822363091</v>
      </c>
      <c r="Y389" s="115">
        <v>18.07820716612969</v>
      </c>
    </row>
    <row r="390" spans="1:25" ht="15" customHeight="1" x14ac:dyDescent="0.2">
      <c r="A390" s="106">
        <v>407</v>
      </c>
      <c r="B390" s="133" t="s">
        <v>336</v>
      </c>
      <c r="C390" s="157">
        <v>146</v>
      </c>
      <c r="D390" s="123" t="s">
        <v>16</v>
      </c>
      <c r="E390" s="123" t="s">
        <v>37</v>
      </c>
      <c r="F390" s="108" t="s">
        <v>16</v>
      </c>
      <c r="G390" s="123" t="s">
        <v>33</v>
      </c>
      <c r="H390" s="109" t="s">
        <v>33</v>
      </c>
      <c r="I390" s="110">
        <v>70</v>
      </c>
      <c r="J390" s="110">
        <v>70</v>
      </c>
      <c r="K390" s="116">
        <v>44.171877949040592</v>
      </c>
      <c r="L390" s="113">
        <v>39.098081157596738</v>
      </c>
      <c r="M390" s="112">
        <v>153.26995910663732</v>
      </c>
      <c r="N390" s="113">
        <v>33.725825731362072</v>
      </c>
      <c r="O390" s="113">
        <v>32.23353255740799</v>
      </c>
      <c r="P390" s="116">
        <v>44.171877949040592</v>
      </c>
      <c r="Q390" s="113">
        <v>39.098081157596738</v>
      </c>
      <c r="R390" s="114">
        <v>83.26995910663733</v>
      </c>
      <c r="S390" s="120">
        <v>31.338156653035547</v>
      </c>
      <c r="T390" s="115">
        <v>25.368983957219253</v>
      </c>
      <c r="U390" s="115">
        <v>35.218118905316146</v>
      </c>
      <c r="V390" s="115">
        <v>28.353570305127406</v>
      </c>
      <c r="W390" s="115">
        <v>37.307329348851844</v>
      </c>
      <c r="X390" s="115">
        <v>32.830449826989621</v>
      </c>
      <c r="Y390" s="115">
        <v>32.23353255740799</v>
      </c>
    </row>
    <row r="391" spans="1:25" ht="15" customHeight="1" x14ac:dyDescent="0.2">
      <c r="A391" s="106">
        <v>408</v>
      </c>
      <c r="B391" s="135" t="s">
        <v>302</v>
      </c>
      <c r="C391" s="157">
        <v>147</v>
      </c>
      <c r="D391" s="123" t="s">
        <v>16</v>
      </c>
      <c r="E391" s="123" t="s">
        <v>37</v>
      </c>
      <c r="F391" s="108" t="s">
        <v>16</v>
      </c>
      <c r="G391" s="123" t="s">
        <v>33</v>
      </c>
      <c r="H391" s="144" t="s">
        <v>355</v>
      </c>
      <c r="I391" s="110">
        <v>18</v>
      </c>
      <c r="J391" s="110">
        <v>18</v>
      </c>
      <c r="K391" s="116">
        <v>19.273985530040889</v>
      </c>
      <c r="L391" s="113">
        <v>17.060081786725387</v>
      </c>
      <c r="M391" s="112">
        <v>54.33406731676628</v>
      </c>
      <c r="N391" s="113">
        <v>14.715948411450142</v>
      </c>
      <c r="O391" s="113">
        <v>14.064800251651464</v>
      </c>
      <c r="P391" s="116">
        <v>19.273985530040889</v>
      </c>
      <c r="Q391" s="113">
        <v>17.060081786725387</v>
      </c>
      <c r="R391" s="114">
        <v>36.33406731676628</v>
      </c>
      <c r="S391" s="120">
        <v>13.674111355772256</v>
      </c>
      <c r="T391" s="115">
        <v>11.069518716577543</v>
      </c>
      <c r="U391" s="115">
        <v>15.367096571248826</v>
      </c>
      <c r="V391" s="115">
        <v>12.371815036174901</v>
      </c>
      <c r="W391" s="115">
        <v>16.278703994966975</v>
      </c>
      <c r="X391" s="115">
        <v>14.32525951557094</v>
      </c>
      <c r="Y391" s="115">
        <v>14.064800251651466</v>
      </c>
    </row>
    <row r="392" spans="1:25" ht="15" customHeight="1" x14ac:dyDescent="0.2">
      <c r="A392" s="106">
        <v>409</v>
      </c>
      <c r="B392" s="135" t="s">
        <v>302</v>
      </c>
      <c r="C392" s="157">
        <v>149</v>
      </c>
      <c r="D392" s="123" t="s">
        <v>16</v>
      </c>
      <c r="E392" s="123" t="s">
        <v>37</v>
      </c>
      <c r="F392" s="108" t="s">
        <v>16</v>
      </c>
      <c r="G392" s="123" t="s">
        <v>33</v>
      </c>
      <c r="H392" s="109" t="s">
        <v>38</v>
      </c>
      <c r="I392" s="110">
        <v>34</v>
      </c>
      <c r="J392" s="110">
        <v>34</v>
      </c>
      <c r="K392" s="116">
        <v>32.272286882667501</v>
      </c>
      <c r="L392" s="113">
        <v>28.565335011009747</v>
      </c>
      <c r="M392" s="112">
        <v>94.837621893677252</v>
      </c>
      <c r="N392" s="113">
        <v>24.640327146901537</v>
      </c>
      <c r="O392" s="113">
        <v>23.550047184649255</v>
      </c>
      <c r="P392" s="116">
        <v>32.272286882667501</v>
      </c>
      <c r="Q392" s="113">
        <v>28.565335011009747</v>
      </c>
      <c r="R392" s="114">
        <v>60.837621893677252</v>
      </c>
      <c r="S392" s="120">
        <v>22.895879207297888</v>
      </c>
      <c r="T392" s="115">
        <v>18.534759358288767</v>
      </c>
      <c r="U392" s="115">
        <v>25.730607109153826</v>
      </c>
      <c r="V392" s="115">
        <v>20.715319282793331</v>
      </c>
      <c r="W392" s="115">
        <v>27.256999056307013</v>
      </c>
      <c r="X392" s="115">
        <v>23.986159169550174</v>
      </c>
      <c r="Y392" s="115">
        <v>23.550047184649255</v>
      </c>
    </row>
    <row r="393" spans="1:25" ht="15" customHeight="1" x14ac:dyDescent="0.2">
      <c r="A393" s="106">
        <v>410</v>
      </c>
      <c r="B393" s="135" t="s">
        <v>302</v>
      </c>
      <c r="C393" s="157">
        <v>148</v>
      </c>
      <c r="D393" s="123" t="s">
        <v>16</v>
      </c>
      <c r="E393" s="123" t="s">
        <v>37</v>
      </c>
      <c r="F393" s="108" t="s">
        <v>16</v>
      </c>
      <c r="G393" s="123" t="s">
        <v>33</v>
      </c>
      <c r="H393" s="109" t="s">
        <v>356</v>
      </c>
      <c r="I393" s="110">
        <v>21</v>
      </c>
      <c r="J393" s="110">
        <v>21</v>
      </c>
      <c r="K393" s="116">
        <v>22.68184963825102</v>
      </c>
      <c r="L393" s="113">
        <v>20.076502044668128</v>
      </c>
      <c r="M393" s="112">
        <v>63.758351682919155</v>
      </c>
      <c r="N393" s="113">
        <v>17.317898710286251</v>
      </c>
      <c r="O393" s="113">
        <v>16.551620006291277</v>
      </c>
      <c r="P393" s="116">
        <v>22.68184963825102</v>
      </c>
      <c r="Q393" s="113">
        <v>20.076502044668128</v>
      </c>
      <c r="R393" s="114">
        <v>42.758351682919148</v>
      </c>
      <c r="S393" s="120">
        <v>16.091852783894307</v>
      </c>
      <c r="T393" s="115">
        <v>13.026737967914437</v>
      </c>
      <c r="U393" s="115">
        <v>18.084177414281218</v>
      </c>
      <c r="V393" s="115">
        <v>14.55929537590437</v>
      </c>
      <c r="W393" s="115">
        <v>19.156967599874175</v>
      </c>
      <c r="X393" s="115">
        <v>16.858131487889271</v>
      </c>
      <c r="Y393" s="115">
        <v>16.551620006291284</v>
      </c>
    </row>
    <row r="394" spans="1:25" ht="15" customHeight="1" x14ac:dyDescent="0.2">
      <c r="A394" s="106">
        <v>411</v>
      </c>
      <c r="B394" s="109" t="s">
        <v>350</v>
      </c>
      <c r="C394" s="157">
        <v>150</v>
      </c>
      <c r="D394" s="123" t="s">
        <v>16</v>
      </c>
      <c r="E394" s="123" t="s">
        <v>16</v>
      </c>
      <c r="F394" s="108" t="s">
        <v>16</v>
      </c>
      <c r="G394" s="123" t="s">
        <v>16</v>
      </c>
      <c r="H394" s="109" t="s">
        <v>16</v>
      </c>
      <c r="I394" s="110">
        <v>430</v>
      </c>
      <c r="J394" s="110">
        <v>430</v>
      </c>
      <c r="K394" s="116">
        <v>450.15000350368433</v>
      </c>
      <c r="L394" s="113">
        <v>499.00349225602224</v>
      </c>
      <c r="M394" s="112">
        <v>1379.1534957597064</v>
      </c>
      <c r="N394" s="113">
        <v>625.3246560299242</v>
      </c>
      <c r="O394" s="113">
        <v>558.32558574100392</v>
      </c>
      <c r="P394" s="116">
        <v>450.15000350368433</v>
      </c>
      <c r="Q394" s="113">
        <v>499.00349225602224</v>
      </c>
      <c r="R394" s="114">
        <v>949.15349575970663</v>
      </c>
      <c r="S394" s="120">
        <v>566.70046952711914</v>
      </c>
      <c r="T394" s="115">
        <v>418.04628232357675</v>
      </c>
      <c r="U394" s="115">
        <v>460.61860823632827</v>
      </c>
      <c r="V394" s="115">
        <v>457.82698030762333</v>
      </c>
      <c r="W394" s="115">
        <v>421.53581723445808</v>
      </c>
      <c r="X394" s="115">
        <v>444.56674764627445</v>
      </c>
      <c r="Y394" s="115">
        <v>449.45209652150822</v>
      </c>
    </row>
    <row r="395" spans="1:25" ht="15" customHeight="1" x14ac:dyDescent="0.2">
      <c r="A395" s="106">
        <v>412</v>
      </c>
      <c r="B395" s="135" t="s">
        <v>302</v>
      </c>
      <c r="C395" s="157">
        <v>151</v>
      </c>
      <c r="D395" s="123" t="s">
        <v>16</v>
      </c>
      <c r="E395" s="123" t="s">
        <v>16</v>
      </c>
      <c r="F395" s="108" t="s">
        <v>16</v>
      </c>
      <c r="G395" s="123" t="s">
        <v>16</v>
      </c>
      <c r="H395" s="109" t="s">
        <v>190</v>
      </c>
      <c r="I395" s="110">
        <v>8</v>
      </c>
      <c r="J395" s="110">
        <v>8</v>
      </c>
      <c r="K395" s="116">
        <v>20.309324028254078</v>
      </c>
      <c r="L395" s="113">
        <v>22.513436713490954</v>
      </c>
      <c r="M395" s="112">
        <v>50.822760741745029</v>
      </c>
      <c r="N395" s="113">
        <v>28.212642371032015</v>
      </c>
      <c r="O395" s="113">
        <v>25.189859259850017</v>
      </c>
      <c r="P395" s="116">
        <v>20.309324028254078</v>
      </c>
      <c r="Q395" s="113">
        <v>22.513436713490954</v>
      </c>
      <c r="R395" s="114">
        <v>42.822760741745029</v>
      </c>
      <c r="S395" s="120">
        <v>25.567707148747758</v>
      </c>
      <c r="T395" s="115">
        <v>18.860907120812694</v>
      </c>
      <c r="U395" s="115">
        <v>20.781633889376259</v>
      </c>
      <c r="V395" s="115">
        <v>20.655684593077009</v>
      </c>
      <c r="W395" s="115">
        <v>19.018343741186758</v>
      </c>
      <c r="X395" s="115">
        <v>20.057425435655571</v>
      </c>
      <c r="Y395" s="115">
        <v>20.277836704179258</v>
      </c>
    </row>
    <row r="396" spans="1:25" ht="15" customHeight="1" x14ac:dyDescent="0.2">
      <c r="A396" s="106">
        <v>413</v>
      </c>
      <c r="B396" s="135" t="s">
        <v>302</v>
      </c>
      <c r="C396" s="157">
        <v>152</v>
      </c>
      <c r="D396" s="123" t="s">
        <v>16</v>
      </c>
      <c r="E396" s="123" t="s">
        <v>16</v>
      </c>
      <c r="F396" s="108" t="s">
        <v>16</v>
      </c>
      <c r="G396" s="123" t="s">
        <v>16</v>
      </c>
      <c r="H396" s="109" t="s">
        <v>191</v>
      </c>
      <c r="I396" s="110">
        <v>3</v>
      </c>
      <c r="J396" s="110">
        <v>3</v>
      </c>
      <c r="K396" s="116">
        <v>10.385630797193457</v>
      </c>
      <c r="L396" s="113">
        <v>11.512753519369491</v>
      </c>
      <c r="M396" s="112">
        <v>24.898384316562947</v>
      </c>
      <c r="N396" s="113">
        <v>14.427170843853236</v>
      </c>
      <c r="O396" s="113">
        <v>12.881402539154674</v>
      </c>
      <c r="P396" s="116">
        <v>10.385630797193457</v>
      </c>
      <c r="Q396" s="113">
        <v>11.512753519369491</v>
      </c>
      <c r="R396" s="114">
        <v>21.898384316562947</v>
      </c>
      <c r="S396" s="120">
        <v>13.074623577241994</v>
      </c>
      <c r="T396" s="115">
        <v>9.644950151192063</v>
      </c>
      <c r="U396" s="115">
        <v>10.627157094802605</v>
      </c>
      <c r="V396" s="115">
        <v>10.562750082106835</v>
      </c>
      <c r="W396" s="115">
        <v>9.7254589170617809</v>
      </c>
      <c r="X396" s="115">
        <v>10.25681677180191</v>
      </c>
      <c r="Y396" s="115">
        <v>10.369529044019513</v>
      </c>
    </row>
    <row r="397" spans="1:25" ht="15" customHeight="1" x14ac:dyDescent="0.2">
      <c r="A397" s="106">
        <v>414</v>
      </c>
      <c r="B397" s="135" t="s">
        <v>302</v>
      </c>
      <c r="C397" s="157">
        <v>293</v>
      </c>
      <c r="D397" s="123" t="s">
        <v>16</v>
      </c>
      <c r="E397" s="123" t="s">
        <v>16</v>
      </c>
      <c r="F397" s="108" t="s">
        <v>16</v>
      </c>
      <c r="G397" s="123" t="s">
        <v>16</v>
      </c>
      <c r="H397" s="109" t="s">
        <v>201</v>
      </c>
      <c r="I397" s="110">
        <v>10</v>
      </c>
      <c r="J397" s="110">
        <v>10</v>
      </c>
      <c r="K397" s="116">
        <v>35.15504167086803</v>
      </c>
      <c r="L397" s="113">
        <v>38.970317511117273</v>
      </c>
      <c r="M397" s="112">
        <v>84.125359181985303</v>
      </c>
      <c r="N397" s="113">
        <v>48.835530755190319</v>
      </c>
      <c r="O397" s="113">
        <v>43.60315245999135</v>
      </c>
      <c r="P397" s="116">
        <v>35.15504167086803</v>
      </c>
      <c r="Q397" s="113">
        <v>38.970317511117273</v>
      </c>
      <c r="R397" s="114">
        <v>74.125359181985303</v>
      </c>
      <c r="S397" s="120">
        <v>44.257199746891217</v>
      </c>
      <c r="T397" s="115">
        <v>32.647860404418523</v>
      </c>
      <c r="U397" s="115">
        <v>35.972600779492865</v>
      </c>
      <c r="V397" s="115">
        <v>35.754585017192909</v>
      </c>
      <c r="W397" s="115">
        <v>32.920380107293475</v>
      </c>
      <c r="X397" s="115">
        <v>34.719010146268118</v>
      </c>
      <c r="Y397" s="115">
        <v>35.100537730293041</v>
      </c>
    </row>
    <row r="398" spans="1:25" ht="15" customHeight="1" x14ac:dyDescent="0.2">
      <c r="A398" s="106">
        <v>415</v>
      </c>
      <c r="B398" s="133" t="s">
        <v>336</v>
      </c>
      <c r="C398" s="157">
        <v>136</v>
      </c>
      <c r="D398" s="123" t="s">
        <v>16</v>
      </c>
      <c r="E398" s="123" t="s">
        <v>689</v>
      </c>
      <c r="F398" s="108" t="s">
        <v>16</v>
      </c>
      <c r="G398" s="123" t="s">
        <v>16</v>
      </c>
      <c r="H398" s="109" t="s">
        <v>187</v>
      </c>
      <c r="I398" s="110">
        <v>55</v>
      </c>
      <c r="J398" s="110">
        <v>55</v>
      </c>
      <c r="K398" s="116">
        <v>92.8</v>
      </c>
      <c r="L398" s="113">
        <v>112.8</v>
      </c>
      <c r="M398" s="112">
        <v>260.60000000000002</v>
      </c>
      <c r="N398" s="113">
        <v>100</v>
      </c>
      <c r="O398" s="113">
        <v>85.6</v>
      </c>
      <c r="P398" s="116">
        <v>92.8</v>
      </c>
      <c r="Q398" s="113">
        <v>112.8</v>
      </c>
      <c r="R398" s="114">
        <v>205.6</v>
      </c>
      <c r="S398" s="120">
        <v>92</v>
      </c>
      <c r="T398" s="115">
        <v>79.2</v>
      </c>
      <c r="U398" s="115">
        <v>88</v>
      </c>
      <c r="V398" s="115">
        <v>73.599999999999994</v>
      </c>
      <c r="W398" s="115">
        <v>84</v>
      </c>
      <c r="X398" s="115">
        <v>96.8</v>
      </c>
      <c r="Y398" s="115">
        <v>77.599999999999994</v>
      </c>
    </row>
    <row r="399" spans="1:25" ht="15" customHeight="1" x14ac:dyDescent="0.2">
      <c r="A399" s="106">
        <v>416</v>
      </c>
      <c r="B399" s="135" t="s">
        <v>302</v>
      </c>
      <c r="C399" s="157">
        <v>153</v>
      </c>
      <c r="D399" s="123" t="s">
        <v>16</v>
      </c>
      <c r="E399" s="123" t="s">
        <v>194</v>
      </c>
      <c r="F399" s="108" t="s">
        <v>16</v>
      </c>
      <c r="G399" s="123" t="s">
        <v>16</v>
      </c>
      <c r="H399" s="109" t="s">
        <v>193</v>
      </c>
      <c r="I399" s="110">
        <v>8</v>
      </c>
      <c r="J399" s="110">
        <v>8</v>
      </c>
      <c r="K399" s="116">
        <v>10.200652215614804</v>
      </c>
      <c r="L399" s="113">
        <v>11.040705927488968</v>
      </c>
      <c r="M399" s="112">
        <v>29.241358143103771</v>
      </c>
      <c r="N399" s="113">
        <v>12.240782658737766</v>
      </c>
      <c r="O399" s="113">
        <v>9.2405908306157656</v>
      </c>
      <c r="P399" s="116">
        <v>10.200652215614804</v>
      </c>
      <c r="Q399" s="113">
        <v>11.040705927488968</v>
      </c>
      <c r="R399" s="114">
        <v>21.241358143103774</v>
      </c>
      <c r="S399" s="120">
        <v>10.320659888739693</v>
      </c>
      <c r="T399" s="115">
        <v>6.9604450412430481</v>
      </c>
      <c r="U399" s="115">
        <v>5.760368309994246</v>
      </c>
      <c r="V399" s="115">
        <v>8.2805294456167307</v>
      </c>
      <c r="W399" s="115">
        <v>7.6804910799923292</v>
      </c>
      <c r="X399" s="115">
        <v>8.2805294456167307</v>
      </c>
      <c r="Y399" s="115">
        <v>9.1205831574908913</v>
      </c>
    </row>
    <row r="400" spans="1:25" ht="15" customHeight="1" x14ac:dyDescent="0.2">
      <c r="A400" s="106">
        <v>417</v>
      </c>
      <c r="B400" s="135" t="s">
        <v>302</v>
      </c>
      <c r="C400" s="157">
        <v>154</v>
      </c>
      <c r="D400" s="123" t="s">
        <v>16</v>
      </c>
      <c r="E400" s="123" t="s">
        <v>194</v>
      </c>
      <c r="F400" s="108" t="s">
        <v>16</v>
      </c>
      <c r="G400" s="123" t="s">
        <v>16</v>
      </c>
      <c r="H400" s="109" t="s">
        <v>194</v>
      </c>
      <c r="I400" s="110">
        <v>5</v>
      </c>
      <c r="J400" s="110">
        <v>5</v>
      </c>
      <c r="K400" s="116">
        <v>16.031459812008446</v>
      </c>
      <c r="L400" s="113">
        <v>17.351697678879727</v>
      </c>
      <c r="M400" s="112">
        <v>38.383157490888173</v>
      </c>
      <c r="N400" s="113">
        <v>19.237751774410135</v>
      </c>
      <c r="O400" s="113">
        <v>14.522616535584122</v>
      </c>
      <c r="P400" s="116">
        <v>16.031459812008446</v>
      </c>
      <c r="Q400" s="113">
        <v>17.351697678879727</v>
      </c>
      <c r="R400" s="114">
        <v>33.383157490888173</v>
      </c>
      <c r="S400" s="120">
        <v>16.220065221561484</v>
      </c>
      <c r="T400" s="115">
        <v>10.939113754076352</v>
      </c>
      <c r="U400" s="115">
        <v>9.053059658545946</v>
      </c>
      <c r="V400" s="115">
        <v>13.013773259159798</v>
      </c>
      <c r="W400" s="115">
        <v>12.070746211394594</v>
      </c>
      <c r="X400" s="115">
        <v>13.013773259159798</v>
      </c>
      <c r="Y400" s="115">
        <v>14.334011126031079</v>
      </c>
    </row>
    <row r="401" spans="1:25" ht="15" customHeight="1" x14ac:dyDescent="0.2">
      <c r="A401" s="106">
        <v>418</v>
      </c>
      <c r="B401" s="136" t="s">
        <v>308</v>
      </c>
      <c r="C401" s="157">
        <v>155</v>
      </c>
      <c r="D401" s="123" t="s">
        <v>16</v>
      </c>
      <c r="E401" s="123" t="s">
        <v>194</v>
      </c>
      <c r="F401" s="108" t="s">
        <v>16</v>
      </c>
      <c r="G401" s="123" t="s">
        <v>16</v>
      </c>
      <c r="H401" s="109" t="s">
        <v>351</v>
      </c>
      <c r="I401" s="110">
        <v>18</v>
      </c>
      <c r="J401" s="110">
        <v>18</v>
      </c>
      <c r="K401" s="116">
        <v>23.310186073278352</v>
      </c>
      <c r="L401" s="113">
        <v>25.229848455783625</v>
      </c>
      <c r="M401" s="112">
        <v>66.540034529061984</v>
      </c>
      <c r="N401" s="113">
        <v>27.972223287934021</v>
      </c>
      <c r="O401" s="113">
        <v>21.116286207558034</v>
      </c>
      <c r="P401" s="116">
        <v>23.310186073278352</v>
      </c>
      <c r="Q401" s="113">
        <v>25.229848455783625</v>
      </c>
      <c r="R401" s="114">
        <v>48.540034529061977</v>
      </c>
      <c r="S401" s="120">
        <v>23.584423556493377</v>
      </c>
      <c r="T401" s="115">
        <v>15.905774026472278</v>
      </c>
      <c r="U401" s="115">
        <v>13.163399194321887</v>
      </c>
      <c r="V401" s="115">
        <v>18.922386341837708</v>
      </c>
      <c r="W401" s="115">
        <v>17.551198925762513</v>
      </c>
      <c r="X401" s="115">
        <v>18.922386341837708</v>
      </c>
      <c r="Y401" s="115">
        <v>20.842048724342984</v>
      </c>
    </row>
    <row r="402" spans="1:25" ht="15" customHeight="1" x14ac:dyDescent="0.2">
      <c r="A402" s="106">
        <v>419</v>
      </c>
      <c r="B402" s="135" t="s">
        <v>302</v>
      </c>
      <c r="C402" s="157">
        <v>156</v>
      </c>
      <c r="D402" s="123" t="s">
        <v>16</v>
      </c>
      <c r="E402" s="123" t="s">
        <v>194</v>
      </c>
      <c r="F402" s="108" t="s">
        <v>16</v>
      </c>
      <c r="G402" s="123" t="s">
        <v>16</v>
      </c>
      <c r="H402" s="109" t="s">
        <v>195</v>
      </c>
      <c r="I402" s="110">
        <v>7</v>
      </c>
      <c r="J402" s="110">
        <v>7</v>
      </c>
      <c r="K402" s="116">
        <v>18.457701899098407</v>
      </c>
      <c r="L402" s="113">
        <v>19.977747937847688</v>
      </c>
      <c r="M402" s="112">
        <v>45.435449836946091</v>
      </c>
      <c r="N402" s="113">
        <v>22.149242278918091</v>
      </c>
      <c r="O402" s="113">
        <v>16.720506426242085</v>
      </c>
      <c r="P402" s="116">
        <v>18.457701899098407</v>
      </c>
      <c r="Q402" s="113">
        <v>19.977747937847688</v>
      </c>
      <c r="R402" s="114">
        <v>38.435449836946091</v>
      </c>
      <c r="S402" s="120">
        <v>18.674851333205449</v>
      </c>
      <c r="T402" s="115">
        <v>12.594667178208326</v>
      </c>
      <c r="U402" s="115">
        <v>10.423172837137924</v>
      </c>
      <c r="V402" s="115">
        <v>14.983310953385766</v>
      </c>
      <c r="W402" s="115">
        <v>13.897563782850568</v>
      </c>
      <c r="X402" s="115">
        <v>14.983310953385766</v>
      </c>
      <c r="Y402" s="115">
        <v>16.50335699213505</v>
      </c>
    </row>
    <row r="403" spans="1:25" ht="15" customHeight="1" x14ac:dyDescent="0.2">
      <c r="A403" s="106">
        <v>420</v>
      </c>
      <c r="B403" s="133" t="s">
        <v>336</v>
      </c>
      <c r="C403" s="157">
        <v>137</v>
      </c>
      <c r="D403" s="123" t="s">
        <v>16</v>
      </c>
      <c r="E403" s="123" t="s">
        <v>32</v>
      </c>
      <c r="F403" s="108" t="s">
        <v>16</v>
      </c>
      <c r="G403" s="123" t="s">
        <v>16</v>
      </c>
      <c r="H403" s="109" t="s">
        <v>352</v>
      </c>
      <c r="I403" s="110">
        <v>30</v>
      </c>
      <c r="J403" s="110">
        <v>30</v>
      </c>
      <c r="K403" s="116">
        <v>24.262690727650792</v>
      </c>
      <c r="L403" s="113">
        <v>34.244177419405872</v>
      </c>
      <c r="M403" s="112">
        <v>88.506868147056664</v>
      </c>
      <c r="N403" s="113">
        <v>42.075805439090608</v>
      </c>
      <c r="O403" s="113">
        <v>33.629932084528626</v>
      </c>
      <c r="P403" s="116">
        <v>24.262690727650792</v>
      </c>
      <c r="Q403" s="113">
        <v>34.244177419405872</v>
      </c>
      <c r="R403" s="114">
        <v>58.506868147056664</v>
      </c>
      <c r="S403" s="120">
        <v>30.86582807758105</v>
      </c>
      <c r="T403" s="115">
        <v>30.251582742703818</v>
      </c>
      <c r="U403" s="115">
        <v>33.476370750809295</v>
      </c>
      <c r="V403" s="115">
        <v>28.562408071791424</v>
      </c>
      <c r="W403" s="115">
        <v>29.944460075265198</v>
      </c>
      <c r="X403" s="115">
        <v>29.790898741545888</v>
      </c>
      <c r="Y403" s="115">
        <v>31.787196079896901</v>
      </c>
    </row>
    <row r="404" spans="1:25" ht="15" customHeight="1" x14ac:dyDescent="0.2">
      <c r="A404" s="106">
        <v>421</v>
      </c>
      <c r="B404" s="135" t="s">
        <v>302</v>
      </c>
      <c r="C404" s="157">
        <v>139</v>
      </c>
      <c r="D404" s="123" t="s">
        <v>16</v>
      </c>
      <c r="E404" s="123" t="s">
        <v>32</v>
      </c>
      <c r="F404" s="108" t="s">
        <v>16</v>
      </c>
      <c r="G404" s="123" t="s">
        <v>16</v>
      </c>
      <c r="H404" s="109" t="s">
        <v>188</v>
      </c>
      <c r="I404" s="110">
        <v>3</v>
      </c>
      <c r="J404" s="110">
        <v>3</v>
      </c>
      <c r="K404" s="116">
        <v>15.607223000984128</v>
      </c>
      <c r="L404" s="113">
        <v>22.027916007718105</v>
      </c>
      <c r="M404" s="112">
        <v>40.635139008702232</v>
      </c>
      <c r="N404" s="113">
        <v>27.065690520693991</v>
      </c>
      <c r="O404" s="113">
        <v>21.632796438072937</v>
      </c>
      <c r="P404" s="116">
        <v>15.607223000984128</v>
      </c>
      <c r="Q404" s="113">
        <v>22.027916007718105</v>
      </c>
      <c r="R404" s="114">
        <v>37.635139008702232</v>
      </c>
      <c r="S404" s="120">
        <v>19.854758374669682</v>
      </c>
      <c r="T404" s="115">
        <v>19.459638805024515</v>
      </c>
      <c r="U404" s="115">
        <v>21.534016545661647</v>
      </c>
      <c r="V404" s="115">
        <v>18.373059988500302</v>
      </c>
      <c r="W404" s="115">
        <v>19.262079020201931</v>
      </c>
      <c r="X404" s="115">
        <v>19.163299127790641</v>
      </c>
      <c r="Y404" s="115">
        <v>20.447437729137434</v>
      </c>
    </row>
    <row r="405" spans="1:25" ht="15" customHeight="1" x14ac:dyDescent="0.2">
      <c r="A405" s="106">
        <v>422</v>
      </c>
      <c r="B405" s="135" t="s">
        <v>302</v>
      </c>
      <c r="C405" s="157">
        <v>140</v>
      </c>
      <c r="D405" s="108" t="s">
        <v>16</v>
      </c>
      <c r="E405" s="108" t="s">
        <v>32</v>
      </c>
      <c r="F405" s="108" t="s">
        <v>16</v>
      </c>
      <c r="G405" s="123" t="s">
        <v>16</v>
      </c>
      <c r="H405" s="109" t="s">
        <v>353</v>
      </c>
      <c r="I405" s="110">
        <v>2</v>
      </c>
      <c r="J405" s="110">
        <v>2</v>
      </c>
      <c r="K405" s="116">
        <v>15.272565197844122</v>
      </c>
      <c r="L405" s="113">
        <v>21.555582526071134</v>
      </c>
      <c r="M405" s="112">
        <v>38.828147723915258</v>
      </c>
      <c r="N405" s="113">
        <v>26.485334583603098</v>
      </c>
      <c r="O405" s="113">
        <v>21.168935305872548</v>
      </c>
      <c r="P405" s="116">
        <v>15.272565197844122</v>
      </c>
      <c r="Q405" s="113">
        <v>21.555582526071134</v>
      </c>
      <c r="R405" s="114">
        <v>36.828147723915258</v>
      </c>
      <c r="S405" s="120">
        <v>19.429022814978918</v>
      </c>
      <c r="T405" s="115">
        <v>19.042375594780331</v>
      </c>
      <c r="U405" s="115">
        <v>21.072273500822899</v>
      </c>
      <c r="V405" s="115">
        <v>17.979095739234218</v>
      </c>
      <c r="W405" s="115">
        <v>18.849051984681033</v>
      </c>
      <c r="X405" s="115">
        <v>18.752390179631387</v>
      </c>
      <c r="Y405" s="115">
        <v>20.008993645276792</v>
      </c>
    </row>
    <row r="406" spans="1:25" ht="15" customHeight="1" x14ac:dyDescent="0.2">
      <c r="A406" s="106">
        <v>423</v>
      </c>
      <c r="B406" s="135" t="s">
        <v>302</v>
      </c>
      <c r="C406" s="157">
        <v>141</v>
      </c>
      <c r="D406" s="108" t="s">
        <v>16</v>
      </c>
      <c r="E406" s="108" t="s">
        <v>32</v>
      </c>
      <c r="F406" s="108" t="s">
        <v>16</v>
      </c>
      <c r="G406" s="123" t="s">
        <v>16</v>
      </c>
      <c r="H406" s="109" t="s">
        <v>189</v>
      </c>
      <c r="I406" s="110">
        <v>3</v>
      </c>
      <c r="J406" s="110">
        <v>3</v>
      </c>
      <c r="K406" s="116">
        <v>13.584064463819518</v>
      </c>
      <c r="L406" s="113">
        <v>19.172445414125015</v>
      </c>
      <c r="M406" s="112">
        <v>35.756509877944531</v>
      </c>
      <c r="N406" s="113">
        <v>23.557175082826255</v>
      </c>
      <c r="O406" s="113">
        <v>18.828545047952371</v>
      </c>
      <c r="P406" s="116">
        <v>13.584064463819518</v>
      </c>
      <c r="Q406" s="113">
        <v>19.172445414125015</v>
      </c>
      <c r="R406" s="114">
        <v>32.756509877944531</v>
      </c>
      <c r="S406" s="120">
        <v>17.280993400175458</v>
      </c>
      <c r="T406" s="115">
        <v>16.937093034002814</v>
      </c>
      <c r="U406" s="115">
        <v>18.742569956409206</v>
      </c>
      <c r="V406" s="115">
        <v>15.991367027028037</v>
      </c>
      <c r="W406" s="115">
        <v>16.76514285091649</v>
      </c>
      <c r="X406" s="115">
        <v>16.679167759373328</v>
      </c>
      <c r="Y406" s="115">
        <v>17.796843949434425</v>
      </c>
    </row>
    <row r="407" spans="1:25" ht="15" customHeight="1" x14ac:dyDescent="0.2">
      <c r="A407" s="106">
        <v>424</v>
      </c>
      <c r="B407" s="135" t="s">
        <v>302</v>
      </c>
      <c r="C407" s="157">
        <v>6690</v>
      </c>
      <c r="D407" s="123" t="s">
        <v>16</v>
      </c>
      <c r="E407" s="123" t="s">
        <v>32</v>
      </c>
      <c r="F407" s="108" t="s">
        <v>16</v>
      </c>
      <c r="G407" s="123" t="s">
        <v>16</v>
      </c>
      <c r="H407" s="109" t="s">
        <v>202</v>
      </c>
      <c r="I407" s="110">
        <v>2</v>
      </c>
      <c r="J407" s="110">
        <v>2</v>
      </c>
      <c r="K407" s="116">
        <v>12.869113702565864</v>
      </c>
      <c r="L407" s="113">
        <v>18.163369339697393</v>
      </c>
      <c r="M407" s="112">
        <v>33.032483042263259</v>
      </c>
      <c r="N407" s="113">
        <v>22.317323762677511</v>
      </c>
      <c r="O407" s="113">
        <v>17.837568992796989</v>
      </c>
      <c r="P407" s="116">
        <v>12.869113702565864</v>
      </c>
      <c r="Q407" s="113">
        <v>18.163369339697393</v>
      </c>
      <c r="R407" s="114">
        <v>31.032483042263259</v>
      </c>
      <c r="S407" s="120">
        <v>16.371467431745181</v>
      </c>
      <c r="T407" s="115">
        <v>16.045667084844776</v>
      </c>
      <c r="U407" s="115">
        <v>17.756118906071887</v>
      </c>
      <c r="V407" s="115">
        <v>15.149716130868674</v>
      </c>
      <c r="W407" s="115">
        <v>15.882766911394574</v>
      </c>
      <c r="X407" s="115">
        <v>15.801316824669476</v>
      </c>
      <c r="Y407" s="115">
        <v>16.860167952095779</v>
      </c>
    </row>
    <row r="408" spans="1:25" ht="15" customHeight="1" x14ac:dyDescent="0.2">
      <c r="A408" s="106">
        <v>425</v>
      </c>
      <c r="B408" s="136" t="s">
        <v>308</v>
      </c>
      <c r="C408" s="157">
        <v>129</v>
      </c>
      <c r="D408" s="123" t="s">
        <v>16</v>
      </c>
      <c r="E408" s="123" t="s">
        <v>690</v>
      </c>
      <c r="F408" s="108" t="s">
        <v>16</v>
      </c>
      <c r="G408" s="123" t="s">
        <v>16</v>
      </c>
      <c r="H408" s="109" t="s">
        <v>354</v>
      </c>
      <c r="I408" s="110">
        <v>12</v>
      </c>
      <c r="J408" s="110">
        <v>12</v>
      </c>
      <c r="K408" s="116">
        <v>67.619774761202919</v>
      </c>
      <c r="L408" s="113">
        <v>86.114072131788319</v>
      </c>
      <c r="M408" s="112">
        <v>165.73384689299124</v>
      </c>
      <c r="N408" s="113">
        <v>86.692018924619134</v>
      </c>
      <c r="O408" s="113">
        <v>57.216732490248624</v>
      </c>
      <c r="P408" s="116">
        <v>67.619774761202919</v>
      </c>
      <c r="Q408" s="113">
        <v>86.114072131788319</v>
      </c>
      <c r="R408" s="114">
        <v>153.73384689299124</v>
      </c>
      <c r="S408" s="120">
        <v>50.845583994047303</v>
      </c>
      <c r="T408" s="115">
        <v>31.778489996279564</v>
      </c>
      <c r="U408" s="115">
        <v>23.111629088203316</v>
      </c>
      <c r="V408" s="115">
        <v>39.289769449945645</v>
      </c>
      <c r="W408" s="115">
        <v>22.533838360998235</v>
      </c>
      <c r="X408" s="115">
        <v>28.311745633049068</v>
      </c>
      <c r="Y408" s="115">
        <v>28.311745633049068</v>
      </c>
    </row>
    <row r="409" spans="1:25" ht="15" customHeight="1" x14ac:dyDescent="0.2">
      <c r="A409" s="106">
        <v>426</v>
      </c>
      <c r="B409" s="135" t="s">
        <v>302</v>
      </c>
      <c r="C409" s="157">
        <v>130</v>
      </c>
      <c r="D409" s="123" t="s">
        <v>16</v>
      </c>
      <c r="E409" s="123" t="s">
        <v>690</v>
      </c>
      <c r="F409" s="108" t="s">
        <v>16</v>
      </c>
      <c r="G409" s="123" t="s">
        <v>16</v>
      </c>
      <c r="H409" s="109" t="s">
        <v>185</v>
      </c>
      <c r="I409" s="110">
        <v>3</v>
      </c>
      <c r="J409" s="110">
        <v>3</v>
      </c>
      <c r="K409" s="116">
        <v>25.980225238797093</v>
      </c>
      <c r="L409" s="113">
        <v>33.085927868211684</v>
      </c>
      <c r="M409" s="112">
        <v>62.066153107008773</v>
      </c>
      <c r="N409" s="113">
        <v>33.307981075380894</v>
      </c>
      <c r="O409" s="113">
        <v>21.983267509751386</v>
      </c>
      <c r="P409" s="116">
        <v>25.980225238797093</v>
      </c>
      <c r="Q409" s="113">
        <v>33.085927868211684</v>
      </c>
      <c r="R409" s="114">
        <v>59.066153107008773</v>
      </c>
      <c r="S409" s="120">
        <v>19.554416005952699</v>
      </c>
      <c r="T409" s="115">
        <v>12.221510003720434</v>
      </c>
      <c r="U409" s="115">
        <v>8.8883709117966809</v>
      </c>
      <c r="V409" s="115">
        <v>15.110230550054357</v>
      </c>
      <c r="W409" s="115">
        <v>8.6661616390017642</v>
      </c>
      <c r="X409" s="115">
        <v>10.888254366950935</v>
      </c>
      <c r="Y409" s="115">
        <v>10.888254366950935</v>
      </c>
    </row>
    <row r="410" spans="1:25" ht="15" customHeight="1" x14ac:dyDescent="0.2">
      <c r="A410" s="106">
        <v>428</v>
      </c>
      <c r="B410" s="135" t="s">
        <v>302</v>
      </c>
      <c r="C410" s="157">
        <v>159</v>
      </c>
      <c r="D410" s="123" t="s">
        <v>16</v>
      </c>
      <c r="E410" s="123" t="s">
        <v>199</v>
      </c>
      <c r="F410" s="108" t="s">
        <v>16</v>
      </c>
      <c r="G410" s="123" t="s">
        <v>16</v>
      </c>
      <c r="H410" s="109" t="s">
        <v>200</v>
      </c>
      <c r="I410" s="110">
        <v>6</v>
      </c>
      <c r="J410" s="110">
        <v>6</v>
      </c>
      <c r="K410" s="116">
        <v>7.0807697542114054</v>
      </c>
      <c r="L410" s="113">
        <v>11.014530728773298</v>
      </c>
      <c r="M410" s="112">
        <v>24.095300482984705</v>
      </c>
      <c r="N410" s="113">
        <v>7.4741458516675952</v>
      </c>
      <c r="O410" s="113">
        <v>7.867521949123784</v>
      </c>
      <c r="P410" s="116">
        <v>7.0807697542114054</v>
      </c>
      <c r="Q410" s="113">
        <v>11.014530728773298</v>
      </c>
      <c r="R410" s="114">
        <v>18.095300482984705</v>
      </c>
      <c r="S410" s="120">
        <v>8.2608980465799782</v>
      </c>
      <c r="T410" s="115">
        <v>7.0807697542114116</v>
      </c>
      <c r="U410" s="115">
        <v>6.2940175592990322</v>
      </c>
      <c r="V410" s="115">
        <v>5.9006414618428424</v>
      </c>
      <c r="W410" s="115">
        <v>3.9337609745618947</v>
      </c>
      <c r="X410" s="115">
        <v>7.4741458516676005</v>
      </c>
      <c r="Y410" s="115">
        <v>0</v>
      </c>
    </row>
    <row r="411" spans="1:25" ht="15" customHeight="1" x14ac:dyDescent="0.2">
      <c r="A411" s="106">
        <v>429</v>
      </c>
      <c r="B411" s="135" t="s">
        <v>302</v>
      </c>
      <c r="C411" s="157">
        <v>157</v>
      </c>
      <c r="D411" s="123" t="s">
        <v>16</v>
      </c>
      <c r="E411" s="123" t="s">
        <v>691</v>
      </c>
      <c r="F411" s="108" t="s">
        <v>16</v>
      </c>
      <c r="G411" s="123" t="s">
        <v>16</v>
      </c>
      <c r="H411" s="109" t="s">
        <v>197</v>
      </c>
      <c r="I411" s="110">
        <v>5</v>
      </c>
      <c r="J411" s="110">
        <v>5</v>
      </c>
      <c r="K411" s="116">
        <v>10.25483870967742</v>
      </c>
      <c r="L411" s="113">
        <v>17.493548387096777</v>
      </c>
      <c r="M411" s="112">
        <v>32.748387096774195</v>
      </c>
      <c r="N411" s="113">
        <v>13.270967741935486</v>
      </c>
      <c r="O411" s="113">
        <v>19.303225806451611</v>
      </c>
      <c r="P411" s="116">
        <v>10.25483870967742</v>
      </c>
      <c r="Q411" s="113">
        <v>17.493548387096777</v>
      </c>
      <c r="R411" s="114">
        <v>27.748387096774195</v>
      </c>
      <c r="S411" s="120">
        <v>17.493548387096777</v>
      </c>
      <c r="T411" s="115">
        <v>8.4451612903225843</v>
      </c>
      <c r="U411" s="115">
        <v>13.270967741935488</v>
      </c>
      <c r="V411" s="115">
        <v>9.6516129032258089</v>
      </c>
      <c r="W411" s="115">
        <v>9.0483870967741957</v>
      </c>
      <c r="X411" s="115">
        <v>12.667741935483873</v>
      </c>
      <c r="Y411" s="115">
        <v>7.8419354838709694</v>
      </c>
    </row>
    <row r="412" spans="1:25" ht="15" customHeight="1" x14ac:dyDescent="0.2">
      <c r="A412" s="106">
        <v>430</v>
      </c>
      <c r="B412" s="135" t="s">
        <v>302</v>
      </c>
      <c r="C412" s="157">
        <v>158</v>
      </c>
      <c r="D412" s="123" t="s">
        <v>16</v>
      </c>
      <c r="E412" s="123" t="s">
        <v>691</v>
      </c>
      <c r="F412" s="108" t="s">
        <v>16</v>
      </c>
      <c r="G412" s="123" t="s">
        <v>16</v>
      </c>
      <c r="H412" s="109" t="s">
        <v>198</v>
      </c>
      <c r="I412" s="110">
        <v>2</v>
      </c>
      <c r="J412" s="110">
        <v>2</v>
      </c>
      <c r="K412" s="116">
        <v>3.3451612903225794</v>
      </c>
      <c r="L412" s="113">
        <v>5.7064516129032246</v>
      </c>
      <c r="M412" s="112">
        <v>11.051612903225804</v>
      </c>
      <c r="N412" s="113">
        <v>4.3290322580645153</v>
      </c>
      <c r="O412" s="113">
        <v>6.2967741935483854</v>
      </c>
      <c r="P412" s="116">
        <v>3.3451612903225794</v>
      </c>
      <c r="Q412" s="113">
        <v>5.7064516129032246</v>
      </c>
      <c r="R412" s="114">
        <v>9.0516129032258039</v>
      </c>
      <c r="S412" s="120">
        <v>5.7064516129032237</v>
      </c>
      <c r="T412" s="115">
        <v>2.7548387096774185</v>
      </c>
      <c r="U412" s="115">
        <v>4.3290322580645144</v>
      </c>
      <c r="V412" s="115">
        <v>3.1483870967741923</v>
      </c>
      <c r="W412" s="115">
        <v>2.9516129032258056</v>
      </c>
      <c r="X412" s="115">
        <v>4.1322580645161269</v>
      </c>
      <c r="Y412" s="115">
        <v>2.558064516129031</v>
      </c>
    </row>
    <row r="413" spans="1:25" ht="15" customHeight="1" x14ac:dyDescent="0.2">
      <c r="A413" s="106">
        <v>431</v>
      </c>
      <c r="B413" s="145" t="s">
        <v>336</v>
      </c>
      <c r="C413" s="157">
        <v>135</v>
      </c>
      <c r="D413" s="123" t="s">
        <v>16</v>
      </c>
      <c r="E413" s="146" t="s">
        <v>206</v>
      </c>
      <c r="F413" s="108" t="s">
        <v>16</v>
      </c>
      <c r="G413" s="147" t="s">
        <v>204</v>
      </c>
      <c r="H413" s="109" t="s">
        <v>208</v>
      </c>
      <c r="I413" s="110">
        <v>45</v>
      </c>
      <c r="J413" s="110">
        <v>45</v>
      </c>
      <c r="K413" s="116">
        <v>83.00371761814209</v>
      </c>
      <c r="L413" s="113">
        <v>88.290578612928201</v>
      </c>
      <c r="M413" s="112">
        <v>216.29429623107029</v>
      </c>
      <c r="N413" s="113">
        <v>94.63481180667155</v>
      </c>
      <c r="O413" s="113">
        <v>84.061089817099329</v>
      </c>
      <c r="P413" s="116">
        <v>83.00371761814209</v>
      </c>
      <c r="Q413" s="113">
        <v>88.290578612928201</v>
      </c>
      <c r="R413" s="114">
        <v>171.29429623107029</v>
      </c>
      <c r="S413" s="120">
        <v>81.946345419184894</v>
      </c>
      <c r="T413" s="115">
        <v>84.589775916577949</v>
      </c>
      <c r="U413" s="115">
        <v>91.991381309278509</v>
      </c>
      <c r="V413" s="115">
        <v>75.60211222544153</v>
      </c>
      <c r="W413" s="115">
        <v>103.62247549780797</v>
      </c>
      <c r="X413" s="115">
        <v>77.188170523877375</v>
      </c>
      <c r="Y413" s="115">
        <v>93.048753508235734</v>
      </c>
    </row>
    <row r="414" spans="1:25" ht="15" customHeight="1" x14ac:dyDescent="0.2">
      <c r="A414" s="106">
        <v>432</v>
      </c>
      <c r="B414" s="135" t="s">
        <v>302</v>
      </c>
      <c r="C414" s="157">
        <v>134</v>
      </c>
      <c r="D414" s="123" t="s">
        <v>16</v>
      </c>
      <c r="E414" s="146" t="s">
        <v>206</v>
      </c>
      <c r="F414" s="108" t="s">
        <v>16</v>
      </c>
      <c r="G414" s="147" t="s">
        <v>204</v>
      </c>
      <c r="H414" s="109" t="s">
        <v>207</v>
      </c>
      <c r="I414" s="110">
        <v>12</v>
      </c>
      <c r="J414" s="110">
        <v>12</v>
      </c>
      <c r="K414" s="116">
        <v>37.900749638148589</v>
      </c>
      <c r="L414" s="113">
        <v>40.314810124654876</v>
      </c>
      <c r="M414" s="112">
        <v>90.215559762803466</v>
      </c>
      <c r="N414" s="113">
        <v>43.211682708462412</v>
      </c>
      <c r="O414" s="113">
        <v>38.383561735449845</v>
      </c>
      <c r="P414" s="116">
        <v>37.900749638148589</v>
      </c>
      <c r="Q414" s="113">
        <v>40.314810124654876</v>
      </c>
      <c r="R414" s="114">
        <v>78.215559762803466</v>
      </c>
      <c r="S414" s="120">
        <v>37.417937540847355</v>
      </c>
      <c r="T414" s="115">
        <v>38.624967784100491</v>
      </c>
      <c r="U414" s="115">
        <v>42.004652465209283</v>
      </c>
      <c r="V414" s="115">
        <v>34.521064957039819</v>
      </c>
      <c r="W414" s="115">
        <v>47.315585535523105</v>
      </c>
      <c r="X414" s="115">
        <v>35.245283102991699</v>
      </c>
      <c r="Y414" s="115">
        <v>42.487464562510539</v>
      </c>
    </row>
    <row r="415" spans="1:25" ht="15" customHeight="1" x14ac:dyDescent="0.2">
      <c r="A415" s="106">
        <v>433</v>
      </c>
      <c r="B415" s="135" t="s">
        <v>302</v>
      </c>
      <c r="C415" s="157">
        <v>28768</v>
      </c>
      <c r="D415" s="123" t="s">
        <v>16</v>
      </c>
      <c r="E415" s="146" t="s">
        <v>206</v>
      </c>
      <c r="F415" s="108" t="s">
        <v>16</v>
      </c>
      <c r="G415" s="147" t="s">
        <v>204</v>
      </c>
      <c r="H415" s="109" t="s">
        <v>358</v>
      </c>
      <c r="I415" s="110">
        <v>2</v>
      </c>
      <c r="J415" s="110">
        <v>2</v>
      </c>
      <c r="K415" s="116">
        <v>4.6955327437092924</v>
      </c>
      <c r="L415" s="113">
        <v>4.9946112624168899</v>
      </c>
      <c r="M415" s="112">
        <v>11.690144006126182</v>
      </c>
      <c r="N415" s="113">
        <v>5.3535054848660071</v>
      </c>
      <c r="O415" s="113">
        <v>4.7553484474508112</v>
      </c>
      <c r="P415" s="116">
        <v>4.6955327437092924</v>
      </c>
      <c r="Q415" s="113">
        <v>4.9946112624168899</v>
      </c>
      <c r="R415" s="114">
        <v>9.6901440061261823</v>
      </c>
      <c r="S415" s="120">
        <v>4.6357170399677718</v>
      </c>
      <c r="T415" s="115">
        <v>4.7852562993215706</v>
      </c>
      <c r="U415" s="115">
        <v>5.2039662255122083</v>
      </c>
      <c r="V415" s="115">
        <v>4.2768228175186547</v>
      </c>
      <c r="W415" s="115">
        <v>5.861938966668923</v>
      </c>
      <c r="X415" s="115">
        <v>4.3665463731309337</v>
      </c>
      <c r="Y415" s="115">
        <v>5.263781929253728</v>
      </c>
    </row>
    <row r="416" spans="1:25" ht="15" customHeight="1" x14ac:dyDescent="0.2">
      <c r="A416" s="106">
        <v>434</v>
      </c>
      <c r="B416" s="133" t="s">
        <v>336</v>
      </c>
      <c r="C416" s="157">
        <v>132</v>
      </c>
      <c r="D416" s="123" t="s">
        <v>16</v>
      </c>
      <c r="E416" s="123" t="s">
        <v>203</v>
      </c>
      <c r="F416" s="108" t="s">
        <v>16</v>
      </c>
      <c r="G416" s="147" t="s">
        <v>204</v>
      </c>
      <c r="H416" s="109" t="s">
        <v>359</v>
      </c>
      <c r="I416" s="110">
        <v>18</v>
      </c>
      <c r="J416" s="110">
        <v>18</v>
      </c>
      <c r="K416" s="116">
        <v>38.058137067685124</v>
      </c>
      <c r="L416" s="113">
        <v>47.844515170804151</v>
      </c>
      <c r="M416" s="112">
        <v>103.90265223848928</v>
      </c>
      <c r="N416" s="113">
        <v>36.970761722894117</v>
      </c>
      <c r="O416" s="113">
        <v>33.708635688521106</v>
      </c>
      <c r="P416" s="116">
        <v>38.058137067685124</v>
      </c>
      <c r="Q416" s="113">
        <v>47.844515170804151</v>
      </c>
      <c r="R416" s="114">
        <v>85.902652238489281</v>
      </c>
      <c r="S416" s="120">
        <v>33.164948016125614</v>
      </c>
      <c r="T416" s="115">
        <v>32.077572671334607</v>
      </c>
      <c r="U416" s="115">
        <v>29.902821981752606</v>
      </c>
      <c r="V416" s="115">
        <v>30.446509654148102</v>
      </c>
      <c r="W416" s="115">
        <v>37.514449395289631</v>
      </c>
      <c r="X416" s="115">
        <v>40.776575429662643</v>
      </c>
      <c r="Y416" s="115">
        <v>34.796011033312112</v>
      </c>
    </row>
    <row r="417" spans="1:25" ht="15" customHeight="1" x14ac:dyDescent="0.2">
      <c r="A417" s="106">
        <v>435</v>
      </c>
      <c r="B417" s="135" t="s">
        <v>302</v>
      </c>
      <c r="C417" s="157">
        <v>133</v>
      </c>
      <c r="D417" s="108" t="s">
        <v>16</v>
      </c>
      <c r="E417" s="108" t="s">
        <v>203</v>
      </c>
      <c r="F417" s="108" t="s">
        <v>16</v>
      </c>
      <c r="G417" s="147" t="s">
        <v>204</v>
      </c>
      <c r="H417" s="109" t="s">
        <v>205</v>
      </c>
      <c r="I417" s="110">
        <v>5</v>
      </c>
      <c r="J417" s="110">
        <v>5</v>
      </c>
      <c r="K417" s="116">
        <v>17.94186293231488</v>
      </c>
      <c r="L417" s="113">
        <v>22.555484829195848</v>
      </c>
      <c r="M417" s="112">
        <v>45.497347761510724</v>
      </c>
      <c r="N417" s="113">
        <v>17.429238277105881</v>
      </c>
      <c r="O417" s="113">
        <v>15.891364311478892</v>
      </c>
      <c r="P417" s="116">
        <v>17.94186293231488</v>
      </c>
      <c r="Q417" s="113">
        <v>22.555484829195848</v>
      </c>
      <c r="R417" s="114">
        <v>40.497347761510724</v>
      </c>
      <c r="S417" s="120">
        <v>15.635051983874391</v>
      </c>
      <c r="T417" s="115">
        <v>15.122427328665392</v>
      </c>
      <c r="U417" s="115">
        <v>14.097178018247403</v>
      </c>
      <c r="V417" s="115">
        <v>14.353490345851899</v>
      </c>
      <c r="W417" s="115">
        <v>17.685550604710375</v>
      </c>
      <c r="X417" s="115">
        <v>19.223424570337365</v>
      </c>
      <c r="Y417" s="115">
        <v>16.403988966687884</v>
      </c>
    </row>
    <row r="418" spans="1:25" ht="15" customHeight="1" x14ac:dyDescent="0.2">
      <c r="A418" s="106">
        <v>436</v>
      </c>
      <c r="B418" s="148" t="s">
        <v>692</v>
      </c>
      <c r="C418" s="155">
        <v>26060</v>
      </c>
      <c r="D418" s="108" t="s">
        <v>51</v>
      </c>
      <c r="E418" s="108" t="s">
        <v>52</v>
      </c>
      <c r="F418" s="108" t="s">
        <v>51</v>
      </c>
      <c r="G418" s="108" t="s">
        <v>52</v>
      </c>
      <c r="H418" s="109" t="s">
        <v>388</v>
      </c>
      <c r="I418" s="110">
        <v>340</v>
      </c>
      <c r="J418" s="110">
        <v>340</v>
      </c>
      <c r="K418" s="116">
        <v>325.38757938524651</v>
      </c>
      <c r="L418" s="113">
        <v>397.16425130846272</v>
      </c>
      <c r="M418" s="112">
        <v>1062.5518306937092</v>
      </c>
      <c r="N418" s="113">
        <v>421.95982888193743</v>
      </c>
      <c r="O418" s="113">
        <v>333.21776177687008</v>
      </c>
      <c r="P418" s="116">
        <v>325.38757938524651</v>
      </c>
      <c r="Q418" s="113">
        <v>397.16425130846272</v>
      </c>
      <c r="R418" s="114">
        <v>722.55183069370923</v>
      </c>
      <c r="S418" s="120">
        <v>272.65341053990545</v>
      </c>
      <c r="T418" s="115">
        <v>233.85408950576632</v>
      </c>
      <c r="U418" s="115">
        <v>249.37381791942201</v>
      </c>
      <c r="V418" s="115">
        <v>258.89728762780157</v>
      </c>
      <c r="W418" s="115">
        <v>261.36633532997411</v>
      </c>
      <c r="X418" s="115">
        <v>262.07177753059483</v>
      </c>
      <c r="Y418" s="115">
        <v>248.31565461849092</v>
      </c>
    </row>
    <row r="419" spans="1:25" ht="15" customHeight="1" x14ac:dyDescent="0.2">
      <c r="A419" s="106">
        <v>437</v>
      </c>
      <c r="B419" s="135" t="s">
        <v>302</v>
      </c>
      <c r="C419" s="157">
        <v>163</v>
      </c>
      <c r="D419" s="108" t="s">
        <v>51</v>
      </c>
      <c r="E419" s="108" t="s">
        <v>52</v>
      </c>
      <c r="F419" s="108" t="s">
        <v>51</v>
      </c>
      <c r="G419" s="108" t="s">
        <v>52</v>
      </c>
      <c r="H419" s="109" t="s">
        <v>373</v>
      </c>
      <c r="I419" s="110">
        <v>10</v>
      </c>
      <c r="J419" s="110">
        <v>10</v>
      </c>
      <c r="K419" s="116">
        <v>16.161566633284359</v>
      </c>
      <c r="L419" s="113">
        <v>19.726618096508847</v>
      </c>
      <c r="M419" s="112">
        <v>45.88818472979321</v>
      </c>
      <c r="N419" s="113">
        <v>20.958181329259123</v>
      </c>
      <c r="O419" s="113">
        <v>16.550481338363394</v>
      </c>
      <c r="P419" s="116">
        <v>16.161566633284359</v>
      </c>
      <c r="Q419" s="113">
        <v>19.726618096508847</v>
      </c>
      <c r="R419" s="114">
        <v>35.88818472979321</v>
      </c>
      <c r="S419" s="120">
        <v>17.163557157347512</v>
      </c>
      <c r="T419" s="115">
        <v>14.72113634582329</v>
      </c>
      <c r="U419" s="115">
        <v>15.698104670432981</v>
      </c>
      <c r="V419" s="115">
        <v>16.297607960534382</v>
      </c>
      <c r="W419" s="115">
        <v>16.45303473944956</v>
      </c>
      <c r="X419" s="115">
        <v>16.497442390568178</v>
      </c>
      <c r="Y419" s="115">
        <v>15.631493193755045</v>
      </c>
    </row>
    <row r="420" spans="1:25" ht="15" customHeight="1" x14ac:dyDescent="0.2">
      <c r="A420" s="106">
        <v>438</v>
      </c>
      <c r="B420" s="135" t="s">
        <v>302</v>
      </c>
      <c r="C420" s="157">
        <v>164</v>
      </c>
      <c r="D420" s="108" t="s">
        <v>51</v>
      </c>
      <c r="E420" s="108" t="s">
        <v>52</v>
      </c>
      <c r="F420" s="108" t="s">
        <v>51</v>
      </c>
      <c r="G420" s="108" t="s">
        <v>52</v>
      </c>
      <c r="H420" s="109" t="s">
        <v>374</v>
      </c>
      <c r="I420" s="110">
        <v>12</v>
      </c>
      <c r="J420" s="110">
        <v>12</v>
      </c>
      <c r="K420" s="116">
        <v>36.363524924889809</v>
      </c>
      <c r="L420" s="113">
        <v>44.38489071714492</v>
      </c>
      <c r="M420" s="112">
        <v>92.748415642034729</v>
      </c>
      <c r="N420" s="113">
        <v>47.155907990833036</v>
      </c>
      <c r="O420" s="113">
        <v>37.23858301131763</v>
      </c>
      <c r="P420" s="116">
        <v>36.363524924889809</v>
      </c>
      <c r="Q420" s="113">
        <v>44.38489071714492</v>
      </c>
      <c r="R420" s="114">
        <v>80.748415642034729</v>
      </c>
      <c r="S420" s="120">
        <v>37.581448730517643</v>
      </c>
      <c r="T420" s="115">
        <v>32.233506479085641</v>
      </c>
      <c r="U420" s="115">
        <v>34.37268337965844</v>
      </c>
      <c r="V420" s="115">
        <v>35.685360114100838</v>
      </c>
      <c r="W420" s="115">
        <v>36.025683711919243</v>
      </c>
      <c r="X420" s="115">
        <v>36.122919025581638</v>
      </c>
      <c r="Y420" s="115">
        <v>34.226830409164833</v>
      </c>
    </row>
    <row r="421" spans="1:25" ht="15" customHeight="1" x14ac:dyDescent="0.2">
      <c r="A421" s="106">
        <v>439</v>
      </c>
      <c r="B421" s="135" t="s">
        <v>302</v>
      </c>
      <c r="C421" s="157">
        <v>165</v>
      </c>
      <c r="D421" s="108" t="s">
        <v>51</v>
      </c>
      <c r="E421" s="108" t="s">
        <v>52</v>
      </c>
      <c r="F421" s="108" t="s">
        <v>51</v>
      </c>
      <c r="G421" s="108" t="s">
        <v>52</v>
      </c>
      <c r="H421" s="109" t="s">
        <v>375</v>
      </c>
      <c r="I421" s="110">
        <v>6</v>
      </c>
      <c r="J421" s="110">
        <v>6</v>
      </c>
      <c r="K421" s="116">
        <v>10.312583209552111</v>
      </c>
      <c r="L421" s="113">
        <v>12.587417741070958</v>
      </c>
      <c r="M421" s="112">
        <v>28.900000950623067</v>
      </c>
      <c r="N421" s="113">
        <v>13.373269670141108</v>
      </c>
      <c r="O421" s="113">
        <v>10.560746976626895</v>
      </c>
      <c r="P421" s="116">
        <v>10.312583209552111</v>
      </c>
      <c r="Q421" s="113">
        <v>12.587417741070958</v>
      </c>
      <c r="R421" s="114">
        <v>22.900000950623067</v>
      </c>
      <c r="S421" s="120">
        <v>10.951946390674861</v>
      </c>
      <c r="T421" s="115">
        <v>9.3934546662579983</v>
      </c>
      <c r="U421" s="115">
        <v>10.016851356024745</v>
      </c>
      <c r="V421" s="115">
        <v>10.399390233836156</v>
      </c>
      <c r="W421" s="115">
        <v>10.498566979935411</v>
      </c>
      <c r="X421" s="115">
        <v>10.526903193106627</v>
      </c>
      <c r="Y421" s="115">
        <v>9.9743470362679219</v>
      </c>
    </row>
    <row r="422" spans="1:25" ht="15" customHeight="1" x14ac:dyDescent="0.2">
      <c r="A422" s="106">
        <v>440</v>
      </c>
      <c r="B422" s="135" t="s">
        <v>302</v>
      </c>
      <c r="C422" s="157">
        <v>166</v>
      </c>
      <c r="D422" s="108" t="s">
        <v>51</v>
      </c>
      <c r="E422" s="108" t="s">
        <v>52</v>
      </c>
      <c r="F422" s="108" t="s">
        <v>51</v>
      </c>
      <c r="G422" s="108" t="s">
        <v>52</v>
      </c>
      <c r="H422" s="109" t="s">
        <v>53</v>
      </c>
      <c r="I422" s="110">
        <v>2</v>
      </c>
      <c r="J422" s="110">
        <v>2</v>
      </c>
      <c r="K422" s="116">
        <v>2.7587842141505052</v>
      </c>
      <c r="L422" s="113">
        <v>3.3673395555072343</v>
      </c>
      <c r="M422" s="112">
        <v>8.12612376965774</v>
      </c>
      <c r="N422" s="113">
        <v>3.577567764339558</v>
      </c>
      <c r="O422" s="113">
        <v>2.8251720695712392</v>
      </c>
      <c r="P422" s="116">
        <v>2.7587842141505052</v>
      </c>
      <c r="Q422" s="113">
        <v>3.3673395555072343</v>
      </c>
      <c r="R422" s="114">
        <v>6.12612376965774</v>
      </c>
      <c r="S422" s="120">
        <v>4.1757165256130717</v>
      </c>
      <c r="T422" s="115">
        <v>3.5815007198984041</v>
      </c>
      <c r="U422" s="115">
        <v>3.8191870421842706</v>
      </c>
      <c r="V422" s="115">
        <v>3.9650400126778713</v>
      </c>
      <c r="W422" s="115">
        <v>4.0028537457688049</v>
      </c>
      <c r="X422" s="115">
        <v>4.0136576695090707</v>
      </c>
      <c r="Y422" s="115">
        <v>3.8029811565738716</v>
      </c>
    </row>
    <row r="423" spans="1:25" ht="15" customHeight="1" x14ac:dyDescent="0.2">
      <c r="A423" s="106">
        <v>441</v>
      </c>
      <c r="B423" s="135" t="s">
        <v>302</v>
      </c>
      <c r="C423" s="157">
        <v>167</v>
      </c>
      <c r="D423" s="108" t="s">
        <v>51</v>
      </c>
      <c r="E423" s="108" t="s">
        <v>52</v>
      </c>
      <c r="F423" s="108" t="s">
        <v>51</v>
      </c>
      <c r="G423" s="108" t="s">
        <v>52</v>
      </c>
      <c r="H423" s="109" t="s">
        <v>376</v>
      </c>
      <c r="I423" s="110">
        <v>4</v>
      </c>
      <c r="J423" s="110">
        <v>4</v>
      </c>
      <c r="K423" s="116">
        <v>16.664820775892196</v>
      </c>
      <c r="L423" s="113">
        <v>20.340884182339007</v>
      </c>
      <c r="M423" s="112">
        <v>41.005704958231206</v>
      </c>
      <c r="N423" s="113">
        <v>21.610796995475177</v>
      </c>
      <c r="O423" s="113">
        <v>17.065845874777303</v>
      </c>
      <c r="P423" s="116">
        <v>16.664820775892196</v>
      </c>
      <c r="Q423" s="113">
        <v>20.340884182339007</v>
      </c>
      <c r="R423" s="114">
        <v>37.005704958231206</v>
      </c>
      <c r="S423" s="120">
        <v>17.698012228276877</v>
      </c>
      <c r="T423" s="115">
        <v>15.179537008211605</v>
      </c>
      <c r="U423" s="115">
        <v>16.186927096237717</v>
      </c>
      <c r="V423" s="115">
        <v>16.805098286617373</v>
      </c>
      <c r="W423" s="115">
        <v>16.965364891530616</v>
      </c>
      <c r="X423" s="115">
        <v>17.01115535007726</v>
      </c>
      <c r="Y423" s="115">
        <v>16.118241408417752</v>
      </c>
    </row>
    <row r="424" spans="1:25" ht="15" customHeight="1" x14ac:dyDescent="0.2">
      <c r="A424" s="106">
        <v>442</v>
      </c>
      <c r="B424" s="135" t="s">
        <v>302</v>
      </c>
      <c r="C424" s="157">
        <v>294</v>
      </c>
      <c r="D424" s="108" t="s">
        <v>51</v>
      </c>
      <c r="E424" s="108" t="s">
        <v>52</v>
      </c>
      <c r="F424" s="108" t="s">
        <v>51</v>
      </c>
      <c r="G424" s="108" t="s">
        <v>52</v>
      </c>
      <c r="H424" s="109" t="s">
        <v>377</v>
      </c>
      <c r="I424" s="110">
        <v>3</v>
      </c>
      <c r="J424" s="110">
        <v>3</v>
      </c>
      <c r="K424" s="116">
        <v>6.0385468223232888</v>
      </c>
      <c r="L424" s="113">
        <v>7.3705792096004847</v>
      </c>
      <c r="M424" s="112">
        <v>16.409126031923773</v>
      </c>
      <c r="N424" s="113">
        <v>7.8307358524780613</v>
      </c>
      <c r="O424" s="113">
        <v>6.1838594463898913</v>
      </c>
      <c r="P424" s="116">
        <v>6.0385468223232888</v>
      </c>
      <c r="Q424" s="113">
        <v>7.3705792096004847</v>
      </c>
      <c r="R424" s="114">
        <v>13.409126031923773</v>
      </c>
      <c r="S424" s="120">
        <v>6.4129267838932629</v>
      </c>
      <c r="T424" s="115">
        <v>5.5003498806225535</v>
      </c>
      <c r="U424" s="115">
        <v>5.8653806419308374</v>
      </c>
      <c r="V424" s="115">
        <v>6.089376790915467</v>
      </c>
      <c r="W424" s="115">
        <v>6.1474498665781478</v>
      </c>
      <c r="X424" s="115">
        <v>6.1640421739103433</v>
      </c>
      <c r="Y424" s="115">
        <v>5.8404921809325456</v>
      </c>
    </row>
    <row r="425" spans="1:25" ht="15" customHeight="1" x14ac:dyDescent="0.2">
      <c r="A425" s="106">
        <v>443</v>
      </c>
      <c r="B425" s="135" t="s">
        <v>302</v>
      </c>
      <c r="C425" s="157">
        <v>295</v>
      </c>
      <c r="D425" s="108" t="s">
        <v>51</v>
      </c>
      <c r="E425" s="108" t="s">
        <v>52</v>
      </c>
      <c r="F425" s="108" t="s">
        <v>51</v>
      </c>
      <c r="G425" s="108" t="s">
        <v>52</v>
      </c>
      <c r="H425" s="109" t="s">
        <v>378</v>
      </c>
      <c r="I425" s="110">
        <v>4</v>
      </c>
      <c r="J425" s="110">
        <v>4</v>
      </c>
      <c r="K425" s="116">
        <v>4.9994462327676539</v>
      </c>
      <c r="L425" s="113">
        <v>6.1022652547016953</v>
      </c>
      <c r="M425" s="112">
        <v>15.101711487469348</v>
      </c>
      <c r="N425" s="113">
        <v>6.4832390986425459</v>
      </c>
      <c r="O425" s="113">
        <v>5.1197537624331853</v>
      </c>
      <c r="P425" s="116">
        <v>4.9994462327676539</v>
      </c>
      <c r="Q425" s="113">
        <v>6.1022652547016953</v>
      </c>
      <c r="R425" s="114">
        <v>11.101711487469348</v>
      </c>
      <c r="S425" s="120">
        <v>5.3094036684830579</v>
      </c>
      <c r="T425" s="115">
        <v>4.5538611024634754</v>
      </c>
      <c r="U425" s="115">
        <v>4.8560781288713084</v>
      </c>
      <c r="V425" s="115">
        <v>5.0415294859852056</v>
      </c>
      <c r="W425" s="115">
        <v>5.0896094674591783</v>
      </c>
      <c r="X425" s="115">
        <v>5.1033466050231713</v>
      </c>
      <c r="Y425" s="115">
        <v>4.8354724225253189</v>
      </c>
    </row>
    <row r="426" spans="1:25" ht="15" customHeight="1" x14ac:dyDescent="0.2">
      <c r="A426" s="106">
        <v>444</v>
      </c>
      <c r="B426" s="135" t="s">
        <v>302</v>
      </c>
      <c r="C426" s="157">
        <v>31703</v>
      </c>
      <c r="D426" s="108" t="s">
        <v>51</v>
      </c>
      <c r="E426" s="108" t="s">
        <v>52</v>
      </c>
      <c r="F426" s="108" t="s">
        <v>51</v>
      </c>
      <c r="G426" s="108" t="s">
        <v>52</v>
      </c>
      <c r="H426" s="109" t="s">
        <v>589</v>
      </c>
      <c r="I426" s="110">
        <v>5</v>
      </c>
      <c r="J426" s="110">
        <v>5</v>
      </c>
      <c r="K426" s="116">
        <v>20.154630303079024</v>
      </c>
      <c r="L426" s="113">
        <v>24.600504634640576</v>
      </c>
      <c r="M426" s="112">
        <v>49.755134937719603</v>
      </c>
      <c r="N426" s="113">
        <v>26.136352130998198</v>
      </c>
      <c r="O426" s="113">
        <v>20.639634775613008</v>
      </c>
      <c r="P426" s="116">
        <v>20.154630303079024</v>
      </c>
      <c r="Q426" s="113">
        <v>24.600504634640576</v>
      </c>
      <c r="R426" s="114">
        <v>44.755134937719603</v>
      </c>
      <c r="S426" s="120">
        <v>4.3767070751236181</v>
      </c>
      <c r="T426" s="115">
        <v>3.7538897681849397</v>
      </c>
      <c r="U426" s="115">
        <v>4.0030166909604104</v>
      </c>
      <c r="V426" s="115">
        <v>4.155890029936268</v>
      </c>
      <c r="W426" s="115">
        <v>4.1955238585596382</v>
      </c>
      <c r="X426" s="115">
        <v>4.2068478095948869</v>
      </c>
      <c r="Y426" s="115">
        <v>3.9860307644075372</v>
      </c>
    </row>
    <row r="427" spans="1:25" ht="15" customHeight="1" x14ac:dyDescent="0.2">
      <c r="A427" s="106">
        <v>445</v>
      </c>
      <c r="B427" s="135" t="s">
        <v>302</v>
      </c>
      <c r="C427" s="157">
        <v>6763</v>
      </c>
      <c r="D427" s="108" t="s">
        <v>51</v>
      </c>
      <c r="E427" s="108" t="s">
        <v>52</v>
      </c>
      <c r="F427" s="108" t="s">
        <v>51</v>
      </c>
      <c r="G427" s="108" t="s">
        <v>52</v>
      </c>
      <c r="H427" s="109" t="s">
        <v>379</v>
      </c>
      <c r="I427" s="110">
        <v>5</v>
      </c>
      <c r="J427" s="110">
        <v>5</v>
      </c>
      <c r="K427" s="116">
        <v>20.154630303079024</v>
      </c>
      <c r="L427" s="113">
        <v>24.600504634640576</v>
      </c>
      <c r="M427" s="112">
        <v>49.755134937719603</v>
      </c>
      <c r="N427" s="113">
        <v>26.136352130998198</v>
      </c>
      <c r="O427" s="113">
        <v>20.639634775613008</v>
      </c>
      <c r="P427" s="116">
        <v>20.154630303079024</v>
      </c>
      <c r="Q427" s="113">
        <v>24.600504634640576</v>
      </c>
      <c r="R427" s="114">
        <v>44.755134937719603</v>
      </c>
      <c r="S427" s="120">
        <v>21.404184200786613</v>
      </c>
      <c r="T427" s="115">
        <v>18.358310640519438</v>
      </c>
      <c r="U427" s="115">
        <v>19.57666006462631</v>
      </c>
      <c r="V427" s="115">
        <v>20.324283574873707</v>
      </c>
      <c r="W427" s="115">
        <v>20.51811189234526</v>
      </c>
      <c r="X427" s="115">
        <v>20.57349141162284</v>
      </c>
      <c r="Y427" s="115">
        <v>19.49359078570993</v>
      </c>
    </row>
    <row r="428" spans="1:25" ht="15" customHeight="1" x14ac:dyDescent="0.2">
      <c r="A428" s="106">
        <v>446</v>
      </c>
      <c r="B428" s="135" t="s">
        <v>302</v>
      </c>
      <c r="C428" s="157">
        <v>32745</v>
      </c>
      <c r="D428" s="108" t="s">
        <v>51</v>
      </c>
      <c r="E428" s="108" t="s">
        <v>52</v>
      </c>
      <c r="F428" s="108" t="s">
        <v>51</v>
      </c>
      <c r="G428" s="108" t="s">
        <v>52</v>
      </c>
      <c r="H428" s="109" t="s">
        <v>532</v>
      </c>
      <c r="I428" s="110">
        <v>5</v>
      </c>
      <c r="J428" s="110">
        <v>5</v>
      </c>
      <c r="K428" s="116">
        <v>5.9393757377320036</v>
      </c>
      <c r="L428" s="113">
        <v>7.2495321504670054</v>
      </c>
      <c r="M428" s="112">
        <v>18.188907888199008</v>
      </c>
      <c r="N428" s="113">
        <v>7.7021316385027321</v>
      </c>
      <c r="O428" s="113">
        <v>6.082301891848549</v>
      </c>
      <c r="P428" s="116">
        <v>5.9393757377320036</v>
      </c>
      <c r="Q428" s="113">
        <v>7.2495321504670054</v>
      </c>
      <c r="R428" s="114">
        <v>13.188907888199008</v>
      </c>
      <c r="S428" s="120">
        <v>6.3076072553252116</v>
      </c>
      <c r="T428" s="115">
        <v>5.410017607090059</v>
      </c>
      <c r="U428" s="115">
        <v>5.7690534663841193</v>
      </c>
      <c r="V428" s="115">
        <v>5.9893709254963845</v>
      </c>
      <c r="W428" s="115">
        <v>6.0464902667477123</v>
      </c>
      <c r="X428" s="115">
        <v>6.0628100785338059</v>
      </c>
      <c r="Y428" s="115">
        <v>5.7445737487049788</v>
      </c>
    </row>
    <row r="429" spans="1:25" ht="15" customHeight="1" x14ac:dyDescent="0.2">
      <c r="A429" s="106">
        <v>447</v>
      </c>
      <c r="B429" s="135" t="s">
        <v>302</v>
      </c>
      <c r="C429" s="157">
        <v>168</v>
      </c>
      <c r="D429" s="108" t="s">
        <v>51</v>
      </c>
      <c r="E429" s="108" t="s">
        <v>52</v>
      </c>
      <c r="F429" s="108" t="s">
        <v>51</v>
      </c>
      <c r="G429" s="108" t="s">
        <v>52</v>
      </c>
      <c r="H429" s="109" t="s">
        <v>380</v>
      </c>
      <c r="I429" s="110">
        <v>11</v>
      </c>
      <c r="J429" s="110">
        <v>11</v>
      </c>
      <c r="K429" s="116">
        <v>25.840275038383414</v>
      </c>
      <c r="L429" s="113">
        <v>31.540335708615043</v>
      </c>
      <c r="M429" s="112">
        <v>68.380610746998457</v>
      </c>
      <c r="N429" s="113">
        <v>33.509447576513253</v>
      </c>
      <c r="O429" s="113">
        <v>26.462099838772318</v>
      </c>
      <c r="P429" s="116">
        <v>25.840275038383414</v>
      </c>
      <c r="Q429" s="113">
        <v>31.540335708615043</v>
      </c>
      <c r="R429" s="114">
        <v>57.380610746998457</v>
      </c>
      <c r="S429" s="120">
        <v>27.442329549257547</v>
      </c>
      <c r="T429" s="115">
        <v>23.537211502144572</v>
      </c>
      <c r="U429" s="115">
        <v>25.099258720989759</v>
      </c>
      <c r="V429" s="115">
        <v>26.057787696190218</v>
      </c>
      <c r="W429" s="115">
        <v>26.306295208279224</v>
      </c>
      <c r="X429" s="115">
        <v>26.377297354590372</v>
      </c>
      <c r="Y429" s="115">
        <v>24.992755501523042</v>
      </c>
    </row>
    <row r="430" spans="1:25" ht="15" customHeight="1" x14ac:dyDescent="0.2">
      <c r="A430" s="106">
        <v>448</v>
      </c>
      <c r="B430" s="135" t="s">
        <v>302</v>
      </c>
      <c r="C430" s="157">
        <v>32534</v>
      </c>
      <c r="D430" s="108" t="s">
        <v>51</v>
      </c>
      <c r="E430" s="108" t="s">
        <v>52</v>
      </c>
      <c r="F430" s="108" t="s">
        <v>51</v>
      </c>
      <c r="G430" s="108" t="s">
        <v>52</v>
      </c>
      <c r="H430" s="109" t="s">
        <v>693</v>
      </c>
      <c r="I430" s="110">
        <v>4</v>
      </c>
      <c r="J430" s="110">
        <v>4</v>
      </c>
      <c r="K430" s="116">
        <v>3.978213121713281</v>
      </c>
      <c r="L430" s="113">
        <v>4.8557601338559158</v>
      </c>
      <c r="M430" s="112">
        <v>12.833973255569198</v>
      </c>
      <c r="N430" s="113">
        <v>5.1589127380506454</v>
      </c>
      <c r="O430" s="113">
        <v>4.0739455230379322</v>
      </c>
      <c r="P430" s="116">
        <v>3.978213121713281</v>
      </c>
      <c r="Q430" s="113">
        <v>4.8557601338559158</v>
      </c>
      <c r="R430" s="114">
        <v>8.8339732555691963</v>
      </c>
      <c r="S430" s="120">
        <v>4.2248557858255031</v>
      </c>
      <c r="T430" s="115">
        <v>3.6236473298865572</v>
      </c>
      <c r="U430" s="115">
        <v>3.8641307122621358</v>
      </c>
      <c r="V430" s="115">
        <v>4.0117000605380584</v>
      </c>
      <c r="W430" s="115">
        <v>4.0499587804614468</v>
      </c>
      <c r="X430" s="115">
        <v>4.0608898432966996</v>
      </c>
      <c r="Y430" s="115">
        <v>3.8477341180092548</v>
      </c>
    </row>
    <row r="431" spans="1:25" ht="15" customHeight="1" x14ac:dyDescent="0.2">
      <c r="A431" s="106">
        <v>449</v>
      </c>
      <c r="B431" s="135" t="s">
        <v>302</v>
      </c>
      <c r="C431" s="157">
        <v>32646</v>
      </c>
      <c r="D431" s="108" t="s">
        <v>51</v>
      </c>
      <c r="E431" s="108" t="s">
        <v>52</v>
      </c>
      <c r="F431" s="108" t="s">
        <v>51</v>
      </c>
      <c r="G431" s="108" t="s">
        <v>52</v>
      </c>
      <c r="H431" s="109" t="s">
        <v>694</v>
      </c>
      <c r="I431" s="110">
        <v>4</v>
      </c>
      <c r="J431" s="110">
        <v>4</v>
      </c>
      <c r="K431" s="116">
        <v>3.978213121713281</v>
      </c>
      <c r="L431" s="113">
        <v>4.8557601338559158</v>
      </c>
      <c r="M431" s="112">
        <v>12.833973255569198</v>
      </c>
      <c r="N431" s="113">
        <v>5.1589127380506454</v>
      </c>
      <c r="O431" s="113">
        <v>4.0739455230379322</v>
      </c>
      <c r="P431" s="116">
        <v>3.978213121713281</v>
      </c>
      <c r="Q431" s="113">
        <v>4.8557601338559158</v>
      </c>
      <c r="R431" s="114">
        <v>8.8339732555691963</v>
      </c>
      <c r="S431" s="120">
        <v>4.2248557858255031</v>
      </c>
      <c r="T431" s="115">
        <v>3.6236473298865572</v>
      </c>
      <c r="U431" s="115">
        <v>3.8641307122621358</v>
      </c>
      <c r="V431" s="115">
        <v>4.0117000605380584</v>
      </c>
      <c r="W431" s="115">
        <v>4.0499587804614468</v>
      </c>
      <c r="X431" s="115">
        <v>4.0608898432966996</v>
      </c>
      <c r="Y431" s="115">
        <v>3.8477341180092548</v>
      </c>
    </row>
    <row r="432" spans="1:25" ht="15" customHeight="1" x14ac:dyDescent="0.2">
      <c r="A432" s="106">
        <v>450</v>
      </c>
      <c r="B432" s="135" t="s">
        <v>302</v>
      </c>
      <c r="C432" s="157">
        <v>32517</v>
      </c>
      <c r="D432" s="108" t="s">
        <v>51</v>
      </c>
      <c r="E432" s="108" t="s">
        <v>52</v>
      </c>
      <c r="F432" s="108" t="s">
        <v>51</v>
      </c>
      <c r="G432" s="108" t="s">
        <v>52</v>
      </c>
      <c r="H432" s="109" t="s">
        <v>695</v>
      </c>
      <c r="I432" s="110">
        <v>4</v>
      </c>
      <c r="J432" s="110">
        <v>4</v>
      </c>
      <c r="K432" s="116">
        <v>3.978213121713281</v>
      </c>
      <c r="L432" s="113">
        <v>4.8557601338559158</v>
      </c>
      <c r="M432" s="112">
        <v>12.833973255569198</v>
      </c>
      <c r="N432" s="113">
        <v>5.1589127380506454</v>
      </c>
      <c r="O432" s="113">
        <v>4.0739455230379322</v>
      </c>
      <c r="P432" s="116">
        <v>3.978213121713281</v>
      </c>
      <c r="Q432" s="113">
        <v>4.8557601338559158</v>
      </c>
      <c r="R432" s="114">
        <v>8.8339732555691963</v>
      </c>
      <c r="S432" s="120">
        <v>4.2248557858255031</v>
      </c>
      <c r="T432" s="115">
        <v>3.6236473298865572</v>
      </c>
      <c r="U432" s="115">
        <v>3.8641307122621358</v>
      </c>
      <c r="V432" s="115">
        <v>4.0117000605380584</v>
      </c>
      <c r="W432" s="115">
        <v>4.0499587804614468</v>
      </c>
      <c r="X432" s="115">
        <v>4.0608898432966996</v>
      </c>
      <c r="Y432" s="115">
        <v>3.8477341180092548</v>
      </c>
    </row>
    <row r="433" spans="1:25" ht="15" customHeight="1" x14ac:dyDescent="0.2">
      <c r="A433" s="106">
        <v>451</v>
      </c>
      <c r="B433" s="135" t="s">
        <v>302</v>
      </c>
      <c r="C433" s="157">
        <v>32367</v>
      </c>
      <c r="D433" s="108" t="s">
        <v>51</v>
      </c>
      <c r="E433" s="108" t="s">
        <v>52</v>
      </c>
      <c r="F433" s="108" t="s">
        <v>51</v>
      </c>
      <c r="G433" s="108" t="s">
        <v>52</v>
      </c>
      <c r="H433" s="109" t="s">
        <v>696</v>
      </c>
      <c r="I433" s="110">
        <v>3</v>
      </c>
      <c r="J433" s="110">
        <v>3</v>
      </c>
      <c r="K433" s="116">
        <v>9.0908812312224523</v>
      </c>
      <c r="L433" s="113">
        <v>11.09622267928623</v>
      </c>
      <c r="M433" s="112">
        <v>23.187103910508682</v>
      </c>
      <c r="N433" s="113">
        <v>11.788976997708259</v>
      </c>
      <c r="O433" s="113">
        <v>9.3096457528294074</v>
      </c>
      <c r="P433" s="116">
        <v>9.0908812312224523</v>
      </c>
      <c r="Q433" s="113">
        <v>11.09622267928623</v>
      </c>
      <c r="R433" s="114">
        <v>20.187103910508682</v>
      </c>
      <c r="S433" s="120">
        <v>9.6545009010079781</v>
      </c>
      <c r="T433" s="115">
        <v>8.2806391945255999</v>
      </c>
      <c r="U433" s="115">
        <v>8.8301838771185519</v>
      </c>
      <c r="V433" s="115">
        <v>9.1674044778005914</v>
      </c>
      <c r="W433" s="115">
        <v>9.2548320409403786</v>
      </c>
      <c r="X433" s="115">
        <v>9.279811344694604</v>
      </c>
      <c r="Y433" s="115">
        <v>8.7927149214872138</v>
      </c>
    </row>
    <row r="434" spans="1:25" ht="15" customHeight="1" x14ac:dyDescent="0.2">
      <c r="A434" s="106">
        <v>452</v>
      </c>
      <c r="B434" s="136" t="s">
        <v>308</v>
      </c>
      <c r="C434" s="157">
        <v>169</v>
      </c>
      <c r="D434" s="108" t="s">
        <v>51</v>
      </c>
      <c r="E434" s="108" t="s">
        <v>52</v>
      </c>
      <c r="F434" s="108" t="s">
        <v>51</v>
      </c>
      <c r="G434" s="108" t="s">
        <v>52</v>
      </c>
      <c r="H434" s="109" t="s">
        <v>381</v>
      </c>
      <c r="I434" s="110">
        <v>8</v>
      </c>
      <c r="J434" s="110">
        <v>8</v>
      </c>
      <c r="K434" s="116">
        <v>10.28368091962883</v>
      </c>
      <c r="L434" s="113">
        <v>12.552139946017544</v>
      </c>
      <c r="M434" s="112">
        <v>30.835820865646372</v>
      </c>
      <c r="N434" s="113">
        <v>13.335789427860917</v>
      </c>
      <c r="O434" s="113">
        <v>10.531149177053052</v>
      </c>
      <c r="P434" s="116">
        <v>10.28368091962883</v>
      </c>
      <c r="Q434" s="113">
        <v>12.552139946017544</v>
      </c>
      <c r="R434" s="114">
        <v>22.835820865646376</v>
      </c>
      <c r="S434" s="120">
        <v>10.921252206358922</v>
      </c>
      <c r="T434" s="115">
        <v>9.3671283477567489</v>
      </c>
      <c r="U434" s="115">
        <v>9.9887778911976195</v>
      </c>
      <c r="V434" s="115">
        <v>10.370244656490881</v>
      </c>
      <c r="W434" s="115">
        <v>10.469143447492838</v>
      </c>
      <c r="X434" s="115">
        <v>10.49740024492197</v>
      </c>
      <c r="Y434" s="115">
        <v>9.946392695053925</v>
      </c>
    </row>
    <row r="435" spans="1:25" ht="15" customHeight="1" x14ac:dyDescent="0.2">
      <c r="A435" s="106">
        <v>453</v>
      </c>
      <c r="B435" s="135" t="s">
        <v>302</v>
      </c>
      <c r="C435" s="157">
        <v>26489</v>
      </c>
      <c r="D435" s="108" t="s">
        <v>51</v>
      </c>
      <c r="E435" s="108" t="s">
        <v>52</v>
      </c>
      <c r="F435" s="108" t="s">
        <v>51</v>
      </c>
      <c r="G435" s="108" t="s">
        <v>52</v>
      </c>
      <c r="H435" s="109" t="s">
        <v>356</v>
      </c>
      <c r="I435" s="110">
        <v>4</v>
      </c>
      <c r="J435" s="110">
        <v>4</v>
      </c>
      <c r="K435" s="116">
        <v>10.194949180545814</v>
      </c>
      <c r="L435" s="113">
        <v>12.443835029195627</v>
      </c>
      <c r="M435" s="112">
        <v>26.638784209741441</v>
      </c>
      <c r="N435" s="113">
        <v>13.220722867820109</v>
      </c>
      <c r="O435" s="113">
        <v>10.440282182216704</v>
      </c>
      <c r="P435" s="116">
        <v>10.194949180545814</v>
      </c>
      <c r="Q435" s="113">
        <v>12.443835029195627</v>
      </c>
      <c r="R435" s="114">
        <v>22.638784209741441</v>
      </c>
      <c r="S435" s="120">
        <v>10.827019245534089</v>
      </c>
      <c r="T435" s="115">
        <v>9.286304993258863</v>
      </c>
      <c r="U435" s="115">
        <v>9.9025906941689534</v>
      </c>
      <c r="V435" s="115">
        <v>10.28076601063651</v>
      </c>
      <c r="W435" s="115">
        <v>10.378811463054024</v>
      </c>
      <c r="X435" s="115">
        <v>10.40682444945903</v>
      </c>
      <c r="Y435" s="115">
        <v>9.8605712145614479</v>
      </c>
    </row>
    <row r="436" spans="1:25" ht="15" customHeight="1" x14ac:dyDescent="0.2">
      <c r="A436" s="106">
        <v>454</v>
      </c>
      <c r="B436" s="135" t="s">
        <v>302</v>
      </c>
      <c r="C436" s="157">
        <v>26490</v>
      </c>
      <c r="D436" s="108" t="s">
        <v>51</v>
      </c>
      <c r="E436" s="108" t="s">
        <v>52</v>
      </c>
      <c r="F436" s="108" t="s">
        <v>51</v>
      </c>
      <c r="G436" s="108" t="s">
        <v>52</v>
      </c>
      <c r="H436" s="109" t="s">
        <v>389</v>
      </c>
      <c r="I436" s="110">
        <v>4</v>
      </c>
      <c r="J436" s="110">
        <v>4</v>
      </c>
      <c r="K436" s="116">
        <v>8.8225521754723371</v>
      </c>
      <c r="L436" s="113">
        <v>10.76870339065006</v>
      </c>
      <c r="M436" s="112">
        <v>23.591255566122399</v>
      </c>
      <c r="N436" s="113">
        <v>11.441010174075089</v>
      </c>
      <c r="O436" s="113">
        <v>9.0348595807644525</v>
      </c>
      <c r="P436" s="116">
        <v>8.8225521754723371</v>
      </c>
      <c r="Q436" s="113">
        <v>10.76870339065006</v>
      </c>
      <c r="R436" s="114">
        <v>19.591255566122399</v>
      </c>
      <c r="S436" s="120">
        <v>9.3695358855583493</v>
      </c>
      <c r="T436" s="115">
        <v>8.0362254749355557</v>
      </c>
      <c r="U436" s="115">
        <v>8.5695496391846735</v>
      </c>
      <c r="V436" s="115">
        <v>8.8968167399739055</v>
      </c>
      <c r="W436" s="115">
        <v>8.9816637661044467</v>
      </c>
      <c r="X436" s="115">
        <v>9.0059057735703156</v>
      </c>
      <c r="Y436" s="115">
        <v>8.5331866279858719</v>
      </c>
    </row>
    <row r="437" spans="1:25" ht="15" customHeight="1" x14ac:dyDescent="0.2">
      <c r="A437" s="106">
        <v>455</v>
      </c>
      <c r="B437" s="135" t="s">
        <v>302</v>
      </c>
      <c r="C437" s="157">
        <v>31356</v>
      </c>
      <c r="D437" s="108" t="s">
        <v>51</v>
      </c>
      <c r="E437" s="108" t="s">
        <v>52</v>
      </c>
      <c r="F437" s="108" t="s">
        <v>51</v>
      </c>
      <c r="G437" s="108" t="s">
        <v>52</v>
      </c>
      <c r="H437" s="109" t="s">
        <v>590</v>
      </c>
      <c r="I437" s="110">
        <v>4</v>
      </c>
      <c r="J437" s="110">
        <v>4</v>
      </c>
      <c r="K437" s="116">
        <v>5.8383659462739752</v>
      </c>
      <c r="L437" s="113">
        <v>7.1262407873638223</v>
      </c>
      <c r="M437" s="112">
        <v>16.964606733637797</v>
      </c>
      <c r="N437" s="113">
        <v>7.5711430051948625</v>
      </c>
      <c r="O437" s="113">
        <v>5.9788613834837774</v>
      </c>
      <c r="P437" s="116">
        <v>5.8383659462739752</v>
      </c>
      <c r="Q437" s="113">
        <v>7.1262407873638223</v>
      </c>
      <c r="R437" s="114">
        <v>12.964606733637797</v>
      </c>
      <c r="S437" s="120">
        <v>6.2003350230917906</v>
      </c>
      <c r="T437" s="115">
        <v>5.3180105049286635</v>
      </c>
      <c r="U437" s="115">
        <v>5.670940312193915</v>
      </c>
      <c r="V437" s="115">
        <v>5.8875108757430459</v>
      </c>
      <c r="W437" s="115">
        <v>5.9436587996261538</v>
      </c>
      <c r="X437" s="115">
        <v>5.9597010635927568</v>
      </c>
      <c r="Y437" s="115">
        <v>5.646876916244012</v>
      </c>
    </row>
    <row r="438" spans="1:25" ht="15" customHeight="1" x14ac:dyDescent="0.2">
      <c r="A438" s="106">
        <v>456</v>
      </c>
      <c r="B438" s="135" t="s">
        <v>302</v>
      </c>
      <c r="C438" s="157">
        <v>26486</v>
      </c>
      <c r="D438" s="108" t="s">
        <v>51</v>
      </c>
      <c r="E438" s="108" t="s">
        <v>52</v>
      </c>
      <c r="F438" s="108" t="s">
        <v>51</v>
      </c>
      <c r="G438" s="108" t="s">
        <v>52</v>
      </c>
      <c r="H438" s="109" t="s">
        <v>390</v>
      </c>
      <c r="I438" s="110">
        <v>5</v>
      </c>
      <c r="J438" s="110">
        <v>5</v>
      </c>
      <c r="K438" s="116">
        <v>10.391005895556303</v>
      </c>
      <c r="L438" s="113">
        <v>12.683139548987842</v>
      </c>
      <c r="M438" s="112">
        <v>28.074145444544143</v>
      </c>
      <c r="N438" s="113">
        <v>13.474967538355099</v>
      </c>
      <c r="O438" s="113">
        <v>10.641056839567018</v>
      </c>
      <c r="P438" s="116">
        <v>10.391005895556303</v>
      </c>
      <c r="Q438" s="113">
        <v>12.683139548987842</v>
      </c>
      <c r="R438" s="114">
        <v>23.074145444544143</v>
      </c>
      <c r="S438" s="120">
        <v>11.035231154102043</v>
      </c>
      <c r="T438" s="115">
        <v>9.4648877815907575</v>
      </c>
      <c r="U438" s="115">
        <v>10.093025130595274</v>
      </c>
      <c r="V438" s="115">
        <v>10.478473049302588</v>
      </c>
      <c r="W438" s="115">
        <v>10.578403991189671</v>
      </c>
      <c r="X438" s="115">
        <v>10.606955688871695</v>
      </c>
      <c r="Y438" s="115">
        <v>10.050197584072237</v>
      </c>
    </row>
    <row r="439" spans="1:25" ht="15" customHeight="1" x14ac:dyDescent="0.2">
      <c r="A439" s="106">
        <v>457</v>
      </c>
      <c r="B439" s="135" t="s">
        <v>302</v>
      </c>
      <c r="C439" s="157">
        <v>26487</v>
      </c>
      <c r="D439" s="108" t="s">
        <v>51</v>
      </c>
      <c r="E439" s="108" t="s">
        <v>52</v>
      </c>
      <c r="F439" s="108" t="s">
        <v>51</v>
      </c>
      <c r="G439" s="108" t="s">
        <v>52</v>
      </c>
      <c r="H439" s="109" t="s">
        <v>391</v>
      </c>
      <c r="I439" s="110">
        <v>5</v>
      </c>
      <c r="J439" s="110">
        <v>5</v>
      </c>
      <c r="K439" s="116">
        <v>10.194949180545814</v>
      </c>
      <c r="L439" s="113">
        <v>12.443835029195627</v>
      </c>
      <c r="M439" s="112">
        <v>27.638784209741441</v>
      </c>
      <c r="N439" s="113">
        <v>13.220722867820109</v>
      </c>
      <c r="O439" s="113">
        <v>10.440282182216704</v>
      </c>
      <c r="P439" s="116">
        <v>10.194949180545814</v>
      </c>
      <c r="Q439" s="113">
        <v>12.443835029195627</v>
      </c>
      <c r="R439" s="114">
        <v>22.638784209741441</v>
      </c>
      <c r="S439" s="120">
        <v>10.827019245534089</v>
      </c>
      <c r="T439" s="115">
        <v>9.286304993258863</v>
      </c>
      <c r="U439" s="115">
        <v>9.9025906941689534</v>
      </c>
      <c r="V439" s="115">
        <v>10.28076601063651</v>
      </c>
      <c r="W439" s="115">
        <v>10.378811463054024</v>
      </c>
      <c r="X439" s="115">
        <v>10.40682444945903</v>
      </c>
      <c r="Y439" s="115">
        <v>9.8605712145614479</v>
      </c>
    </row>
    <row r="440" spans="1:25" ht="15" customHeight="1" x14ac:dyDescent="0.2">
      <c r="A440" s="106">
        <v>458</v>
      </c>
      <c r="B440" s="135" t="s">
        <v>302</v>
      </c>
      <c r="C440" s="157">
        <v>31146</v>
      </c>
      <c r="D440" s="108" t="s">
        <v>51</v>
      </c>
      <c r="E440" s="108" t="s">
        <v>52</v>
      </c>
      <c r="F440" s="108" t="s">
        <v>51</v>
      </c>
      <c r="G440" s="108" t="s">
        <v>52</v>
      </c>
      <c r="H440" s="109" t="s">
        <v>591</v>
      </c>
      <c r="I440" s="110">
        <v>3</v>
      </c>
      <c r="J440" s="110">
        <v>3</v>
      </c>
      <c r="K440" s="116">
        <v>4.5050366990280146</v>
      </c>
      <c r="L440" s="113">
        <v>5.4987947944018414</v>
      </c>
      <c r="M440" s="112">
        <v>13.003831493429857</v>
      </c>
      <c r="N440" s="113">
        <v>5.8420930455309819</v>
      </c>
      <c r="O440" s="113">
        <v>4.613446673068796</v>
      </c>
      <c r="P440" s="116">
        <v>4.5050366990280146</v>
      </c>
      <c r="Q440" s="113">
        <v>5.4987947944018414</v>
      </c>
      <c r="R440" s="114">
        <v>10.003831493429857</v>
      </c>
      <c r="S440" s="120">
        <v>4.7843415576106212</v>
      </c>
      <c r="T440" s="115">
        <v>4.1035167563982418</v>
      </c>
      <c r="U440" s="115">
        <v>4.3758466768831941</v>
      </c>
      <c r="V440" s="115">
        <v>4.542958218998959</v>
      </c>
      <c r="W440" s="115">
        <v>4.5862834336215652</v>
      </c>
      <c r="X440" s="115">
        <v>4.5986620663708804</v>
      </c>
      <c r="Y440" s="115">
        <v>4.35727872775922</v>
      </c>
    </row>
    <row r="441" spans="1:25" ht="15" customHeight="1" x14ac:dyDescent="0.2">
      <c r="A441" s="106">
        <v>459</v>
      </c>
      <c r="B441" s="135" t="s">
        <v>302</v>
      </c>
      <c r="C441" s="157">
        <v>26496</v>
      </c>
      <c r="D441" s="108" t="s">
        <v>51</v>
      </c>
      <c r="E441" s="108" t="s">
        <v>52</v>
      </c>
      <c r="F441" s="108" t="s">
        <v>51</v>
      </c>
      <c r="G441" s="108" t="s">
        <v>52</v>
      </c>
      <c r="H441" s="109" t="s">
        <v>392</v>
      </c>
      <c r="I441" s="110">
        <v>5</v>
      </c>
      <c r="J441" s="110">
        <v>5</v>
      </c>
      <c r="K441" s="116">
        <v>9.9988924655353077</v>
      </c>
      <c r="L441" s="113">
        <v>12.204530509403391</v>
      </c>
      <c r="M441" s="112">
        <v>27.203422974938697</v>
      </c>
      <c r="N441" s="113">
        <v>12.966478197285092</v>
      </c>
      <c r="O441" s="113">
        <v>10.239507524866371</v>
      </c>
      <c r="P441" s="116">
        <v>9.9988924655353077</v>
      </c>
      <c r="Q441" s="113">
        <v>12.204530509403391</v>
      </c>
      <c r="R441" s="114">
        <v>22.203422974938697</v>
      </c>
      <c r="S441" s="120">
        <v>10.618807336966116</v>
      </c>
      <c r="T441" s="115">
        <v>9.1077222049269508</v>
      </c>
      <c r="U441" s="115">
        <v>9.7121562577426168</v>
      </c>
      <c r="V441" s="115">
        <v>10.083058971970411</v>
      </c>
      <c r="W441" s="115">
        <v>10.179218934918357</v>
      </c>
      <c r="X441" s="115">
        <v>10.206693210046343</v>
      </c>
      <c r="Y441" s="115">
        <v>9.6709448450506379</v>
      </c>
    </row>
    <row r="442" spans="1:25" ht="15" customHeight="1" x14ac:dyDescent="0.2">
      <c r="A442" s="106">
        <v>460</v>
      </c>
      <c r="B442" s="109" t="s">
        <v>302</v>
      </c>
      <c r="C442" s="157">
        <v>31320</v>
      </c>
      <c r="D442" s="108" t="s">
        <v>51</v>
      </c>
      <c r="E442" s="108" t="s">
        <v>52</v>
      </c>
      <c r="F442" s="108" t="s">
        <v>51</v>
      </c>
      <c r="G442" s="108" t="s">
        <v>52</v>
      </c>
      <c r="H442" s="109" t="s">
        <v>594</v>
      </c>
      <c r="I442" s="110">
        <v>3</v>
      </c>
      <c r="J442" s="110">
        <v>3</v>
      </c>
      <c r="K442" s="116">
        <v>4.4848347407364102</v>
      </c>
      <c r="L442" s="113">
        <v>5.4741365217812064</v>
      </c>
      <c r="M442" s="112">
        <v>12.958971262517617</v>
      </c>
      <c r="N442" s="113">
        <v>5.8158953188694094</v>
      </c>
      <c r="O442" s="113">
        <v>4.5927585713958416</v>
      </c>
      <c r="P442" s="116">
        <v>4.4848347407364102</v>
      </c>
      <c r="Q442" s="113">
        <v>5.4741365217812064</v>
      </c>
      <c r="R442" s="114">
        <v>9.9589712625176166</v>
      </c>
      <c r="S442" s="120">
        <v>4.7628871111639368</v>
      </c>
      <c r="T442" s="115">
        <v>4.0851153359659635</v>
      </c>
      <c r="U442" s="115">
        <v>4.3562240460451536</v>
      </c>
      <c r="V442" s="115">
        <v>4.5225862090482911</v>
      </c>
      <c r="W442" s="115">
        <v>4.5657171401972532</v>
      </c>
      <c r="X442" s="115">
        <v>4.5780402633826718</v>
      </c>
      <c r="Y442" s="115">
        <v>4.337739361267027</v>
      </c>
    </row>
    <row r="443" spans="1:25" ht="15" customHeight="1" x14ac:dyDescent="0.2">
      <c r="A443" s="106">
        <v>461</v>
      </c>
      <c r="B443" s="109" t="s">
        <v>302</v>
      </c>
      <c r="C443" s="162">
        <v>35218</v>
      </c>
      <c r="D443" s="108" t="s">
        <v>51</v>
      </c>
      <c r="E443" s="108" t="s">
        <v>52</v>
      </c>
      <c r="F443" s="108" t="s">
        <v>51</v>
      </c>
      <c r="G443" s="108" t="s">
        <v>52</v>
      </c>
      <c r="H443" s="149" t="s">
        <v>549</v>
      </c>
      <c r="I443" s="110">
        <v>5</v>
      </c>
      <c r="J443" s="110">
        <v>5</v>
      </c>
      <c r="K443" s="116">
        <v>2.2070273713204029</v>
      </c>
      <c r="L443" s="113">
        <v>2.6938716444057866</v>
      </c>
      <c r="M443" s="112">
        <v>9.9008990157261891</v>
      </c>
      <c r="N443" s="113">
        <v>2.8620542114716465</v>
      </c>
      <c r="O443" s="113">
        <v>2.2601376556569908</v>
      </c>
      <c r="P443" s="116">
        <v>2.2070273713204029</v>
      </c>
      <c r="Q443" s="113">
        <v>2.6938716444057866</v>
      </c>
      <c r="R443" s="114">
        <v>4.9008990157261891</v>
      </c>
      <c r="S443" s="120">
        <v>2.1504940106907315</v>
      </c>
      <c r="T443" s="115">
        <v>1.8444728707476781</v>
      </c>
      <c r="U443" s="115">
        <v>1.9668813267248992</v>
      </c>
      <c r="V443" s="115">
        <v>2.0419956065291034</v>
      </c>
      <c r="W443" s="115">
        <v>2.0614696790709344</v>
      </c>
      <c r="X443" s="115">
        <v>2.0670336997971712</v>
      </c>
      <c r="Y443" s="115">
        <v>1.9585352956355433</v>
      </c>
    </row>
    <row r="444" spans="1:25" ht="15" customHeight="1" x14ac:dyDescent="0.2">
      <c r="A444" s="106">
        <v>462</v>
      </c>
      <c r="B444" s="109" t="s">
        <v>302</v>
      </c>
      <c r="C444" s="162">
        <v>37328</v>
      </c>
      <c r="D444" s="108" t="s">
        <v>51</v>
      </c>
      <c r="E444" s="108" t="s">
        <v>52</v>
      </c>
      <c r="F444" s="108" t="s">
        <v>51</v>
      </c>
      <c r="G444" s="108" t="s">
        <v>52</v>
      </c>
      <c r="H444" s="130" t="s">
        <v>697</v>
      </c>
      <c r="I444" s="110">
        <v>4</v>
      </c>
      <c r="J444" s="110">
        <v>4</v>
      </c>
      <c r="K444" s="116">
        <v>9.6774212486149036</v>
      </c>
      <c r="L444" s="113">
        <v>11.81214652404466</v>
      </c>
      <c r="M444" s="112">
        <v>25.489567772659562</v>
      </c>
      <c r="N444" s="113">
        <v>12.549597073738575</v>
      </c>
      <c r="O444" s="113">
        <v>9.9103003695708765</v>
      </c>
      <c r="P444" s="116">
        <v>9.6774212486149036</v>
      </c>
      <c r="Q444" s="113">
        <v>11.81214652404466</v>
      </c>
      <c r="R444" s="114">
        <v>21.489567772659562</v>
      </c>
      <c r="S444" s="120">
        <v>10.021719661471368</v>
      </c>
      <c r="T444" s="115">
        <v>8.5956017277561667</v>
      </c>
      <c r="U444" s="115">
        <v>9.166048901242247</v>
      </c>
      <c r="V444" s="115">
        <v>9.5160960304268887</v>
      </c>
      <c r="W444" s="115">
        <v>9.6068489898451279</v>
      </c>
      <c r="X444" s="115">
        <v>9.6327784068217674</v>
      </c>
      <c r="Y444" s="115">
        <v>9.1271547757772868</v>
      </c>
    </row>
    <row r="445" spans="1:25" ht="15" customHeight="1" x14ac:dyDescent="0.2">
      <c r="A445" s="106">
        <v>464</v>
      </c>
      <c r="B445" s="133" t="s">
        <v>336</v>
      </c>
      <c r="C445" s="157">
        <v>176</v>
      </c>
      <c r="D445" s="108" t="s">
        <v>51</v>
      </c>
      <c r="E445" s="108" t="s">
        <v>698</v>
      </c>
      <c r="F445" s="108" t="s">
        <v>51</v>
      </c>
      <c r="G445" s="108" t="s">
        <v>52</v>
      </c>
      <c r="H445" s="109" t="s">
        <v>699</v>
      </c>
      <c r="I445" s="110">
        <v>30</v>
      </c>
      <c r="J445" s="110">
        <v>30</v>
      </c>
      <c r="K445" s="116">
        <v>64.729596931874553</v>
      </c>
      <c r="L445" s="113">
        <v>65.892404062387271</v>
      </c>
      <c r="M445" s="112">
        <v>160.62200099426184</v>
      </c>
      <c r="N445" s="113">
        <v>76.357668237001732</v>
      </c>
      <c r="O445" s="113">
        <v>75.194861106489</v>
      </c>
      <c r="P445" s="116">
        <v>64.729596931874553</v>
      </c>
      <c r="Q445" s="113">
        <v>65.892404062387271</v>
      </c>
      <c r="R445" s="114">
        <v>130.62200099426184</v>
      </c>
      <c r="S445" s="120">
        <v>75.194861106489</v>
      </c>
      <c r="T445" s="115">
        <v>45.349478089995948</v>
      </c>
      <c r="U445" s="115">
        <v>53.876730380422529</v>
      </c>
      <c r="V445" s="115">
        <v>47.675092351021384</v>
      </c>
      <c r="W445" s="115">
        <v>56.58994701828555</v>
      </c>
      <c r="X445" s="115">
        <v>55.039537510935261</v>
      </c>
      <c r="Y445" s="115">
        <v>50.388308988884383</v>
      </c>
    </row>
    <row r="446" spans="1:25" ht="15" customHeight="1" x14ac:dyDescent="0.2">
      <c r="A446" s="106">
        <v>465</v>
      </c>
      <c r="B446" s="135" t="s">
        <v>302</v>
      </c>
      <c r="C446" s="157">
        <v>31156</v>
      </c>
      <c r="D446" s="108" t="s">
        <v>51</v>
      </c>
      <c r="E446" s="108" t="s">
        <v>698</v>
      </c>
      <c r="F446" s="108" t="s">
        <v>51</v>
      </c>
      <c r="G446" s="108" t="s">
        <v>52</v>
      </c>
      <c r="H446" s="109" t="s">
        <v>592</v>
      </c>
      <c r="I446" s="110">
        <v>3</v>
      </c>
      <c r="J446" s="110">
        <v>3</v>
      </c>
      <c r="K446" s="116">
        <v>4.4826590673043318</v>
      </c>
      <c r="L446" s="113">
        <v>4.5631858768966245</v>
      </c>
      <c r="M446" s="112">
        <v>12.045844944200956</v>
      </c>
      <c r="N446" s="113">
        <v>5.2879271632272653</v>
      </c>
      <c r="O446" s="113">
        <v>5.2074003536349718</v>
      </c>
      <c r="P446" s="116">
        <v>4.4826590673043318</v>
      </c>
      <c r="Q446" s="113">
        <v>4.5631858768966245</v>
      </c>
      <c r="R446" s="114">
        <v>9.0458449442009563</v>
      </c>
      <c r="S446" s="120">
        <v>5.20740035363497</v>
      </c>
      <c r="T446" s="115">
        <v>3.1405455740994408</v>
      </c>
      <c r="U446" s="115">
        <v>3.7310755111095917</v>
      </c>
      <c r="V446" s="115">
        <v>3.3015991932840274</v>
      </c>
      <c r="W446" s="115">
        <v>3.9189714001582763</v>
      </c>
      <c r="X446" s="115">
        <v>3.8116023207018856</v>
      </c>
      <c r="Y446" s="115">
        <v>3.4894950823327116</v>
      </c>
    </row>
    <row r="447" spans="1:25" ht="15" customHeight="1" x14ac:dyDescent="0.2">
      <c r="A447" s="106">
        <v>466</v>
      </c>
      <c r="B447" s="135" t="s">
        <v>302</v>
      </c>
      <c r="C447" s="157">
        <v>26297</v>
      </c>
      <c r="D447" s="108" t="s">
        <v>51</v>
      </c>
      <c r="E447" s="108" t="s">
        <v>698</v>
      </c>
      <c r="F447" s="108" t="s">
        <v>51</v>
      </c>
      <c r="G447" s="108" t="s">
        <v>52</v>
      </c>
      <c r="H447" s="109" t="s">
        <v>383</v>
      </c>
      <c r="I447" s="110">
        <v>4</v>
      </c>
      <c r="J447" s="110">
        <v>4</v>
      </c>
      <c r="K447" s="116">
        <v>8.7534814596357666</v>
      </c>
      <c r="L447" s="113">
        <v>8.9107296295693441</v>
      </c>
      <c r="M447" s="112">
        <v>21.664211089205111</v>
      </c>
      <c r="N447" s="113">
        <v>10.325963158971533</v>
      </c>
      <c r="O447" s="113">
        <v>10.168714989037959</v>
      </c>
      <c r="P447" s="116">
        <v>8.7534814596357666</v>
      </c>
      <c r="Q447" s="113">
        <v>8.9107296295693441</v>
      </c>
      <c r="R447" s="114">
        <v>17.664211089205111</v>
      </c>
      <c r="S447" s="120">
        <v>10.168714989037959</v>
      </c>
      <c r="T447" s="115">
        <v>6.1326786274094891</v>
      </c>
      <c r="U447" s="115">
        <v>7.2858318735890508</v>
      </c>
      <c r="V447" s="115">
        <v>6.4471749672766414</v>
      </c>
      <c r="W447" s="115">
        <v>7.6527442701007296</v>
      </c>
      <c r="X447" s="115">
        <v>7.4430800435226274</v>
      </c>
      <c r="Y447" s="115">
        <v>6.814087363788321</v>
      </c>
    </row>
    <row r="448" spans="1:25" ht="15" customHeight="1" x14ac:dyDescent="0.2">
      <c r="A448" s="106">
        <v>467</v>
      </c>
      <c r="B448" s="135" t="s">
        <v>302</v>
      </c>
      <c r="C448" s="157">
        <v>298</v>
      </c>
      <c r="D448" s="108" t="s">
        <v>51</v>
      </c>
      <c r="E448" s="108" t="s">
        <v>698</v>
      </c>
      <c r="F448" s="108" t="s">
        <v>51</v>
      </c>
      <c r="G448" s="108" t="s">
        <v>52</v>
      </c>
      <c r="H448" s="109" t="s">
        <v>385</v>
      </c>
      <c r="I448" s="110">
        <v>15</v>
      </c>
      <c r="J448" s="110">
        <v>15</v>
      </c>
      <c r="K448" s="116">
        <v>34.904201812527646</v>
      </c>
      <c r="L448" s="113">
        <v>35.531223401974245</v>
      </c>
      <c r="M448" s="112">
        <v>85.43542521450189</v>
      </c>
      <c r="N448" s="113">
        <v>41.17441770699368</v>
      </c>
      <c r="O448" s="113">
        <v>40.547396117547081</v>
      </c>
      <c r="P448" s="116">
        <v>34.904201812527646</v>
      </c>
      <c r="Q448" s="113">
        <v>35.531223401974245</v>
      </c>
      <c r="R448" s="114">
        <v>70.43542521450189</v>
      </c>
      <c r="S448" s="120">
        <v>40.547396117547066</v>
      </c>
      <c r="T448" s="115">
        <v>24.453841988417562</v>
      </c>
      <c r="U448" s="115">
        <v>29.052000311025996</v>
      </c>
      <c r="V448" s="115">
        <v>25.707885167310771</v>
      </c>
      <c r="W448" s="115">
        <v>30.515050686401402</v>
      </c>
      <c r="X448" s="115">
        <v>29.679021900472595</v>
      </c>
      <c r="Y448" s="115">
        <v>27.17093554268618</v>
      </c>
    </row>
    <row r="449" spans="1:25" ht="15" customHeight="1" x14ac:dyDescent="0.2">
      <c r="A449" s="106">
        <v>468</v>
      </c>
      <c r="B449" s="136" t="s">
        <v>308</v>
      </c>
      <c r="C449" s="157">
        <v>14253</v>
      </c>
      <c r="D449" s="108" t="s">
        <v>51</v>
      </c>
      <c r="E449" s="108" t="s">
        <v>698</v>
      </c>
      <c r="F449" s="108" t="s">
        <v>51</v>
      </c>
      <c r="G449" s="108" t="s">
        <v>52</v>
      </c>
      <c r="H449" s="109" t="s">
        <v>386</v>
      </c>
      <c r="I449" s="110">
        <v>15</v>
      </c>
      <c r="J449" s="110">
        <v>15</v>
      </c>
      <c r="K449" s="116">
        <v>16.693313910339306</v>
      </c>
      <c r="L449" s="113">
        <v>16.993193800944209</v>
      </c>
      <c r="M449" s="112">
        <v>48.686507711283511</v>
      </c>
      <c r="N449" s="113">
        <v>19.692112816388281</v>
      </c>
      <c r="O449" s="113">
        <v>19.392232925783382</v>
      </c>
      <c r="P449" s="116">
        <v>16.693313910339306</v>
      </c>
      <c r="Q449" s="113">
        <v>16.993193800944209</v>
      </c>
      <c r="R449" s="114">
        <v>33.686507711283511</v>
      </c>
      <c r="S449" s="120">
        <v>19.392232925783382</v>
      </c>
      <c r="T449" s="115">
        <v>11.695315733591009</v>
      </c>
      <c r="U449" s="115">
        <v>13.89443493136026</v>
      </c>
      <c r="V449" s="115">
        <v>12.295075514800804</v>
      </c>
      <c r="W449" s="115">
        <v>14.59415467610502</v>
      </c>
      <c r="X449" s="115">
        <v>14.194314821965156</v>
      </c>
      <c r="Y449" s="115">
        <v>12.994795259545567</v>
      </c>
    </row>
    <row r="450" spans="1:25" ht="15" customHeight="1" x14ac:dyDescent="0.2">
      <c r="A450" s="106">
        <v>469</v>
      </c>
      <c r="B450" s="135" t="s">
        <v>302</v>
      </c>
      <c r="C450" s="157">
        <v>31540</v>
      </c>
      <c r="D450" s="108" t="s">
        <v>51</v>
      </c>
      <c r="E450" s="108" t="s">
        <v>698</v>
      </c>
      <c r="F450" s="108" t="s">
        <v>51</v>
      </c>
      <c r="G450" s="108" t="s">
        <v>52</v>
      </c>
      <c r="H450" s="109" t="s">
        <v>593</v>
      </c>
      <c r="I450" s="110">
        <v>3</v>
      </c>
      <c r="J450" s="110">
        <v>3</v>
      </c>
      <c r="K450" s="116">
        <v>4.0367468183184139</v>
      </c>
      <c r="L450" s="113">
        <v>4.1092632282283255</v>
      </c>
      <c r="M450" s="112">
        <v>11.146010046546738</v>
      </c>
      <c r="N450" s="113">
        <v>4.7619109174175298</v>
      </c>
      <c r="O450" s="113">
        <v>4.6893945075076182</v>
      </c>
      <c r="P450" s="116">
        <v>4.0367468183184139</v>
      </c>
      <c r="Q450" s="113">
        <v>4.1092632282283255</v>
      </c>
      <c r="R450" s="114">
        <v>8.1460100465467384</v>
      </c>
      <c r="S450" s="120">
        <v>4.6893945075076182</v>
      </c>
      <c r="T450" s="115">
        <v>2.8281399864865535</v>
      </c>
      <c r="U450" s="115">
        <v>3.3599269924925723</v>
      </c>
      <c r="V450" s="115">
        <v>2.9731728063063763</v>
      </c>
      <c r="W450" s="115">
        <v>3.5291319489490327</v>
      </c>
      <c r="X450" s="115">
        <v>3.4324434024024839</v>
      </c>
      <c r="Y450" s="115">
        <v>3.1423777627628366</v>
      </c>
    </row>
    <row r="451" spans="1:25" ht="15" customHeight="1" x14ac:dyDescent="0.2">
      <c r="A451" s="106">
        <v>470</v>
      </c>
      <c r="B451" s="109" t="s">
        <v>301</v>
      </c>
      <c r="C451" s="157">
        <v>185</v>
      </c>
      <c r="D451" s="108" t="s">
        <v>51</v>
      </c>
      <c r="E451" s="108" t="s">
        <v>56</v>
      </c>
      <c r="F451" s="108" t="s">
        <v>51</v>
      </c>
      <c r="G451" s="108" t="s">
        <v>52</v>
      </c>
      <c r="H451" s="109" t="s">
        <v>384</v>
      </c>
      <c r="I451" s="110">
        <v>150</v>
      </c>
      <c r="J451" s="110">
        <v>150</v>
      </c>
      <c r="K451" s="116">
        <v>201.6</v>
      </c>
      <c r="L451" s="113">
        <v>237.6</v>
      </c>
      <c r="M451" s="112">
        <v>589.20000000000005</v>
      </c>
      <c r="N451" s="113">
        <v>264.8</v>
      </c>
      <c r="O451" s="113">
        <v>204</v>
      </c>
      <c r="P451" s="116">
        <v>201.6</v>
      </c>
      <c r="Q451" s="113">
        <v>237.6</v>
      </c>
      <c r="R451" s="114">
        <v>439.2</v>
      </c>
      <c r="S451" s="120">
        <v>217.6</v>
      </c>
      <c r="T451" s="115">
        <v>104.8</v>
      </c>
      <c r="U451" s="115">
        <v>124.8</v>
      </c>
      <c r="V451" s="115">
        <v>140.80000000000001</v>
      </c>
      <c r="W451" s="115">
        <v>112</v>
      </c>
      <c r="X451" s="115">
        <v>111.2</v>
      </c>
      <c r="Y451" s="115">
        <v>122.4</v>
      </c>
    </row>
    <row r="452" spans="1:25" ht="15" customHeight="1" x14ac:dyDescent="0.2">
      <c r="A452" s="106">
        <v>471</v>
      </c>
      <c r="B452" s="136" t="s">
        <v>308</v>
      </c>
      <c r="C452" s="157">
        <v>170</v>
      </c>
      <c r="D452" s="108" t="s">
        <v>51</v>
      </c>
      <c r="E452" s="108" t="s">
        <v>54</v>
      </c>
      <c r="F452" s="108" t="s">
        <v>51</v>
      </c>
      <c r="G452" s="108" t="s">
        <v>52</v>
      </c>
      <c r="H452" s="109" t="s">
        <v>54</v>
      </c>
      <c r="I452" s="110">
        <v>20</v>
      </c>
      <c r="J452" s="110">
        <v>20</v>
      </c>
      <c r="K452" s="116">
        <v>29.414285714285711</v>
      </c>
      <c r="L452" s="113">
        <v>40.778896103896095</v>
      </c>
      <c r="M452" s="112">
        <v>90.193181818181813</v>
      </c>
      <c r="N452" s="113">
        <v>34.093831168831159</v>
      </c>
      <c r="O452" s="113">
        <v>31.419805194805189</v>
      </c>
      <c r="P452" s="116">
        <v>29.414285714285711</v>
      </c>
      <c r="Q452" s="113">
        <v>40.778896103896095</v>
      </c>
      <c r="R452" s="114">
        <v>70.193181818181813</v>
      </c>
      <c r="S452" s="120">
        <v>27.408766233766233</v>
      </c>
      <c r="T452" s="115">
        <v>17.381168831168829</v>
      </c>
      <c r="U452" s="115">
        <v>18.718181818181815</v>
      </c>
      <c r="V452" s="115">
        <v>19.386688311688307</v>
      </c>
      <c r="W452" s="115">
        <v>12.701623376623374</v>
      </c>
      <c r="X452" s="115">
        <v>14.03863636363636</v>
      </c>
      <c r="Y452" s="115">
        <v>20.72370129870129</v>
      </c>
    </row>
    <row r="453" spans="1:25" ht="15" customHeight="1" x14ac:dyDescent="0.2">
      <c r="A453" s="106">
        <v>472</v>
      </c>
      <c r="B453" s="109" t="s">
        <v>302</v>
      </c>
      <c r="C453" s="157">
        <v>17455</v>
      </c>
      <c r="D453" s="108" t="s">
        <v>51</v>
      </c>
      <c r="E453" s="108" t="s">
        <v>54</v>
      </c>
      <c r="F453" s="108" t="s">
        <v>51</v>
      </c>
      <c r="G453" s="108" t="s">
        <v>52</v>
      </c>
      <c r="H453" s="109" t="s">
        <v>387</v>
      </c>
      <c r="I453" s="110">
        <v>3</v>
      </c>
      <c r="J453" s="110">
        <v>3</v>
      </c>
      <c r="K453" s="116">
        <v>5.7857142857142909</v>
      </c>
      <c r="L453" s="113">
        <v>8.0211038961039041</v>
      </c>
      <c r="M453" s="112">
        <v>16.806818181818194</v>
      </c>
      <c r="N453" s="113">
        <v>6.7061688311688377</v>
      </c>
      <c r="O453" s="113">
        <v>6.1801948051948106</v>
      </c>
      <c r="P453" s="116">
        <v>5.7857142857142909</v>
      </c>
      <c r="Q453" s="113">
        <v>8.0211038961039041</v>
      </c>
      <c r="R453" s="114">
        <v>13.806818181818194</v>
      </c>
      <c r="S453" s="120">
        <v>5.3912337662337722</v>
      </c>
      <c r="T453" s="115">
        <v>3.4188311688311721</v>
      </c>
      <c r="U453" s="115">
        <v>3.6818181818181857</v>
      </c>
      <c r="V453" s="115">
        <v>3.8133116883116918</v>
      </c>
      <c r="W453" s="115">
        <v>2.4983766233766262</v>
      </c>
      <c r="X453" s="115">
        <v>2.7613636363636389</v>
      </c>
      <c r="Y453" s="115">
        <v>4.0762987012987058</v>
      </c>
    </row>
    <row r="454" spans="1:25" ht="15" customHeight="1" x14ac:dyDescent="0.2">
      <c r="A454" s="106">
        <v>473</v>
      </c>
      <c r="B454" s="133" t="s">
        <v>336</v>
      </c>
      <c r="C454" s="157">
        <v>171</v>
      </c>
      <c r="D454" s="108" t="s">
        <v>51</v>
      </c>
      <c r="E454" s="108" t="s">
        <v>700</v>
      </c>
      <c r="F454" s="108" t="s">
        <v>51</v>
      </c>
      <c r="G454" s="108" t="s">
        <v>147</v>
      </c>
      <c r="H454" s="109" t="s">
        <v>404</v>
      </c>
      <c r="I454" s="110">
        <v>35</v>
      </c>
      <c r="J454" s="110">
        <v>35</v>
      </c>
      <c r="K454" s="116">
        <v>26.920178084895703</v>
      </c>
      <c r="L454" s="113">
        <v>38.403610694536518</v>
      </c>
      <c r="M454" s="112">
        <v>100.32378877943222</v>
      </c>
      <c r="N454" s="113">
        <v>32.756020886516446</v>
      </c>
      <c r="O454" s="113">
        <v>28.237949040100379</v>
      </c>
      <c r="P454" s="116">
        <v>26.920178084895703</v>
      </c>
      <c r="Q454" s="113">
        <v>38.403610694536518</v>
      </c>
      <c r="R454" s="114">
        <v>65.323788779432221</v>
      </c>
      <c r="S454" s="120">
        <v>28.049696046499708</v>
      </c>
      <c r="T454" s="115">
        <v>15.436745475254872</v>
      </c>
      <c r="U454" s="115">
        <v>18.260540379264913</v>
      </c>
      <c r="V454" s="115">
        <v>16.942769424060224</v>
      </c>
      <c r="W454" s="115">
        <v>16.189757449657552</v>
      </c>
      <c r="X454" s="115">
        <v>18.260540379264913</v>
      </c>
      <c r="Y454" s="115">
        <v>14.118974520050189</v>
      </c>
    </row>
    <row r="455" spans="1:25" ht="15" customHeight="1" x14ac:dyDescent="0.2">
      <c r="A455" s="106">
        <v>474</v>
      </c>
      <c r="B455" s="135" t="s">
        <v>302</v>
      </c>
      <c r="C455" s="157">
        <v>172</v>
      </c>
      <c r="D455" s="108" t="s">
        <v>51</v>
      </c>
      <c r="E455" s="108" t="s">
        <v>700</v>
      </c>
      <c r="F455" s="108" t="s">
        <v>51</v>
      </c>
      <c r="G455" s="108" t="s">
        <v>147</v>
      </c>
      <c r="H455" s="109" t="s">
        <v>596</v>
      </c>
      <c r="I455" s="110">
        <v>9</v>
      </c>
      <c r="J455" s="110">
        <v>9</v>
      </c>
      <c r="K455" s="116">
        <v>4.5257088797928082</v>
      </c>
      <c r="L455" s="113">
        <v>6.4562560243198108</v>
      </c>
      <c r="M455" s="112">
        <v>19.981964904112619</v>
      </c>
      <c r="N455" s="113">
        <v>5.5068066089786623</v>
      </c>
      <c r="O455" s="113">
        <v>4.7472470767057429</v>
      </c>
      <c r="P455" s="116">
        <v>4.5257088797928082</v>
      </c>
      <c r="Q455" s="113">
        <v>6.4562560243198108</v>
      </c>
      <c r="R455" s="114">
        <v>10.981964904112619</v>
      </c>
      <c r="S455" s="120">
        <v>4.7155987628610356</v>
      </c>
      <c r="T455" s="115">
        <v>2.5951617352658043</v>
      </c>
      <c r="U455" s="115">
        <v>3.0698864429363781</v>
      </c>
      <c r="V455" s="115">
        <v>2.8483482460234439</v>
      </c>
      <c r="W455" s="115">
        <v>2.7217549906446243</v>
      </c>
      <c r="X455" s="115">
        <v>3.0698864429363781</v>
      </c>
      <c r="Y455" s="115">
        <v>2.3736235383528701</v>
      </c>
    </row>
    <row r="456" spans="1:25" ht="15" customHeight="1" x14ac:dyDescent="0.2">
      <c r="A456" s="106">
        <v>475</v>
      </c>
      <c r="B456" s="135" t="s">
        <v>302</v>
      </c>
      <c r="C456" s="157">
        <v>31639</v>
      </c>
      <c r="D456" s="108" t="s">
        <v>51</v>
      </c>
      <c r="E456" s="108" t="s">
        <v>700</v>
      </c>
      <c r="F456" s="108" t="s">
        <v>51</v>
      </c>
      <c r="G456" s="108" t="s">
        <v>147</v>
      </c>
      <c r="H456" s="109" t="s">
        <v>405</v>
      </c>
      <c r="I456" s="110">
        <v>16</v>
      </c>
      <c r="J456" s="110">
        <v>16</v>
      </c>
      <c r="K456" s="116">
        <v>19.190011333147613</v>
      </c>
      <c r="L456" s="113">
        <v>27.375960223511285</v>
      </c>
      <c r="M456" s="112">
        <v>62.565971556658894</v>
      </c>
      <c r="N456" s="113">
        <v>23.350083720053735</v>
      </c>
      <c r="O456" s="113">
        <v>20.129382517287706</v>
      </c>
      <c r="P456" s="116">
        <v>19.190011333147613</v>
      </c>
      <c r="Q456" s="113">
        <v>27.375960223511285</v>
      </c>
      <c r="R456" s="114">
        <v>46.565971556658894</v>
      </c>
      <c r="S456" s="120">
        <v>19.995186633839122</v>
      </c>
      <c r="T456" s="115">
        <v>11.004062442783946</v>
      </c>
      <c r="U456" s="115">
        <v>13.017000694512717</v>
      </c>
      <c r="V456" s="115">
        <v>12.077629510372624</v>
      </c>
      <c r="W456" s="115">
        <v>11.540845976578284</v>
      </c>
      <c r="X456" s="115">
        <v>13.017000694512717</v>
      </c>
      <c r="Y456" s="115">
        <v>10.064691258643853</v>
      </c>
    </row>
    <row r="457" spans="1:25" ht="15" customHeight="1" x14ac:dyDescent="0.2">
      <c r="A457" s="106">
        <v>476</v>
      </c>
      <c r="B457" s="135" t="s">
        <v>302</v>
      </c>
      <c r="C457" s="157">
        <v>173</v>
      </c>
      <c r="D457" s="108" t="s">
        <v>51</v>
      </c>
      <c r="E457" s="108" t="s">
        <v>700</v>
      </c>
      <c r="F457" s="108" t="s">
        <v>51</v>
      </c>
      <c r="G457" s="108" t="s">
        <v>147</v>
      </c>
      <c r="H457" s="109" t="s">
        <v>148</v>
      </c>
      <c r="I457" s="110">
        <v>12</v>
      </c>
      <c r="J457" s="110">
        <v>12</v>
      </c>
      <c r="K457" s="116">
        <v>16.163245999260027</v>
      </c>
      <c r="L457" s="113">
        <v>23.058057229713608</v>
      </c>
      <c r="M457" s="112">
        <v>51.221303228973639</v>
      </c>
      <c r="N457" s="113">
        <v>19.667166460638079</v>
      </c>
      <c r="O457" s="113">
        <v>16.954453845377653</v>
      </c>
      <c r="P457" s="116">
        <v>16.163245999260027</v>
      </c>
      <c r="Q457" s="113">
        <v>23.058057229713608</v>
      </c>
      <c r="R457" s="114">
        <v>39.221303228973639</v>
      </c>
      <c r="S457" s="120">
        <v>16.841424153075138</v>
      </c>
      <c r="T457" s="115">
        <v>9.2684347688064523</v>
      </c>
      <c r="U457" s="115">
        <v>10.963880153344217</v>
      </c>
      <c r="V457" s="115">
        <v>10.172672307226595</v>
      </c>
      <c r="W457" s="115">
        <v>9.7205535380165244</v>
      </c>
      <c r="X457" s="115">
        <v>10.963880153344217</v>
      </c>
      <c r="Y457" s="115">
        <v>8.4772269226888302</v>
      </c>
    </row>
    <row r="458" spans="1:25" ht="15" customHeight="1" x14ac:dyDescent="0.2">
      <c r="A458" s="106">
        <v>477</v>
      </c>
      <c r="B458" s="135" t="s">
        <v>302</v>
      </c>
      <c r="C458" s="157">
        <v>174</v>
      </c>
      <c r="D458" s="108" t="s">
        <v>51</v>
      </c>
      <c r="E458" s="108" t="s">
        <v>700</v>
      </c>
      <c r="F458" s="108" t="s">
        <v>51</v>
      </c>
      <c r="G458" s="108" t="s">
        <v>147</v>
      </c>
      <c r="H458" s="109" t="s">
        <v>406</v>
      </c>
      <c r="I458" s="110">
        <v>5</v>
      </c>
      <c r="J458" s="110">
        <v>5</v>
      </c>
      <c r="K458" s="116">
        <v>9.0692838429991625</v>
      </c>
      <c r="L458" s="113">
        <v>12.937999328474326</v>
      </c>
      <c r="M458" s="112">
        <v>27.007283171473489</v>
      </c>
      <c r="N458" s="113">
        <v>11.035352368404574</v>
      </c>
      <c r="O458" s="113">
        <v>9.5132348003487728</v>
      </c>
      <c r="P458" s="116">
        <v>9.0692838429991625</v>
      </c>
      <c r="Q458" s="113">
        <v>12.937999328474326</v>
      </c>
      <c r="R458" s="114">
        <v>22.007283171473489</v>
      </c>
      <c r="S458" s="120">
        <v>9.4498132350131137</v>
      </c>
      <c r="T458" s="115">
        <v>5.200568357523994</v>
      </c>
      <c r="U458" s="115">
        <v>6.1518918375588711</v>
      </c>
      <c r="V458" s="115">
        <v>5.7079408802092617</v>
      </c>
      <c r="W458" s="115">
        <v>5.4542546188666288</v>
      </c>
      <c r="X458" s="115">
        <v>6.1518918375588711</v>
      </c>
      <c r="Y458" s="115">
        <v>4.7566174001743864</v>
      </c>
    </row>
    <row r="459" spans="1:25" ht="15" customHeight="1" x14ac:dyDescent="0.2">
      <c r="A459" s="106">
        <v>478</v>
      </c>
      <c r="B459" s="135" t="s">
        <v>302</v>
      </c>
      <c r="C459" s="157">
        <v>175</v>
      </c>
      <c r="D459" s="108" t="s">
        <v>51</v>
      </c>
      <c r="E459" s="108" t="s">
        <v>700</v>
      </c>
      <c r="F459" s="108" t="s">
        <v>51</v>
      </c>
      <c r="G459" s="108" t="s">
        <v>147</v>
      </c>
      <c r="H459" s="109" t="s">
        <v>407</v>
      </c>
      <c r="I459" s="110">
        <v>6</v>
      </c>
      <c r="J459" s="110">
        <v>6</v>
      </c>
      <c r="K459" s="116">
        <v>12.566787294973796</v>
      </c>
      <c r="L459" s="113">
        <v>17.927444812410169</v>
      </c>
      <c r="M459" s="112">
        <v>36.494232107383965</v>
      </c>
      <c r="N459" s="113">
        <v>15.291055869408673</v>
      </c>
      <c r="O459" s="113">
        <v>13.181944715007479</v>
      </c>
      <c r="P459" s="116">
        <v>12.566787294973796</v>
      </c>
      <c r="Q459" s="113">
        <v>17.927444812410169</v>
      </c>
      <c r="R459" s="114">
        <v>30.494232107383965</v>
      </c>
      <c r="S459" s="120">
        <v>13.094065083574087</v>
      </c>
      <c r="T459" s="115">
        <v>7.2061297775374165</v>
      </c>
      <c r="U459" s="115">
        <v>8.5243242490381643</v>
      </c>
      <c r="V459" s="115">
        <v>7.9091668290044819</v>
      </c>
      <c r="W459" s="115">
        <v>7.5576483032709509</v>
      </c>
      <c r="X459" s="115">
        <v>8.5243242490381643</v>
      </c>
      <c r="Y459" s="115">
        <v>6.590972357503734</v>
      </c>
    </row>
    <row r="460" spans="1:25" ht="15" customHeight="1" x14ac:dyDescent="0.2">
      <c r="A460" s="106">
        <v>479</v>
      </c>
      <c r="B460" s="135" t="s">
        <v>302</v>
      </c>
      <c r="C460" s="157">
        <v>7035</v>
      </c>
      <c r="D460" s="108" t="s">
        <v>51</v>
      </c>
      <c r="E460" s="108" t="s">
        <v>700</v>
      </c>
      <c r="F460" s="108" t="s">
        <v>51</v>
      </c>
      <c r="G460" s="108" t="s">
        <v>147</v>
      </c>
      <c r="H460" s="109" t="s">
        <v>408</v>
      </c>
      <c r="I460" s="110">
        <v>5</v>
      </c>
      <c r="J460" s="110">
        <v>5</v>
      </c>
      <c r="K460" s="116">
        <v>16.641702135871334</v>
      </c>
      <c r="L460" s="113">
        <v>23.740610039984276</v>
      </c>
      <c r="M460" s="112">
        <v>45.38231217585561</v>
      </c>
      <c r="N460" s="113">
        <v>20.249343857633654</v>
      </c>
      <c r="O460" s="113">
        <v>17.456330911753149</v>
      </c>
      <c r="P460" s="116">
        <v>16.641702135871334</v>
      </c>
      <c r="Q460" s="113">
        <v>23.740610039984276</v>
      </c>
      <c r="R460" s="114">
        <v>40.38231217585561</v>
      </c>
      <c r="S460" s="120">
        <v>17.339955372341457</v>
      </c>
      <c r="T460" s="115">
        <v>9.5427942317583856</v>
      </c>
      <c r="U460" s="115">
        <v>11.288427322933702</v>
      </c>
      <c r="V460" s="115">
        <v>10.473798547051885</v>
      </c>
      <c r="W460" s="115">
        <v>10.008296389405137</v>
      </c>
      <c r="X460" s="115">
        <v>11.288427322933702</v>
      </c>
      <c r="Y460" s="115">
        <v>8.7281654558765744</v>
      </c>
    </row>
    <row r="461" spans="1:25" ht="15" customHeight="1" x14ac:dyDescent="0.2">
      <c r="A461" s="106">
        <v>480</v>
      </c>
      <c r="B461" s="135" t="s">
        <v>302</v>
      </c>
      <c r="C461" s="157">
        <v>26298</v>
      </c>
      <c r="D461" s="108" t="s">
        <v>51</v>
      </c>
      <c r="E461" s="108" t="s">
        <v>700</v>
      </c>
      <c r="F461" s="108" t="s">
        <v>51</v>
      </c>
      <c r="G461" s="108" t="s">
        <v>147</v>
      </c>
      <c r="H461" s="109" t="s">
        <v>409</v>
      </c>
      <c r="I461" s="110">
        <v>7</v>
      </c>
      <c r="J461" s="110">
        <v>7</v>
      </c>
      <c r="K461" s="116">
        <v>9.3230824290595713</v>
      </c>
      <c r="L461" s="113">
        <v>13.300061647050018</v>
      </c>
      <c r="M461" s="112">
        <v>29.62314407610959</v>
      </c>
      <c r="N461" s="113">
        <v>11.344170228366192</v>
      </c>
      <c r="O461" s="113">
        <v>9.7794570934191309</v>
      </c>
      <c r="P461" s="116">
        <v>9.3230824290595713</v>
      </c>
      <c r="Q461" s="113">
        <v>13.300061647050018</v>
      </c>
      <c r="R461" s="114">
        <v>22.62314407610959</v>
      </c>
      <c r="S461" s="120">
        <v>9.7142607127963334</v>
      </c>
      <c r="T461" s="115">
        <v>5.3461032110691225</v>
      </c>
      <c r="U461" s="115">
        <v>6.3240489204110348</v>
      </c>
      <c r="V461" s="115">
        <v>5.8676742560514761</v>
      </c>
      <c r="W461" s="115">
        <v>5.6068887335602993</v>
      </c>
      <c r="X461" s="115">
        <v>6.3240489204110348</v>
      </c>
      <c r="Y461" s="115">
        <v>4.8897285467095637</v>
      </c>
    </row>
    <row r="462" spans="1:25" ht="15" customHeight="1" x14ac:dyDescent="0.2">
      <c r="A462" s="106">
        <v>481</v>
      </c>
      <c r="B462" s="109" t="s">
        <v>350</v>
      </c>
      <c r="C462" s="157">
        <v>161</v>
      </c>
      <c r="D462" s="108" t="s">
        <v>51</v>
      </c>
      <c r="E462" s="108" t="s">
        <v>224</v>
      </c>
      <c r="F462" s="108" t="s">
        <v>51</v>
      </c>
      <c r="G462" s="108" t="s">
        <v>224</v>
      </c>
      <c r="H462" s="109" t="s">
        <v>393</v>
      </c>
      <c r="I462" s="110">
        <v>50</v>
      </c>
      <c r="J462" s="110">
        <v>50</v>
      </c>
      <c r="K462" s="116">
        <v>63</v>
      </c>
      <c r="L462" s="113">
        <v>66.806506784939074</v>
      </c>
      <c r="M462" s="112">
        <v>179.80650678493907</v>
      </c>
      <c r="N462" s="113">
        <v>70.799539374383713</v>
      </c>
      <c r="O462" s="113">
        <v>57.131081664361687</v>
      </c>
      <c r="P462" s="116">
        <v>63</v>
      </c>
      <c r="Q462" s="113">
        <v>66.806506784939074</v>
      </c>
      <c r="R462" s="114">
        <v>129.80650678493907</v>
      </c>
      <c r="S462" s="120">
        <v>59.74191066515241</v>
      </c>
      <c r="T462" s="115">
        <v>48.837860132438209</v>
      </c>
      <c r="U462" s="115">
        <v>51.448689133228939</v>
      </c>
      <c r="V462" s="115">
        <v>43.15546760130546</v>
      </c>
      <c r="W462" s="115">
        <v>47.455656543784301</v>
      </c>
      <c r="X462" s="115">
        <v>46.994922014232991</v>
      </c>
      <c r="Y462" s="115">
        <v>44.230514836925174</v>
      </c>
    </row>
    <row r="463" spans="1:25" ht="15" customHeight="1" x14ac:dyDescent="0.2">
      <c r="A463" s="106">
        <v>482</v>
      </c>
      <c r="B463" s="135" t="s">
        <v>302</v>
      </c>
      <c r="C463" s="157">
        <v>177</v>
      </c>
      <c r="D463" s="108" t="s">
        <v>51</v>
      </c>
      <c r="E463" s="108" t="s">
        <v>224</v>
      </c>
      <c r="F463" s="108" t="s">
        <v>51</v>
      </c>
      <c r="G463" s="108" t="s">
        <v>224</v>
      </c>
      <c r="H463" s="109" t="s">
        <v>394</v>
      </c>
      <c r="I463" s="110">
        <v>13</v>
      </c>
      <c r="J463" s="110">
        <v>13</v>
      </c>
      <c r="K463" s="116">
        <v>15</v>
      </c>
      <c r="L463" s="113">
        <v>15.654984809419942</v>
      </c>
      <c r="M463" s="112">
        <v>43.654984809419943</v>
      </c>
      <c r="N463" s="113">
        <v>16.590685050902515</v>
      </c>
      <c r="O463" s="113">
        <v>13.387711147366019</v>
      </c>
      <c r="P463" s="116">
        <v>15</v>
      </c>
      <c r="Q463" s="113">
        <v>15.654984809419942</v>
      </c>
      <c r="R463" s="114">
        <v>30.654984809419943</v>
      </c>
      <c r="S463" s="120">
        <v>13.999515151412325</v>
      </c>
      <c r="T463" s="115">
        <v>11.444333722748379</v>
      </c>
      <c r="U463" s="115">
        <v>12.056137726794676</v>
      </c>
      <c r="V463" s="115">
        <v>10.112760302177026</v>
      </c>
      <c r="W463" s="115">
        <v>11.120437485312104</v>
      </c>
      <c r="X463" s="115">
        <v>11.012472072833347</v>
      </c>
      <c r="Y463" s="115">
        <v>10.364679597960796</v>
      </c>
    </row>
    <row r="464" spans="1:25" ht="15" customHeight="1" x14ac:dyDescent="0.2">
      <c r="A464" s="106">
        <v>483</v>
      </c>
      <c r="B464" s="135" t="s">
        <v>302</v>
      </c>
      <c r="C464" s="157">
        <v>178</v>
      </c>
      <c r="D464" s="108" t="s">
        <v>51</v>
      </c>
      <c r="E464" s="108" t="s">
        <v>224</v>
      </c>
      <c r="F464" s="108" t="s">
        <v>51</v>
      </c>
      <c r="G464" s="108" t="s">
        <v>224</v>
      </c>
      <c r="H464" s="109" t="s">
        <v>225</v>
      </c>
      <c r="I464" s="110">
        <v>15</v>
      </c>
      <c r="J464" s="110">
        <v>15</v>
      </c>
      <c r="K464" s="116">
        <v>13</v>
      </c>
      <c r="L464" s="113">
        <v>13.492255602541897</v>
      </c>
      <c r="M464" s="112">
        <v>41.492255602541896</v>
      </c>
      <c r="N464" s="113">
        <v>14.298689270739803</v>
      </c>
      <c r="O464" s="113">
        <v>11.538204791139275</v>
      </c>
      <c r="P464" s="116">
        <v>13</v>
      </c>
      <c r="Q464" s="113">
        <v>13.492255602541897</v>
      </c>
      <c r="R464" s="114">
        <v>26.492255602541896</v>
      </c>
      <c r="S464" s="120">
        <v>12.065488343422526</v>
      </c>
      <c r="T464" s="115">
        <v>9.8633040956513192</v>
      </c>
      <c r="U464" s="115">
        <v>10.390587647934563</v>
      </c>
      <c r="V464" s="115">
        <v>8.7156869524466067</v>
      </c>
      <c r="W464" s="115">
        <v>9.5841539797366586</v>
      </c>
      <c r="X464" s="115">
        <v>9.4911039410984372</v>
      </c>
      <c r="Y464" s="115">
        <v>8.9328037092691162</v>
      </c>
    </row>
    <row r="465" spans="1:25" ht="15" customHeight="1" x14ac:dyDescent="0.2">
      <c r="A465" s="106">
        <v>484</v>
      </c>
      <c r="B465" s="135" t="s">
        <v>302</v>
      </c>
      <c r="C465" s="157">
        <v>179</v>
      </c>
      <c r="D465" s="108" t="s">
        <v>51</v>
      </c>
      <c r="E465" s="108" t="s">
        <v>224</v>
      </c>
      <c r="F465" s="108" t="s">
        <v>51</v>
      </c>
      <c r="G465" s="108" t="s">
        <v>224</v>
      </c>
      <c r="H465" s="109" t="s">
        <v>395</v>
      </c>
      <c r="I465" s="110">
        <v>6</v>
      </c>
      <c r="J465" s="110">
        <v>6</v>
      </c>
      <c r="K465" s="116">
        <v>12</v>
      </c>
      <c r="L465" s="113">
        <v>12.599385746491334</v>
      </c>
      <c r="M465" s="112">
        <v>30.599385746491336</v>
      </c>
      <c r="N465" s="113">
        <v>13.352452480764377</v>
      </c>
      <c r="O465" s="113">
        <v>10.774647121137416</v>
      </c>
      <c r="P465" s="116">
        <v>12</v>
      </c>
      <c r="Q465" s="113">
        <v>12.599385746491334</v>
      </c>
      <c r="R465" s="114">
        <v>24.599385746491336</v>
      </c>
      <c r="S465" s="120">
        <v>11.267036908931335</v>
      </c>
      <c r="T465" s="115">
        <v>9.2105854422626319</v>
      </c>
      <c r="U465" s="115">
        <v>9.7029752300565466</v>
      </c>
      <c r="V465" s="115">
        <v>8.1389135511817603</v>
      </c>
      <c r="W465" s="115">
        <v>8.9499084957835002</v>
      </c>
      <c r="X465" s="115">
        <v>8.8630161802904563</v>
      </c>
      <c r="Y465" s="115">
        <v>8.3416622873321948</v>
      </c>
    </row>
    <row r="466" spans="1:25" ht="15" customHeight="1" x14ac:dyDescent="0.2">
      <c r="A466" s="106">
        <v>485</v>
      </c>
      <c r="B466" s="135" t="s">
        <v>302</v>
      </c>
      <c r="C466" s="157">
        <v>183</v>
      </c>
      <c r="D466" s="108" t="s">
        <v>51</v>
      </c>
      <c r="E466" s="108" t="s">
        <v>224</v>
      </c>
      <c r="F466" s="108" t="s">
        <v>51</v>
      </c>
      <c r="G466" s="108" t="s">
        <v>224</v>
      </c>
      <c r="H466" s="109" t="s">
        <v>396</v>
      </c>
      <c r="I466" s="110">
        <v>15</v>
      </c>
      <c r="J466" s="110">
        <v>15</v>
      </c>
      <c r="K466" s="116">
        <v>11</v>
      </c>
      <c r="L466" s="113">
        <v>11.944614518720918</v>
      </c>
      <c r="M466" s="112">
        <v>37.944614518720918</v>
      </c>
      <c r="N466" s="113">
        <v>12.658545501449064</v>
      </c>
      <c r="O466" s="113">
        <v>10.214704829802718</v>
      </c>
      <c r="P466" s="116">
        <v>11</v>
      </c>
      <c r="Q466" s="113">
        <v>11.944614518720918</v>
      </c>
      <c r="R466" s="114">
        <v>22.944614518720918</v>
      </c>
      <c r="S466" s="120">
        <v>10.681505856971123</v>
      </c>
      <c r="T466" s="115">
        <v>8.731925096444261</v>
      </c>
      <c r="U466" s="115">
        <v>9.1987261236126656</v>
      </c>
      <c r="V466" s="115">
        <v>7.7159463902542038</v>
      </c>
      <c r="W466" s="115">
        <v>8.4847951408845166</v>
      </c>
      <c r="X466" s="115">
        <v>8.4024184890312696</v>
      </c>
      <c r="Y466" s="115">
        <v>7.9081585779117836</v>
      </c>
    </row>
    <row r="467" spans="1:25" ht="15" customHeight="1" x14ac:dyDescent="0.2">
      <c r="A467" s="106">
        <v>486</v>
      </c>
      <c r="B467" s="135" t="s">
        <v>302</v>
      </c>
      <c r="C467" s="157">
        <v>184</v>
      </c>
      <c r="D467" s="108" t="s">
        <v>51</v>
      </c>
      <c r="E467" s="108" t="s">
        <v>224</v>
      </c>
      <c r="F467" s="108" t="s">
        <v>51</v>
      </c>
      <c r="G467" s="108" t="s">
        <v>224</v>
      </c>
      <c r="H467" s="109" t="s">
        <v>397</v>
      </c>
      <c r="I467" s="110">
        <v>17</v>
      </c>
      <c r="J467" s="110">
        <v>17</v>
      </c>
      <c r="K467" s="116">
        <v>17</v>
      </c>
      <c r="L467" s="113">
        <v>18.551851453495122</v>
      </c>
      <c r="M467" s="112">
        <v>52.551851453495118</v>
      </c>
      <c r="N467" s="113">
        <v>19.660697747267246</v>
      </c>
      <c r="O467" s="113">
        <v>15.865031587816517</v>
      </c>
      <c r="P467" s="116">
        <v>17</v>
      </c>
      <c r="Q467" s="113">
        <v>18.551851453495122</v>
      </c>
      <c r="R467" s="114">
        <v>35.551851453495118</v>
      </c>
      <c r="S467" s="120">
        <v>16.590046472205984</v>
      </c>
      <c r="T467" s="115">
        <v>13.562043131520573</v>
      </c>
      <c r="U467" s="115">
        <v>14.287058015910038</v>
      </c>
      <c r="V467" s="115">
        <v>11.984069559614092</v>
      </c>
      <c r="W467" s="115">
        <v>13.178211722137917</v>
      </c>
      <c r="X467" s="115">
        <v>13.050267919010365</v>
      </c>
      <c r="Y467" s="115">
        <v>12.282605100245046</v>
      </c>
    </row>
    <row r="468" spans="1:25" ht="15" customHeight="1" x14ac:dyDescent="0.2">
      <c r="A468" s="106">
        <v>487</v>
      </c>
      <c r="B468" s="135" t="s">
        <v>302</v>
      </c>
      <c r="C468" s="157">
        <v>6764</v>
      </c>
      <c r="D468" s="108" t="s">
        <v>51</v>
      </c>
      <c r="E468" s="108" t="s">
        <v>224</v>
      </c>
      <c r="F468" s="108" t="s">
        <v>51</v>
      </c>
      <c r="G468" s="108" t="s">
        <v>224</v>
      </c>
      <c r="H468" s="109" t="s">
        <v>398</v>
      </c>
      <c r="I468" s="110">
        <v>4</v>
      </c>
      <c r="J468" s="110">
        <v>4</v>
      </c>
      <c r="K468" s="116">
        <v>15</v>
      </c>
      <c r="L468" s="113">
        <v>15.615301704706589</v>
      </c>
      <c r="M468" s="112">
        <v>34.615301704706589</v>
      </c>
      <c r="N468" s="113">
        <v>16.548630082459169</v>
      </c>
      <c r="O468" s="113">
        <v>13.353775250921499</v>
      </c>
      <c r="P468" s="116">
        <v>15</v>
      </c>
      <c r="Q468" s="113">
        <v>15.615301704706589</v>
      </c>
      <c r="R468" s="114">
        <v>30.615301704706589</v>
      </c>
      <c r="S468" s="120">
        <v>13.964028420990498</v>
      </c>
      <c r="T468" s="115">
        <v>11.415324004819995</v>
      </c>
      <c r="U468" s="115">
        <v>12.025577174888991</v>
      </c>
      <c r="V468" s="115">
        <v>10.087125928787481</v>
      </c>
      <c r="W468" s="115">
        <v>11.092248797136413</v>
      </c>
      <c r="X468" s="115">
        <v>10.984557061241885</v>
      </c>
      <c r="Y468" s="115">
        <v>10.338406645874713</v>
      </c>
    </row>
    <row r="469" spans="1:25" ht="15" customHeight="1" x14ac:dyDescent="0.2">
      <c r="A469" s="106">
        <v>488</v>
      </c>
      <c r="B469" s="135" t="s">
        <v>302</v>
      </c>
      <c r="C469" s="157">
        <v>31825</v>
      </c>
      <c r="D469" s="108" t="s">
        <v>51</v>
      </c>
      <c r="E469" s="108" t="s">
        <v>224</v>
      </c>
      <c r="F469" s="108" t="s">
        <v>51</v>
      </c>
      <c r="G469" s="108" t="s">
        <v>224</v>
      </c>
      <c r="H469" s="109" t="s">
        <v>595</v>
      </c>
      <c r="I469" s="110">
        <v>2</v>
      </c>
      <c r="J469" s="110">
        <v>2</v>
      </c>
      <c r="K469" s="116">
        <v>8</v>
      </c>
      <c r="L469" s="113">
        <v>8.1545112495291736</v>
      </c>
      <c r="M469" s="112">
        <v>18.154511249529172</v>
      </c>
      <c r="N469" s="113">
        <v>8.6419073242136761</v>
      </c>
      <c r="O469" s="113">
        <v>6.9735130685628794</v>
      </c>
      <c r="P469" s="116">
        <v>8</v>
      </c>
      <c r="Q469" s="113">
        <v>8.1545112495291736</v>
      </c>
      <c r="R469" s="114">
        <v>16.154511249529172</v>
      </c>
      <c r="S469" s="120">
        <v>7.2921951173950559</v>
      </c>
      <c r="T469" s="115">
        <v>5.961228913448914</v>
      </c>
      <c r="U469" s="115">
        <v>6.2799109622810887</v>
      </c>
      <c r="V469" s="115">
        <v>5.2676268071671215</v>
      </c>
      <c r="W469" s="115">
        <v>5.7925148875965862</v>
      </c>
      <c r="X469" s="115">
        <v>5.736276878979143</v>
      </c>
      <c r="Y469" s="115">
        <v>5.3988488272744881</v>
      </c>
    </row>
    <row r="470" spans="1:25" ht="15" customHeight="1" x14ac:dyDescent="0.2">
      <c r="A470" s="106">
        <v>489</v>
      </c>
      <c r="B470" s="109" t="s">
        <v>302</v>
      </c>
      <c r="C470" s="157">
        <v>297</v>
      </c>
      <c r="D470" s="108" t="s">
        <v>51</v>
      </c>
      <c r="E470" s="108" t="s">
        <v>224</v>
      </c>
      <c r="F470" s="108" t="s">
        <v>51</v>
      </c>
      <c r="G470" s="108" t="s">
        <v>224</v>
      </c>
      <c r="H470" s="109" t="s">
        <v>399</v>
      </c>
      <c r="I470" s="110">
        <v>22</v>
      </c>
      <c r="J470" s="110">
        <v>22</v>
      </c>
      <c r="K470" s="116">
        <v>26</v>
      </c>
      <c r="L470" s="113">
        <v>27.53471331009851</v>
      </c>
      <c r="M470" s="112">
        <v>75.53471331009851</v>
      </c>
      <c r="N470" s="113">
        <v>29.180466289552673</v>
      </c>
      <c r="O470" s="113">
        <v>23.546927244498036</v>
      </c>
      <c r="P470" s="116">
        <v>26</v>
      </c>
      <c r="Q470" s="113">
        <v>27.53471331009851</v>
      </c>
      <c r="R470" s="114">
        <v>53.53471331009851</v>
      </c>
      <c r="S470" s="120">
        <v>24.622996500294999</v>
      </c>
      <c r="T470" s="115">
        <v>20.128824902554779</v>
      </c>
      <c r="U470" s="115">
        <v>21.204894158351735</v>
      </c>
      <c r="V470" s="115">
        <v>17.786791816408471</v>
      </c>
      <c r="W470" s="115">
        <v>19.559141178897573</v>
      </c>
      <c r="X470" s="115">
        <v>19.369246604345168</v>
      </c>
      <c r="Y470" s="115">
        <v>18.229879157030744</v>
      </c>
    </row>
    <row r="471" spans="1:25" ht="15" customHeight="1" x14ac:dyDescent="0.2">
      <c r="A471" s="106">
        <v>490</v>
      </c>
      <c r="B471" s="109" t="s">
        <v>302</v>
      </c>
      <c r="C471" s="157">
        <v>6964</v>
      </c>
      <c r="D471" s="108" t="s">
        <v>51</v>
      </c>
      <c r="E471" s="108" t="s">
        <v>224</v>
      </c>
      <c r="F471" s="108" t="s">
        <v>51</v>
      </c>
      <c r="G471" s="108" t="s">
        <v>224</v>
      </c>
      <c r="H471" s="109" t="s">
        <v>400</v>
      </c>
      <c r="I471" s="110">
        <v>17</v>
      </c>
      <c r="J471" s="110">
        <v>17</v>
      </c>
      <c r="K471" s="116">
        <v>22</v>
      </c>
      <c r="L471" s="113">
        <v>23.413031780881528</v>
      </c>
      <c r="M471" s="112">
        <v>62.413031780881525</v>
      </c>
      <c r="N471" s="113">
        <v>24.812431381577895</v>
      </c>
      <c r="O471" s="113">
        <v>20.022178902271097</v>
      </c>
      <c r="P471" s="116">
        <v>22</v>
      </c>
      <c r="Q471" s="113">
        <v>23.413031780881528</v>
      </c>
      <c r="R471" s="114">
        <v>45.413031780881525</v>
      </c>
      <c r="S471" s="120">
        <v>20.937170948880272</v>
      </c>
      <c r="T471" s="115">
        <v>17.115733577747882</v>
      </c>
      <c r="U471" s="115">
        <v>18.030725624357043</v>
      </c>
      <c r="V471" s="115">
        <v>15.124280299833822</v>
      </c>
      <c r="W471" s="115">
        <v>16.631326023660677</v>
      </c>
      <c r="X471" s="115">
        <v>16.469856838964944</v>
      </c>
      <c r="Y471" s="115">
        <v>15.501041730790535</v>
      </c>
    </row>
    <row r="472" spans="1:25" ht="15" customHeight="1" x14ac:dyDescent="0.2">
      <c r="A472" s="106">
        <v>491</v>
      </c>
      <c r="B472" s="133" t="s">
        <v>336</v>
      </c>
      <c r="C472" s="157">
        <v>182</v>
      </c>
      <c r="D472" s="108" t="s">
        <v>51</v>
      </c>
      <c r="E472" s="108" t="s">
        <v>224</v>
      </c>
      <c r="F472" s="108" t="s">
        <v>51</v>
      </c>
      <c r="G472" s="108" t="s">
        <v>224</v>
      </c>
      <c r="H472" s="109" t="s">
        <v>401</v>
      </c>
      <c r="I472" s="110">
        <v>30</v>
      </c>
      <c r="J472" s="110">
        <v>30</v>
      </c>
      <c r="K472" s="116">
        <v>56</v>
      </c>
      <c r="L472" s="113">
        <v>60.278636059591598</v>
      </c>
      <c r="M472" s="112">
        <v>146.27863605959161</v>
      </c>
      <c r="N472" s="113">
        <v>63.881497065452258</v>
      </c>
      <c r="O472" s="113">
        <v>51.548626699236962</v>
      </c>
      <c r="P472" s="116">
        <v>56</v>
      </c>
      <c r="Q472" s="113">
        <v>60.278636059591598</v>
      </c>
      <c r="R472" s="114">
        <v>116.27863605959161</v>
      </c>
      <c r="S472" s="120">
        <v>53.904343510761272</v>
      </c>
      <c r="T472" s="115">
        <v>44.065761533218726</v>
      </c>
      <c r="U472" s="115">
        <v>46.421478344743001</v>
      </c>
      <c r="V472" s="115">
        <v>38.938613178724729</v>
      </c>
      <c r="W472" s="115">
        <v>42.818617338882348</v>
      </c>
      <c r="X472" s="115">
        <v>42.402902607436879</v>
      </c>
      <c r="Y472" s="115">
        <v>39.908614218764136</v>
      </c>
    </row>
    <row r="473" spans="1:25" ht="15" customHeight="1" x14ac:dyDescent="0.2">
      <c r="A473" s="106">
        <v>492</v>
      </c>
      <c r="B473" s="109" t="s">
        <v>302</v>
      </c>
      <c r="C473" s="157">
        <v>296</v>
      </c>
      <c r="D473" s="108" t="s">
        <v>51</v>
      </c>
      <c r="E473" s="108" t="s">
        <v>224</v>
      </c>
      <c r="F473" s="108" t="s">
        <v>51</v>
      </c>
      <c r="G473" s="108" t="s">
        <v>224</v>
      </c>
      <c r="H473" s="109" t="s">
        <v>227</v>
      </c>
      <c r="I473" s="110">
        <v>11</v>
      </c>
      <c r="J473" s="110">
        <v>11</v>
      </c>
      <c r="K473" s="116">
        <v>24</v>
      </c>
      <c r="L473" s="113">
        <v>26.105329494306662</v>
      </c>
      <c r="M473" s="112">
        <v>61.105329494306659</v>
      </c>
      <c r="N473" s="113">
        <v>27.665648038793961</v>
      </c>
      <c r="O473" s="113">
        <v>22.324557636510526</v>
      </c>
      <c r="P473" s="116">
        <v>24</v>
      </c>
      <c r="Q473" s="113">
        <v>26.105329494306662</v>
      </c>
      <c r="R473" s="114">
        <v>50.105329494306659</v>
      </c>
      <c r="S473" s="120">
        <v>23.344765915598369</v>
      </c>
      <c r="T473" s="115">
        <v>19.083896044113839</v>
      </c>
      <c r="U473" s="115">
        <v>20.104104323201682</v>
      </c>
      <c r="V473" s="115">
        <v>16.863442730804994</v>
      </c>
      <c r="W473" s="115">
        <v>18.54378577871439</v>
      </c>
      <c r="X473" s="115">
        <v>18.363749023581239</v>
      </c>
      <c r="Y473" s="115">
        <v>17.283528492782342</v>
      </c>
    </row>
    <row r="474" spans="1:25" ht="15" customHeight="1" x14ac:dyDescent="0.2">
      <c r="A474" s="106">
        <v>493</v>
      </c>
      <c r="B474" s="109" t="s">
        <v>302</v>
      </c>
      <c r="C474" s="157">
        <v>180</v>
      </c>
      <c r="D474" s="108" t="s">
        <v>51</v>
      </c>
      <c r="E474" s="108" t="s">
        <v>224</v>
      </c>
      <c r="F474" s="108" t="s">
        <v>51</v>
      </c>
      <c r="G474" s="108" t="s">
        <v>224</v>
      </c>
      <c r="H474" s="109" t="s">
        <v>226</v>
      </c>
      <c r="I474" s="110">
        <v>2</v>
      </c>
      <c r="J474" s="110">
        <v>2</v>
      </c>
      <c r="K474" s="116">
        <v>17</v>
      </c>
      <c r="L474" s="113">
        <v>17.897080225724693</v>
      </c>
      <c r="M474" s="112">
        <v>36.897080225724693</v>
      </c>
      <c r="N474" s="113">
        <v>18.966790767951917</v>
      </c>
      <c r="O474" s="113">
        <v>15.305089296481809</v>
      </c>
      <c r="P474" s="116">
        <v>17</v>
      </c>
      <c r="Q474" s="113">
        <v>17.897080225724693</v>
      </c>
      <c r="R474" s="114">
        <v>34.897080225724693</v>
      </c>
      <c r="S474" s="120">
        <v>16.004515420245763</v>
      </c>
      <c r="T474" s="115">
        <v>13.08338278570219</v>
      </c>
      <c r="U474" s="115">
        <v>13.782808909466144</v>
      </c>
      <c r="V474" s="115">
        <v>11.561102398686526</v>
      </c>
      <c r="W474" s="115">
        <v>12.713098367238921</v>
      </c>
      <c r="X474" s="115">
        <v>12.589670227751164</v>
      </c>
      <c r="Y474" s="115">
        <v>11.849101390824623</v>
      </c>
    </row>
    <row r="475" spans="1:25" ht="15" customHeight="1" x14ac:dyDescent="0.2">
      <c r="A475" s="106">
        <v>494</v>
      </c>
      <c r="B475" s="136" t="s">
        <v>308</v>
      </c>
      <c r="C475" s="157">
        <v>181</v>
      </c>
      <c r="D475" s="108" t="s">
        <v>51</v>
      </c>
      <c r="E475" s="108" t="s">
        <v>224</v>
      </c>
      <c r="F475" s="108" t="s">
        <v>51</v>
      </c>
      <c r="G475" s="108" t="s">
        <v>224</v>
      </c>
      <c r="H475" s="109" t="s">
        <v>402</v>
      </c>
      <c r="I475" s="110">
        <v>6</v>
      </c>
      <c r="J475" s="110">
        <v>6</v>
      </c>
      <c r="K475" s="116">
        <v>19</v>
      </c>
      <c r="L475" s="113">
        <v>20.496323584449684</v>
      </c>
      <c r="M475" s="112">
        <v>45.496323584449684</v>
      </c>
      <c r="N475" s="113">
        <v>21.721391200991498</v>
      </c>
      <c r="O475" s="113">
        <v>17.527890513598347</v>
      </c>
      <c r="P475" s="116">
        <v>19</v>
      </c>
      <c r="Q475" s="113">
        <v>20.496323584449684</v>
      </c>
      <c r="R475" s="114">
        <v>39.496323584449684</v>
      </c>
      <c r="S475" s="120">
        <v>18.328896262875706</v>
      </c>
      <c r="T475" s="115">
        <v>14.9835193100115</v>
      </c>
      <c r="U475" s="115">
        <v>15.784525059288844</v>
      </c>
      <c r="V475" s="115">
        <v>13.240153855701985</v>
      </c>
      <c r="W475" s="115">
        <v>14.559457442747023</v>
      </c>
      <c r="X475" s="115">
        <v>14.418103486992198</v>
      </c>
      <c r="Y475" s="115">
        <v>13.569979752463246</v>
      </c>
    </row>
    <row r="476" spans="1:25" ht="15" customHeight="1" x14ac:dyDescent="0.2">
      <c r="A476" s="106">
        <v>495</v>
      </c>
      <c r="B476" s="109" t="s">
        <v>302</v>
      </c>
      <c r="C476" s="157">
        <v>26488</v>
      </c>
      <c r="D476" s="108" t="s">
        <v>51</v>
      </c>
      <c r="E476" s="108" t="s">
        <v>224</v>
      </c>
      <c r="F476" s="108" t="s">
        <v>51</v>
      </c>
      <c r="G476" s="108" t="s">
        <v>224</v>
      </c>
      <c r="H476" s="109" t="s">
        <v>403</v>
      </c>
      <c r="I476" s="110">
        <v>10</v>
      </c>
      <c r="J476" s="110">
        <v>10</v>
      </c>
      <c r="K476" s="116">
        <v>9</v>
      </c>
      <c r="L476" s="113">
        <v>9.4554736751032014</v>
      </c>
      <c r="M476" s="112">
        <v>28.4554736751032</v>
      </c>
      <c r="N476" s="113">
        <v>10.020628423500176</v>
      </c>
      <c r="O476" s="113">
        <v>8.0860602462951512</v>
      </c>
      <c r="P476" s="116">
        <v>9</v>
      </c>
      <c r="Q476" s="113">
        <v>9.4554736751032014</v>
      </c>
      <c r="R476" s="114">
        <v>18.4554736751032</v>
      </c>
      <c r="S476" s="120">
        <v>8.4555845048624043</v>
      </c>
      <c r="T476" s="115">
        <v>6.9122773073168231</v>
      </c>
      <c r="U476" s="115">
        <v>7.2818015658840736</v>
      </c>
      <c r="V476" s="115">
        <v>6.1080186269057455</v>
      </c>
      <c r="W476" s="115">
        <v>6.716646817487101</v>
      </c>
      <c r="X476" s="115">
        <v>6.6514366542105279</v>
      </c>
      <c r="Y476" s="115">
        <v>6.2601756745510855</v>
      </c>
    </row>
    <row r="478" spans="1:25" x14ac:dyDescent="0.2">
      <c r="A478" s="150" t="s">
        <v>701</v>
      </c>
      <c r="B478" s="20"/>
      <c r="C478" s="20"/>
    </row>
  </sheetData>
  <autoFilter ref="A3:Y476" xr:uid="{00000000-0009-0000-0000-000000000000}"/>
  <mergeCells count="12">
    <mergeCell ref="A1:H1"/>
    <mergeCell ref="H2:H3"/>
    <mergeCell ref="I2:O2"/>
    <mergeCell ref="P2:R2"/>
    <mergeCell ref="S2:Y2"/>
    <mergeCell ref="A2:A3"/>
    <mergeCell ref="B2:B3"/>
    <mergeCell ref="C2:C3"/>
    <mergeCell ref="D2:D3"/>
    <mergeCell ref="E2:E3"/>
    <mergeCell ref="F2:F3"/>
    <mergeCell ref="G2:G3"/>
  </mergeCells>
  <conditionalFormatting sqref="C1:C1048576">
    <cfRule type="duplicateValues" dxfId="17" priority="1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46C60-9F3D-4E61-B9B9-7D670FBDC677}">
  <dimension ref="A1:U490"/>
  <sheetViews>
    <sheetView showGridLines="0" tabSelected="1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O13" sqref="O13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28" hidden="1" customWidth="1" outlineLevel="1"/>
    <col min="5" max="5" width="12.77734375" customWidth="1" collapsed="1"/>
    <col min="6" max="6" width="12" customWidth="1"/>
    <col min="7" max="7" width="6.33203125" customWidth="1"/>
    <col min="8" max="8" width="10.88671875" style="10" customWidth="1"/>
    <col min="9" max="9" width="35.88671875" customWidth="1"/>
    <col min="10" max="10" width="16.33203125" style="34" customWidth="1"/>
    <col min="11" max="11" width="14" style="10" customWidth="1"/>
    <col min="12" max="12" width="9.6640625" style="37" customWidth="1"/>
    <col min="13" max="13" width="11.33203125" style="34" customWidth="1"/>
    <col min="14" max="14" width="11.6640625" style="10" customWidth="1"/>
    <col min="15" max="15" width="9.6640625" style="37" customWidth="1"/>
    <col min="16" max="16" width="11.44140625" style="34" customWidth="1"/>
    <col min="17" max="17" width="14" customWidth="1"/>
    <col min="18" max="18" width="9.6640625" style="37" customWidth="1"/>
    <col min="19" max="19" width="12.33203125" style="34" customWidth="1"/>
    <col min="20" max="20" width="16.5546875" customWidth="1"/>
    <col min="21" max="21" width="9.6640625" style="37" customWidth="1"/>
    <col min="22" max="22" width="5.88671875" customWidth="1"/>
  </cols>
  <sheetData>
    <row r="1" spans="1:21" ht="21.6" customHeight="1" thickBot="1" x14ac:dyDescent="0.45">
      <c r="D1" s="184" t="str">
        <f>+Ene!D1</f>
        <v xml:space="preserve"> INDICADORES CRED -    2026</v>
      </c>
      <c r="E1" s="185"/>
      <c r="F1" s="185"/>
      <c r="G1" s="185"/>
      <c r="H1" s="185"/>
      <c r="I1" s="186"/>
      <c r="J1" s="238" t="s">
        <v>726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40"/>
    </row>
    <row r="2" spans="1:21" ht="21.6" thickBot="1" x14ac:dyDescent="0.45">
      <c r="D2" s="2"/>
      <c r="E2" s="32"/>
      <c r="F2" s="202" t="s">
        <v>722</v>
      </c>
      <c r="G2" s="203"/>
      <c r="H2" s="204"/>
      <c r="I2" s="3" t="s">
        <v>0</v>
      </c>
      <c r="J2" s="44">
        <f>SUBTOTAL(9,J5:J490)</f>
        <v>13689</v>
      </c>
      <c r="K2" s="43">
        <f>SUBTOTAL(9,K5:K490)</f>
        <v>1041</v>
      </c>
      <c r="L2" s="69">
        <f>IFERROR(K2/J2,0)*100</f>
        <v>7.6046460661845288</v>
      </c>
      <c r="M2" s="44">
        <f>SUBTOTAL(9,M5:M490)</f>
        <v>13689</v>
      </c>
      <c r="N2" s="43">
        <f>SUBTOTAL(9,N5:N490)</f>
        <v>967</v>
      </c>
      <c r="O2" s="69">
        <f>IFERROR(N2/M2,0)*100</f>
        <v>7.0640660384250129</v>
      </c>
      <c r="P2" s="43">
        <f>SUBTOTAL(9,P5:P490)</f>
        <v>51033.295300482918</v>
      </c>
      <c r="Q2" s="43">
        <f>SUBTOTAL(9,Q5:Q490)</f>
        <v>2245</v>
      </c>
      <c r="R2" s="68">
        <f>IFERROR(Q2/P2,0)*100</f>
        <v>4.399088843433467</v>
      </c>
      <c r="S2" s="43">
        <f>SUBTOTAL(9,S5:S490)</f>
        <v>37344.295300482961</v>
      </c>
      <c r="T2" s="43">
        <f>SUBTOTAL(9,T5:T490)</f>
        <v>1200</v>
      </c>
      <c r="U2" s="68">
        <f>IFERROR(T2/S2,0)*100</f>
        <v>3.2133421995098694</v>
      </c>
    </row>
    <row r="3" spans="1:21" ht="58.5" customHeight="1" thickBot="1" x14ac:dyDescent="0.35">
      <c r="A3" s="17"/>
      <c r="B3" s="5"/>
      <c r="C3" s="6"/>
      <c r="D3" s="187" t="s">
        <v>1</v>
      </c>
      <c r="E3" s="188"/>
      <c r="F3" s="189"/>
      <c r="G3" s="189"/>
      <c r="H3" s="189"/>
      <c r="I3" s="190"/>
      <c r="J3" s="225" t="s">
        <v>717</v>
      </c>
      <c r="K3" s="226"/>
      <c r="L3" s="227"/>
      <c r="M3" s="200" t="s">
        <v>718</v>
      </c>
      <c r="N3" s="205"/>
      <c r="O3" s="205"/>
      <c r="P3" s="205"/>
      <c r="Q3" s="205"/>
      <c r="R3" s="201"/>
      <c r="S3" s="222" t="s">
        <v>560</v>
      </c>
      <c r="T3" s="223"/>
      <c r="U3" s="224"/>
    </row>
    <row r="4" spans="1:21" ht="58.8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180" t="s">
        <v>723</v>
      </c>
      <c r="K4" s="66" t="s">
        <v>720</v>
      </c>
      <c r="L4" s="67" t="s">
        <v>523</v>
      </c>
      <c r="M4" s="181" t="s">
        <v>724</v>
      </c>
      <c r="N4" s="182" t="s">
        <v>704</v>
      </c>
      <c r="O4" s="67" t="s">
        <v>523</v>
      </c>
      <c r="P4" s="183" t="s">
        <v>725</v>
      </c>
      <c r="Q4" s="178" t="s">
        <v>558</v>
      </c>
      <c r="R4" s="67" t="s">
        <v>523</v>
      </c>
      <c r="S4" s="177" t="s">
        <v>525</v>
      </c>
      <c r="T4" s="179" t="s">
        <v>559</v>
      </c>
      <c r="U4" s="67" t="s">
        <v>523</v>
      </c>
    </row>
    <row r="5" spans="1:21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1">
        <f>+Acumulado!J5</f>
        <v>0</v>
      </c>
      <c r="K5" s="41">
        <f>+Ene!L5</f>
        <v>4</v>
      </c>
      <c r="L5" s="70">
        <f t="shared" ref="L5:L68" si="0">IFERROR(K5/J5,0)*100</f>
        <v>0</v>
      </c>
      <c r="M5" s="71">
        <f>+Acumulado!K5</f>
        <v>0</v>
      </c>
      <c r="N5" s="72">
        <f>+Ene!M5</f>
        <v>1</v>
      </c>
      <c r="O5" s="70">
        <f>IFERROR(N5/M5,0)*100</f>
        <v>0</v>
      </c>
      <c r="P5" s="71">
        <f>+Cobertura!P5</f>
        <v>0</v>
      </c>
      <c r="Q5" s="72">
        <f>+Ene!M5+Ene!N5+Ene!O5</f>
        <v>1</v>
      </c>
      <c r="R5" s="70">
        <f t="shared" ref="R5:R68" si="1">IFERROR(Q5/P5,0)*100</f>
        <v>0</v>
      </c>
      <c r="S5" s="71">
        <v>0</v>
      </c>
      <c r="T5" s="73">
        <f>+Ene!X5+Ene!Y5</f>
        <v>0</v>
      </c>
      <c r="U5" s="70">
        <f t="shared" ref="U5:U69" si="2">IFERROR(T5/S5,0)*100</f>
        <v>0</v>
      </c>
    </row>
    <row r="6" spans="1:21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567</v>
      </c>
      <c r="H6" s="19">
        <v>1</v>
      </c>
      <c r="I6" s="18" t="s">
        <v>299</v>
      </c>
      <c r="J6" s="75">
        <f>+Acumulado!J6</f>
        <v>0</v>
      </c>
      <c r="K6" s="42">
        <f>+Ene!L6</f>
        <v>1</v>
      </c>
      <c r="L6" s="74">
        <f t="shared" si="0"/>
        <v>0</v>
      </c>
      <c r="M6" s="75">
        <f>+Acumulado!K6</f>
        <v>0</v>
      </c>
      <c r="N6" s="76">
        <f>+Ene!M6</f>
        <v>1</v>
      </c>
      <c r="O6" s="74">
        <f t="shared" ref="O6:O69" si="3">IFERROR(N6/M6,0)*100</f>
        <v>0</v>
      </c>
      <c r="P6" s="75">
        <f>+Cobertura!P6</f>
        <v>0</v>
      </c>
      <c r="Q6" s="76">
        <f>+Ene!M6+Ene!N6+Ene!O6</f>
        <v>1</v>
      </c>
      <c r="R6" s="74">
        <f t="shared" si="1"/>
        <v>0</v>
      </c>
      <c r="S6" s="75">
        <v>0</v>
      </c>
      <c r="T6" s="76">
        <f>+Ene!X6+Ene!Y6</f>
        <v>3</v>
      </c>
      <c r="U6" s="74">
        <f t="shared" si="2"/>
        <v>0</v>
      </c>
    </row>
    <row r="7" spans="1:21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567</v>
      </c>
      <c r="H7" s="19">
        <v>210</v>
      </c>
      <c r="I7" s="18" t="s">
        <v>300</v>
      </c>
      <c r="J7" s="75">
        <f>+Acumulado!J7</f>
        <v>0</v>
      </c>
      <c r="K7" s="42">
        <f>+Ene!L7</f>
        <v>2</v>
      </c>
      <c r="L7" s="74">
        <f t="shared" si="0"/>
        <v>0</v>
      </c>
      <c r="M7" s="75">
        <f>+Acumulado!K7</f>
        <v>0</v>
      </c>
      <c r="N7" s="76">
        <f>+Ene!M7</f>
        <v>3</v>
      </c>
      <c r="O7" s="74">
        <f t="shared" si="3"/>
        <v>0</v>
      </c>
      <c r="P7" s="75">
        <f>+Cobertura!P7</f>
        <v>0</v>
      </c>
      <c r="Q7" s="76">
        <f>+Ene!M7+Ene!N7+Ene!O7</f>
        <v>5</v>
      </c>
      <c r="R7" s="74">
        <f t="shared" si="1"/>
        <v>0</v>
      </c>
      <c r="S7" s="75">
        <v>0</v>
      </c>
      <c r="T7" s="76">
        <f>+Ene!X7+Ene!Y7</f>
        <v>7</v>
      </c>
      <c r="U7" s="74">
        <f t="shared" si="2"/>
        <v>0</v>
      </c>
    </row>
    <row r="8" spans="1:21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75">
        <f>+Acumulado!J8</f>
        <v>70</v>
      </c>
      <c r="K8" s="42">
        <f>+Ene!L8</f>
        <v>3</v>
      </c>
      <c r="L8" s="74">
        <f t="shared" si="0"/>
        <v>4.2857142857142856</v>
      </c>
      <c r="M8" s="75">
        <f>+Acumulado!K8</f>
        <v>70</v>
      </c>
      <c r="N8" s="76">
        <f>+Ene!M8</f>
        <v>6</v>
      </c>
      <c r="O8" s="74">
        <f t="shared" si="3"/>
        <v>8.5714285714285712</v>
      </c>
      <c r="P8" s="75">
        <f>+Cobertura!P8</f>
        <v>204.06077777399997</v>
      </c>
      <c r="Q8" s="76">
        <f>+Ene!M8+Ene!N8+Ene!O8</f>
        <v>12</v>
      </c>
      <c r="R8" s="74">
        <f t="shared" si="1"/>
        <v>5.8806009321841168</v>
      </c>
      <c r="S8" s="75">
        <v>134.06077777399997</v>
      </c>
      <c r="T8" s="76">
        <f>+Ene!X8+Ene!Y8</f>
        <v>0</v>
      </c>
      <c r="U8" s="74">
        <f t="shared" si="2"/>
        <v>0</v>
      </c>
    </row>
    <row r="9" spans="1:21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568</v>
      </c>
      <c r="J9" s="75">
        <f>+Acumulado!J9</f>
        <v>0</v>
      </c>
      <c r="K9" s="42">
        <f>+Ene!L9</f>
        <v>0</v>
      </c>
      <c r="L9" s="74">
        <f t="shared" si="0"/>
        <v>0</v>
      </c>
      <c r="M9" s="75">
        <f>+Acumulado!K9</f>
        <v>0</v>
      </c>
      <c r="N9" s="76">
        <f>+Ene!M9</f>
        <v>0</v>
      </c>
      <c r="O9" s="74">
        <f t="shared" si="3"/>
        <v>0</v>
      </c>
      <c r="P9" s="75">
        <f>+Cobertura!P9</f>
        <v>0</v>
      </c>
      <c r="Q9" s="76">
        <f>+Ene!M9+Ene!N9+Ene!O9</f>
        <v>0</v>
      </c>
      <c r="R9" s="74">
        <f t="shared" si="1"/>
        <v>0</v>
      </c>
      <c r="S9" s="75">
        <v>0</v>
      </c>
      <c r="T9" s="76">
        <f>+Ene!X9+Ene!Y9</f>
        <v>0</v>
      </c>
      <c r="U9" s="74">
        <f t="shared" si="2"/>
        <v>0</v>
      </c>
    </row>
    <row r="10" spans="1:21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75">
        <f>+Acumulado!J10</f>
        <v>300</v>
      </c>
      <c r="K10" s="42">
        <f>+Ene!L10</f>
        <v>33</v>
      </c>
      <c r="L10" s="74">
        <f t="shared" si="0"/>
        <v>11</v>
      </c>
      <c r="M10" s="75">
        <f>+Acumulado!K10</f>
        <v>300</v>
      </c>
      <c r="N10" s="76">
        <f>+Ene!M10</f>
        <v>16</v>
      </c>
      <c r="O10" s="74">
        <f t="shared" si="3"/>
        <v>5.3333333333333339</v>
      </c>
      <c r="P10" s="75">
        <f>+Cobertura!P10</f>
        <v>1262.2480283518996</v>
      </c>
      <c r="Q10" s="76">
        <f>+Ene!M10+Ene!N10+Ene!O10</f>
        <v>33</v>
      </c>
      <c r="R10" s="74">
        <f t="shared" si="1"/>
        <v>2.6143831686619992</v>
      </c>
      <c r="S10" s="75">
        <v>962.24802835189962</v>
      </c>
      <c r="T10" s="76">
        <f>+Ene!X10+Ene!Y10</f>
        <v>45</v>
      </c>
      <c r="U10" s="74">
        <f t="shared" si="2"/>
        <v>4.6765489431112908</v>
      </c>
    </row>
    <row r="11" spans="1:21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75">
        <f>+Acumulado!J11</f>
        <v>10</v>
      </c>
      <c r="K11" s="42">
        <f>+Ene!L11</f>
        <v>1</v>
      </c>
      <c r="L11" s="74">
        <f t="shared" si="0"/>
        <v>10</v>
      </c>
      <c r="M11" s="75">
        <f>+Acumulado!K11</f>
        <v>10</v>
      </c>
      <c r="N11" s="76">
        <f>+Ene!M11</f>
        <v>2</v>
      </c>
      <c r="O11" s="74">
        <f t="shared" si="3"/>
        <v>20</v>
      </c>
      <c r="P11" s="75">
        <f>+Cobertura!P11</f>
        <v>29.452201349996098</v>
      </c>
      <c r="Q11" s="76">
        <f>+Ene!M11+Ene!N11+Ene!O11</f>
        <v>3</v>
      </c>
      <c r="R11" s="74">
        <f t="shared" si="1"/>
        <v>10.185995825403378</v>
      </c>
      <c r="S11" s="75">
        <v>19.452201349996098</v>
      </c>
      <c r="T11" s="76">
        <f>+Ene!X11+Ene!Y11</f>
        <v>0</v>
      </c>
      <c r="U11" s="74">
        <f t="shared" si="2"/>
        <v>0</v>
      </c>
    </row>
    <row r="12" spans="1:21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75">
        <f>+Acumulado!J12</f>
        <v>10</v>
      </c>
      <c r="K12" s="42">
        <f>+Ene!L12</f>
        <v>1</v>
      </c>
      <c r="L12" s="74">
        <f t="shared" si="0"/>
        <v>10</v>
      </c>
      <c r="M12" s="75">
        <f>+Acumulado!K12</f>
        <v>10</v>
      </c>
      <c r="N12" s="76">
        <f>+Ene!M12</f>
        <v>1</v>
      </c>
      <c r="O12" s="74">
        <f t="shared" si="3"/>
        <v>10</v>
      </c>
      <c r="P12" s="75">
        <f>+Cobertura!P12</f>
        <v>48.756477214440878</v>
      </c>
      <c r="Q12" s="76">
        <f>+Ene!M12+Ene!N12+Ene!O12</f>
        <v>3</v>
      </c>
      <c r="R12" s="74">
        <f t="shared" si="1"/>
        <v>6.1530286259308511</v>
      </c>
      <c r="S12" s="75">
        <v>38.756477214440878</v>
      </c>
      <c r="T12" s="76">
        <f>+Ene!X12+Ene!Y12</f>
        <v>0</v>
      </c>
      <c r="U12" s="74">
        <f t="shared" si="2"/>
        <v>0</v>
      </c>
    </row>
    <row r="13" spans="1:21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75">
        <f>+Acumulado!J13</f>
        <v>7</v>
      </c>
      <c r="K13" s="42">
        <f>+Ene!L13</f>
        <v>0</v>
      </c>
      <c r="L13" s="74">
        <f t="shared" si="0"/>
        <v>0</v>
      </c>
      <c r="M13" s="75">
        <f>+Acumulado!K13</f>
        <v>7</v>
      </c>
      <c r="N13" s="76">
        <f>+Ene!M13</f>
        <v>0</v>
      </c>
      <c r="O13" s="74">
        <f t="shared" si="3"/>
        <v>0</v>
      </c>
      <c r="P13" s="75">
        <f>+Cobertura!P13</f>
        <v>31.259779630413384</v>
      </c>
      <c r="Q13" s="76">
        <f>+Ene!M13+Ene!N13+Ene!O13</f>
        <v>0</v>
      </c>
      <c r="R13" s="74">
        <f t="shared" si="1"/>
        <v>0</v>
      </c>
      <c r="S13" s="75">
        <v>24.259779630413384</v>
      </c>
      <c r="T13" s="76">
        <f>+Ene!X13+Ene!Y13</f>
        <v>0</v>
      </c>
      <c r="U13" s="74">
        <f t="shared" si="2"/>
        <v>0</v>
      </c>
    </row>
    <row r="14" spans="1:21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75">
        <f>+Acumulado!J14</f>
        <v>5</v>
      </c>
      <c r="K14" s="42">
        <f>+Ene!L14</f>
        <v>0</v>
      </c>
      <c r="L14" s="74">
        <f t="shared" si="0"/>
        <v>0</v>
      </c>
      <c r="M14" s="75">
        <f>+Acumulado!K14</f>
        <v>5</v>
      </c>
      <c r="N14" s="76">
        <f>+Ene!M14</f>
        <v>1</v>
      </c>
      <c r="O14" s="74">
        <f t="shared" si="3"/>
        <v>20</v>
      </c>
      <c r="P14" s="75">
        <f>+Cobertura!P14</f>
        <v>25.586296739222739</v>
      </c>
      <c r="Q14" s="76">
        <f>+Ene!M14+Ene!N14+Ene!O14</f>
        <v>1</v>
      </c>
      <c r="R14" s="74">
        <f t="shared" si="1"/>
        <v>3.9083420715083057</v>
      </c>
      <c r="S14" s="75">
        <v>20.586296739222739</v>
      </c>
      <c r="T14" s="76">
        <f>+Ene!X14+Ene!Y14</f>
        <v>6</v>
      </c>
      <c r="U14" s="74">
        <f t="shared" si="2"/>
        <v>29.145601445491149</v>
      </c>
    </row>
    <row r="15" spans="1:21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569</v>
      </c>
      <c r="J15" s="75">
        <f>+Acumulado!J15</f>
        <v>90</v>
      </c>
      <c r="K15" s="42">
        <f>+Ene!L15</f>
        <v>13</v>
      </c>
      <c r="L15" s="74">
        <f t="shared" si="0"/>
        <v>14.444444444444443</v>
      </c>
      <c r="M15" s="75">
        <f>+Acumulado!K15</f>
        <v>90</v>
      </c>
      <c r="N15" s="76">
        <f>+Ene!M15</f>
        <v>9</v>
      </c>
      <c r="O15" s="74">
        <f t="shared" si="3"/>
        <v>10</v>
      </c>
      <c r="P15" s="75">
        <f>+Cobertura!P15</f>
        <v>400.56955691495659</v>
      </c>
      <c r="Q15" s="76">
        <f>+Ene!M15+Ene!N15+Ene!O15</f>
        <v>25</v>
      </c>
      <c r="R15" s="74">
        <f t="shared" si="1"/>
        <v>6.2411133268691348</v>
      </c>
      <c r="S15" s="75">
        <v>310.56955691495659</v>
      </c>
      <c r="T15" s="76">
        <f>+Ene!X15+Ene!Y15</f>
        <v>5</v>
      </c>
      <c r="U15" s="74">
        <f t="shared" si="2"/>
        <v>1.6099453048996533</v>
      </c>
    </row>
    <row r="16" spans="1:21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75">
        <f>+Acumulado!J16</f>
        <v>64</v>
      </c>
      <c r="K16" s="42">
        <f>+Ene!L16</f>
        <v>7</v>
      </c>
      <c r="L16" s="74">
        <f t="shared" si="0"/>
        <v>10.9375</v>
      </c>
      <c r="M16" s="75">
        <f>+Acumulado!K16</f>
        <v>64</v>
      </c>
      <c r="N16" s="76">
        <f>+Ene!M16</f>
        <v>8</v>
      </c>
      <c r="O16" s="74">
        <f t="shared" si="3"/>
        <v>12.5</v>
      </c>
      <c r="P16" s="75">
        <f>+Cobertura!P16</f>
        <v>107.56405549485818</v>
      </c>
      <c r="Q16" s="76">
        <f>+Ene!M16+Ene!N16+Ene!O16</f>
        <v>19</v>
      </c>
      <c r="R16" s="74">
        <f t="shared" si="1"/>
        <v>17.663893307656334</v>
      </c>
      <c r="S16" s="75">
        <v>43.564055494858181</v>
      </c>
      <c r="T16" s="76">
        <f>+Ene!X16+Ene!Y16</f>
        <v>14</v>
      </c>
      <c r="U16" s="74">
        <f t="shared" si="2"/>
        <v>32.136585634577578</v>
      </c>
    </row>
    <row r="17" spans="1:21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75">
        <f>+Acumulado!J17</f>
        <v>70</v>
      </c>
      <c r="K17" s="42">
        <f>+Ene!L17</f>
        <v>6</v>
      </c>
      <c r="L17" s="74">
        <f t="shared" si="0"/>
        <v>8.5714285714285712</v>
      </c>
      <c r="M17" s="75">
        <f>+Acumulado!K17</f>
        <v>70</v>
      </c>
      <c r="N17" s="76">
        <f>+Ene!M17</f>
        <v>4</v>
      </c>
      <c r="O17" s="74">
        <f t="shared" si="3"/>
        <v>5.7142857142857144</v>
      </c>
      <c r="P17" s="75">
        <f>+Cobertura!P17</f>
        <v>161.76310953699044</v>
      </c>
      <c r="Q17" s="76">
        <f>+Ene!M17+Ene!N17+Ene!O17</f>
        <v>13</v>
      </c>
      <c r="R17" s="74">
        <f t="shared" si="1"/>
        <v>8.0364429425284278</v>
      </c>
      <c r="S17" s="75">
        <v>91.763109536990441</v>
      </c>
      <c r="T17" s="76">
        <f>+Ene!X17+Ene!Y17</f>
        <v>15</v>
      </c>
      <c r="U17" s="74">
        <f t="shared" si="2"/>
        <v>16.346438209957761</v>
      </c>
    </row>
    <row r="18" spans="1:21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75">
        <f>+Acumulado!J18</f>
        <v>0</v>
      </c>
      <c r="K18" s="42">
        <f>+Ene!L18</f>
        <v>0</v>
      </c>
      <c r="L18" s="74">
        <f t="shared" si="0"/>
        <v>0</v>
      </c>
      <c r="M18" s="75">
        <f>+Acumulado!K18</f>
        <v>0</v>
      </c>
      <c r="N18" s="76">
        <f>+Ene!M18</f>
        <v>1</v>
      </c>
      <c r="O18" s="74">
        <f t="shared" si="3"/>
        <v>0</v>
      </c>
      <c r="P18" s="75">
        <f>+Cobertura!P18</f>
        <v>0</v>
      </c>
      <c r="Q18" s="76">
        <f>+Ene!M18+Ene!N18+Ene!O18</f>
        <v>2</v>
      </c>
      <c r="R18" s="74">
        <f t="shared" si="1"/>
        <v>0</v>
      </c>
      <c r="S18" s="75">
        <v>0</v>
      </c>
      <c r="T18" s="76">
        <f>+Ene!X18+Ene!Y18</f>
        <v>0</v>
      </c>
      <c r="U18" s="74">
        <f t="shared" si="2"/>
        <v>0</v>
      </c>
    </row>
    <row r="19" spans="1:21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75">
        <f>+Acumulado!J19</f>
        <v>11</v>
      </c>
      <c r="K19" s="42">
        <f>+Ene!L19</f>
        <v>1</v>
      </c>
      <c r="L19" s="74">
        <f t="shared" si="0"/>
        <v>9.0909090909090917</v>
      </c>
      <c r="M19" s="75">
        <f>+Acumulado!K19</f>
        <v>11</v>
      </c>
      <c r="N19" s="76">
        <f>+Ene!M19</f>
        <v>0</v>
      </c>
      <c r="O19" s="74">
        <f t="shared" si="3"/>
        <v>0</v>
      </c>
      <c r="P19" s="75">
        <f>+Cobertura!P19</f>
        <v>64.778214014303757</v>
      </c>
      <c r="Q19" s="76">
        <f>+Ene!M19+Ene!N19+Ene!O19</f>
        <v>1</v>
      </c>
      <c r="R19" s="74">
        <f t="shared" si="1"/>
        <v>1.5437288835706227</v>
      </c>
      <c r="S19" s="75">
        <v>53.778214014303757</v>
      </c>
      <c r="T19" s="76">
        <f>+Ene!X19+Ene!Y19</f>
        <v>4</v>
      </c>
      <c r="U19" s="74">
        <f t="shared" si="2"/>
        <v>7.4379561934431155</v>
      </c>
    </row>
    <row r="20" spans="1:21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75">
        <f>+Acumulado!J20</f>
        <v>3</v>
      </c>
      <c r="K20" s="42">
        <f>+Ene!L20</f>
        <v>0</v>
      </c>
      <c r="L20" s="74">
        <f t="shared" si="0"/>
        <v>0</v>
      </c>
      <c r="M20" s="75">
        <f>+Acumulado!K20</f>
        <v>3</v>
      </c>
      <c r="N20" s="76">
        <f>+Ene!M20</f>
        <v>1</v>
      </c>
      <c r="O20" s="74">
        <f t="shared" si="3"/>
        <v>33.333333333333329</v>
      </c>
      <c r="P20" s="75">
        <f>+Cobertura!P20</f>
        <v>23.79938899277299</v>
      </c>
      <c r="Q20" s="76">
        <f>+Ene!M20+Ene!N20+Ene!O20</f>
        <v>1</v>
      </c>
      <c r="R20" s="74">
        <f t="shared" si="1"/>
        <v>4.2017885429901733</v>
      </c>
      <c r="S20" s="75">
        <v>20.79938899277299</v>
      </c>
      <c r="T20" s="76">
        <f>+Ene!X20+Ene!Y20</f>
        <v>2</v>
      </c>
      <c r="U20" s="74">
        <f t="shared" si="2"/>
        <v>9.6156670789460463</v>
      </c>
    </row>
    <row r="21" spans="1:21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75">
        <f>+Acumulado!J21</f>
        <v>10</v>
      </c>
      <c r="K21" s="42">
        <f>+Ene!L21</f>
        <v>6</v>
      </c>
      <c r="L21" s="74">
        <f t="shared" si="0"/>
        <v>60</v>
      </c>
      <c r="M21" s="75">
        <f>+Acumulado!K21</f>
        <v>10</v>
      </c>
      <c r="N21" s="76">
        <f>+Ene!M21</f>
        <v>1</v>
      </c>
      <c r="O21" s="74">
        <f t="shared" si="3"/>
        <v>10</v>
      </c>
      <c r="P21" s="75">
        <f>+Cobertura!P21</f>
        <v>36.331597611469306</v>
      </c>
      <c r="Q21" s="76">
        <f>+Ene!M21+Ene!N21+Ene!O21</f>
        <v>5</v>
      </c>
      <c r="R21" s="74">
        <f t="shared" si="1"/>
        <v>13.762125336380967</v>
      </c>
      <c r="S21" s="75">
        <v>26.331597611469302</v>
      </c>
      <c r="T21" s="76">
        <f>+Ene!X21+Ene!Y21</f>
        <v>2</v>
      </c>
      <c r="U21" s="74">
        <f t="shared" si="2"/>
        <v>7.5954373506332802</v>
      </c>
    </row>
    <row r="22" spans="1:21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75">
        <f>+Acumulado!J22</f>
        <v>400</v>
      </c>
      <c r="K22" s="42">
        <f>+Ene!L22</f>
        <v>25</v>
      </c>
      <c r="L22" s="74">
        <f t="shared" si="0"/>
        <v>6.25</v>
      </c>
      <c r="M22" s="75">
        <f>+Acumulado!K22</f>
        <v>400</v>
      </c>
      <c r="N22" s="76">
        <f>+Ene!M22</f>
        <v>25</v>
      </c>
      <c r="O22" s="74">
        <f t="shared" si="3"/>
        <v>6.25</v>
      </c>
      <c r="P22" s="75">
        <f>+Cobertura!P22</f>
        <v>1349.7372935273554</v>
      </c>
      <c r="Q22" s="76">
        <f>+Ene!M22+Ene!N22+Ene!O22</f>
        <v>62</v>
      </c>
      <c r="R22" s="74">
        <f t="shared" si="1"/>
        <v>4.5934864730581317</v>
      </c>
      <c r="S22" s="75">
        <v>949.7372935273554</v>
      </c>
      <c r="T22" s="76">
        <f>+Ene!X22+Ene!Y22</f>
        <v>11</v>
      </c>
      <c r="U22" s="74">
        <f t="shared" si="2"/>
        <v>1.1582150216662166</v>
      </c>
    </row>
    <row r="23" spans="1:21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75">
        <f>+Acumulado!J23</f>
        <v>0</v>
      </c>
      <c r="K23" s="42">
        <f>+Ene!L23</f>
        <v>0</v>
      </c>
      <c r="L23" s="74">
        <f t="shared" si="0"/>
        <v>0</v>
      </c>
      <c r="M23" s="75">
        <f>+Acumulado!K23</f>
        <v>0</v>
      </c>
      <c r="N23" s="76">
        <f>+Ene!M23</f>
        <v>0</v>
      </c>
      <c r="O23" s="74">
        <f t="shared" si="3"/>
        <v>0</v>
      </c>
      <c r="P23" s="75">
        <f>+Cobertura!P23</f>
        <v>0</v>
      </c>
      <c r="Q23" s="76">
        <f>+Ene!M23+Ene!N23+Ene!O23</f>
        <v>0</v>
      </c>
      <c r="R23" s="74">
        <f t="shared" si="1"/>
        <v>0</v>
      </c>
      <c r="S23" s="75">
        <v>0</v>
      </c>
      <c r="T23" s="76">
        <f>+Ene!X23+Ene!Y23</f>
        <v>0</v>
      </c>
      <c r="U23" s="74">
        <f t="shared" si="2"/>
        <v>0</v>
      </c>
    </row>
    <row r="24" spans="1:21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75">
        <f>+Acumulado!J24</f>
        <v>0</v>
      </c>
      <c r="K24" s="42">
        <f>+Ene!L24</f>
        <v>0</v>
      </c>
      <c r="L24" s="74">
        <f t="shared" si="0"/>
        <v>0</v>
      </c>
      <c r="M24" s="75">
        <f>+Acumulado!K24</f>
        <v>0</v>
      </c>
      <c r="N24" s="76">
        <f>+Ene!M24</f>
        <v>0</v>
      </c>
      <c r="O24" s="74">
        <f t="shared" si="3"/>
        <v>0</v>
      </c>
      <c r="P24" s="75">
        <f>+Cobertura!P24</f>
        <v>0</v>
      </c>
      <c r="Q24" s="76">
        <f>+Ene!M24+Ene!N24+Ene!O24</f>
        <v>0</v>
      </c>
      <c r="R24" s="74">
        <f t="shared" si="1"/>
        <v>0</v>
      </c>
      <c r="S24" s="75">
        <v>0</v>
      </c>
      <c r="T24" s="76">
        <f>+Ene!X24+Ene!Y24</f>
        <v>0</v>
      </c>
      <c r="U24" s="74">
        <f t="shared" si="2"/>
        <v>0</v>
      </c>
    </row>
    <row r="25" spans="1:21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75">
        <f>+Acumulado!J25</f>
        <v>8</v>
      </c>
      <c r="K25" s="42">
        <f>+Ene!L25</f>
        <v>0</v>
      </c>
      <c r="L25" s="74">
        <f t="shared" si="0"/>
        <v>0</v>
      </c>
      <c r="M25" s="75">
        <f>+Acumulado!K25</f>
        <v>8</v>
      </c>
      <c r="N25" s="76">
        <f>+Ene!M25</f>
        <v>0</v>
      </c>
      <c r="O25" s="74">
        <f t="shared" si="3"/>
        <v>0</v>
      </c>
      <c r="P25" s="75">
        <f>+Cobertura!P25</f>
        <v>37.490799381453954</v>
      </c>
      <c r="Q25" s="76">
        <f>+Ene!M25+Ene!N25+Ene!O25</f>
        <v>0</v>
      </c>
      <c r="R25" s="74">
        <f t="shared" si="1"/>
        <v>0</v>
      </c>
      <c r="S25" s="75">
        <v>29.490799381453954</v>
      </c>
      <c r="T25" s="76">
        <f>+Ene!X25+Ene!Y25</f>
        <v>0</v>
      </c>
      <c r="U25" s="74">
        <f t="shared" si="2"/>
        <v>0</v>
      </c>
    </row>
    <row r="26" spans="1:21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75">
        <f>+Acumulado!J26</f>
        <v>60</v>
      </c>
      <c r="K26" s="42">
        <f>+Ene!L26</f>
        <v>3</v>
      </c>
      <c r="L26" s="74">
        <f t="shared" si="0"/>
        <v>5</v>
      </c>
      <c r="M26" s="75">
        <f>+Acumulado!K26</f>
        <v>60</v>
      </c>
      <c r="N26" s="76">
        <f>+Ene!M26</f>
        <v>0</v>
      </c>
      <c r="O26" s="74">
        <f t="shared" si="3"/>
        <v>0</v>
      </c>
      <c r="P26" s="75">
        <f>+Cobertura!P26</f>
        <v>227.28000212052595</v>
      </c>
      <c r="Q26" s="76">
        <f>+Ene!M26+Ene!N26+Ene!O26</f>
        <v>0</v>
      </c>
      <c r="R26" s="74">
        <f t="shared" si="1"/>
        <v>0</v>
      </c>
      <c r="S26" s="75">
        <v>167.28000212052592</v>
      </c>
      <c r="T26" s="76">
        <f>+Ene!X26+Ene!Y26</f>
        <v>1</v>
      </c>
      <c r="U26" s="74">
        <f t="shared" si="2"/>
        <v>0.59780008806999896</v>
      </c>
    </row>
    <row r="27" spans="1:21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75">
        <f>+Acumulado!J27</f>
        <v>120</v>
      </c>
      <c r="K27" s="42">
        <f>+Ene!L27</f>
        <v>15</v>
      </c>
      <c r="L27" s="74">
        <f t="shared" si="0"/>
        <v>12.5</v>
      </c>
      <c r="M27" s="75">
        <f>+Acumulado!K27</f>
        <v>120</v>
      </c>
      <c r="N27" s="76">
        <f>+Ene!M27</f>
        <v>3</v>
      </c>
      <c r="O27" s="74">
        <f t="shared" si="3"/>
        <v>2.5</v>
      </c>
      <c r="P27" s="75">
        <f>+Cobertura!P27</f>
        <v>230.17314149322885</v>
      </c>
      <c r="Q27" s="76">
        <f>+Ene!M27+Ene!N27+Ene!O27</f>
        <v>13</v>
      </c>
      <c r="R27" s="74">
        <f t="shared" si="1"/>
        <v>5.6479222187539326</v>
      </c>
      <c r="S27" s="75">
        <v>110.17314149322885</v>
      </c>
      <c r="T27" s="76">
        <f>+Ene!X27+Ene!Y27</f>
        <v>11</v>
      </c>
      <c r="U27" s="74">
        <f t="shared" si="2"/>
        <v>9.9842846005040613</v>
      </c>
    </row>
    <row r="28" spans="1:21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570</v>
      </c>
      <c r="J28" s="75">
        <f>+Acumulado!J28</f>
        <v>230</v>
      </c>
      <c r="K28" s="42">
        <f>+Ene!L28</f>
        <v>22</v>
      </c>
      <c r="L28" s="74">
        <f t="shared" si="0"/>
        <v>9.5652173913043477</v>
      </c>
      <c r="M28" s="75">
        <f>+Acumulado!K28</f>
        <v>230</v>
      </c>
      <c r="N28" s="76">
        <f>+Ene!M28</f>
        <v>15</v>
      </c>
      <c r="O28" s="74">
        <f t="shared" si="3"/>
        <v>6.5217391304347823</v>
      </c>
      <c r="P28" s="75">
        <f>+Cobertura!P28</f>
        <v>621.72073926516703</v>
      </c>
      <c r="Q28" s="76">
        <f>+Ene!M28+Ene!N28+Ene!O28</f>
        <v>28</v>
      </c>
      <c r="R28" s="74">
        <f t="shared" si="1"/>
        <v>4.5036297217773624</v>
      </c>
      <c r="S28" s="75">
        <v>391.72073926516703</v>
      </c>
      <c r="T28" s="76">
        <f>+Ene!X28+Ene!Y28</f>
        <v>20</v>
      </c>
      <c r="U28" s="74">
        <f t="shared" si="2"/>
        <v>5.1056781005565872</v>
      </c>
    </row>
    <row r="29" spans="1:21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571</v>
      </c>
      <c r="H29" s="19">
        <v>30</v>
      </c>
      <c r="I29" s="18" t="s">
        <v>572</v>
      </c>
      <c r="J29" s="75">
        <f>+Acumulado!J29</f>
        <v>205</v>
      </c>
      <c r="K29" s="42">
        <f>+Ene!L29</f>
        <v>22</v>
      </c>
      <c r="L29" s="74">
        <f t="shared" si="0"/>
        <v>10.731707317073171</v>
      </c>
      <c r="M29" s="75">
        <f>+Acumulado!K29</f>
        <v>205</v>
      </c>
      <c r="N29" s="76">
        <f>+Ene!M29</f>
        <v>25</v>
      </c>
      <c r="O29" s="74">
        <f t="shared" si="3"/>
        <v>12.195121951219512</v>
      </c>
      <c r="P29" s="75">
        <f>+Cobertura!P29</f>
        <v>550.01163722378374</v>
      </c>
      <c r="Q29" s="76">
        <f>+Ene!M29+Ene!N29+Ene!O29</f>
        <v>50</v>
      </c>
      <c r="R29" s="74">
        <f t="shared" si="1"/>
        <v>9.0907167441725338</v>
      </c>
      <c r="S29" s="75">
        <v>345.01163722378368</v>
      </c>
      <c r="T29" s="76">
        <f>+Ene!X29+Ene!Y29</f>
        <v>57</v>
      </c>
      <c r="U29" s="74">
        <f t="shared" si="2"/>
        <v>16.521181853071319</v>
      </c>
    </row>
    <row r="30" spans="1:21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571</v>
      </c>
      <c r="H30" s="19">
        <v>32</v>
      </c>
      <c r="I30" s="18" t="s">
        <v>81</v>
      </c>
      <c r="J30" s="75">
        <f>+Acumulado!J30</f>
        <v>150</v>
      </c>
      <c r="K30" s="42">
        <f>+Ene!L30</f>
        <v>12</v>
      </c>
      <c r="L30" s="74">
        <f t="shared" si="0"/>
        <v>8</v>
      </c>
      <c r="M30" s="75">
        <f>+Acumulado!K30</f>
        <v>150</v>
      </c>
      <c r="N30" s="76">
        <f>+Ene!M30</f>
        <v>12</v>
      </c>
      <c r="O30" s="74">
        <f t="shared" si="3"/>
        <v>8</v>
      </c>
      <c r="P30" s="75">
        <f>+Cobertura!P30</f>
        <v>271.59451361868827</v>
      </c>
      <c r="Q30" s="76">
        <f>+Ene!M30+Ene!N30+Ene!O30</f>
        <v>26</v>
      </c>
      <c r="R30" s="74">
        <f t="shared" si="1"/>
        <v>9.5730947041527248</v>
      </c>
      <c r="S30" s="75">
        <v>121.59451361868824</v>
      </c>
      <c r="T30" s="76">
        <f>+Ene!X30+Ene!Y30</f>
        <v>65</v>
      </c>
      <c r="U30" s="74">
        <f t="shared" si="2"/>
        <v>53.456359226729077</v>
      </c>
    </row>
    <row r="31" spans="1:21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573</v>
      </c>
      <c r="H31" s="19">
        <v>31</v>
      </c>
      <c r="I31" s="18" t="s">
        <v>80</v>
      </c>
      <c r="J31" s="75">
        <f>+Acumulado!J31</f>
        <v>50</v>
      </c>
      <c r="K31" s="42">
        <f>+Ene!L31</f>
        <v>1</v>
      </c>
      <c r="L31" s="74">
        <f t="shared" si="0"/>
        <v>2</v>
      </c>
      <c r="M31" s="75">
        <f>+Acumulado!K31</f>
        <v>50</v>
      </c>
      <c r="N31" s="76">
        <f>+Ene!M31</f>
        <v>7</v>
      </c>
      <c r="O31" s="74">
        <f t="shared" si="3"/>
        <v>14.000000000000002</v>
      </c>
      <c r="P31" s="75">
        <f>+Cobertura!P31</f>
        <v>149.43692459874219</v>
      </c>
      <c r="Q31" s="76">
        <f>+Ene!M31+Ene!N31+Ene!O31</f>
        <v>15</v>
      </c>
      <c r="R31" s="74">
        <f t="shared" si="1"/>
        <v>10.037679803888478</v>
      </c>
      <c r="S31" s="75">
        <v>99.436924598742181</v>
      </c>
      <c r="T31" s="76">
        <f>+Ene!X31+Ene!Y31</f>
        <v>0</v>
      </c>
      <c r="U31" s="74">
        <f t="shared" si="2"/>
        <v>0</v>
      </c>
    </row>
    <row r="32" spans="1:21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75">
        <f>+Acumulado!J32</f>
        <v>50</v>
      </c>
      <c r="K32" s="42">
        <f>+Ene!L32</f>
        <v>0</v>
      </c>
      <c r="L32" s="74">
        <f t="shared" si="0"/>
        <v>0</v>
      </c>
      <c r="M32" s="75">
        <f>+Acumulado!K32</f>
        <v>50</v>
      </c>
      <c r="N32" s="76">
        <f>+Ene!M32</f>
        <v>5</v>
      </c>
      <c r="O32" s="74">
        <f t="shared" si="3"/>
        <v>10</v>
      </c>
      <c r="P32" s="75">
        <f>+Cobertura!P32</f>
        <v>217.79180889029885</v>
      </c>
      <c r="Q32" s="76">
        <f>+Ene!M32+Ene!N32+Ene!O32</f>
        <v>8</v>
      </c>
      <c r="R32" s="74">
        <f t="shared" si="1"/>
        <v>3.6732327265942213</v>
      </c>
      <c r="S32" s="75">
        <v>167.79180889029885</v>
      </c>
      <c r="T32" s="76">
        <f>+Ene!X32+Ene!Y32</f>
        <v>1</v>
      </c>
      <c r="U32" s="74">
        <f t="shared" si="2"/>
        <v>0.59597664904714942</v>
      </c>
    </row>
    <row r="33" spans="1:21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75">
        <f>+Acumulado!J33</f>
        <v>2</v>
      </c>
      <c r="K33" s="42">
        <f>+Ene!L33</f>
        <v>0</v>
      </c>
      <c r="L33" s="74">
        <f t="shared" si="0"/>
        <v>0</v>
      </c>
      <c r="M33" s="75">
        <f>+Acumulado!K33</f>
        <v>2</v>
      </c>
      <c r="N33" s="76">
        <f>+Ene!M33</f>
        <v>0</v>
      </c>
      <c r="O33" s="74">
        <f t="shared" si="3"/>
        <v>0</v>
      </c>
      <c r="P33" s="75">
        <f>+Cobertura!P33</f>
        <v>60.830841325479632</v>
      </c>
      <c r="Q33" s="76">
        <f>+Ene!M33+Ene!N33+Ene!O33</f>
        <v>0</v>
      </c>
      <c r="R33" s="74">
        <f t="shared" si="1"/>
        <v>0</v>
      </c>
      <c r="S33" s="75">
        <v>58.830841325479625</v>
      </c>
      <c r="T33" s="76">
        <f>+Ene!X33+Ene!Y33</f>
        <v>0</v>
      </c>
      <c r="U33" s="74">
        <f t="shared" si="2"/>
        <v>0</v>
      </c>
    </row>
    <row r="34" spans="1:21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75">
        <f>+Acumulado!J34</f>
        <v>9</v>
      </c>
      <c r="K34" s="42">
        <f>+Ene!L34</f>
        <v>0</v>
      </c>
      <c r="L34" s="74">
        <f t="shared" si="0"/>
        <v>0</v>
      </c>
      <c r="M34" s="75">
        <f>+Acumulado!K34</f>
        <v>9</v>
      </c>
      <c r="N34" s="76">
        <f>+Ene!M34</f>
        <v>0</v>
      </c>
      <c r="O34" s="74">
        <f t="shared" si="3"/>
        <v>0</v>
      </c>
      <c r="P34" s="75">
        <f>+Cobertura!P34</f>
        <v>47.601005320243729</v>
      </c>
      <c r="Q34" s="76">
        <f>+Ene!M34+Ene!N34+Ene!O34</f>
        <v>0</v>
      </c>
      <c r="R34" s="74">
        <f t="shared" si="1"/>
        <v>0</v>
      </c>
      <c r="S34" s="75">
        <v>38.601005320243729</v>
      </c>
      <c r="T34" s="76">
        <f>+Ene!X34+Ene!Y34</f>
        <v>6</v>
      </c>
      <c r="U34" s="74">
        <f t="shared" si="2"/>
        <v>15.543636623508839</v>
      </c>
    </row>
    <row r="35" spans="1:21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573</v>
      </c>
      <c r="H35" s="19">
        <v>6794</v>
      </c>
      <c r="I35" s="18" t="s">
        <v>574</v>
      </c>
      <c r="J35" s="75">
        <f>+Acumulado!J35</f>
        <v>60</v>
      </c>
      <c r="K35" s="42">
        <f>+Ene!L35</f>
        <v>9</v>
      </c>
      <c r="L35" s="74">
        <f t="shared" si="0"/>
        <v>15</v>
      </c>
      <c r="M35" s="75">
        <f>+Acumulado!K35</f>
        <v>60</v>
      </c>
      <c r="N35" s="76">
        <f>+Ene!M35</f>
        <v>3</v>
      </c>
      <c r="O35" s="74">
        <f t="shared" si="3"/>
        <v>5</v>
      </c>
      <c r="P35" s="75">
        <f>+Cobertura!P35</f>
        <v>135.9898367120779</v>
      </c>
      <c r="Q35" s="76">
        <f>+Ene!M35+Ene!N35+Ene!O35</f>
        <v>7</v>
      </c>
      <c r="R35" s="74">
        <f t="shared" si="1"/>
        <v>5.1474434922814325</v>
      </c>
      <c r="S35" s="75">
        <v>75.989836712077903</v>
      </c>
      <c r="T35" s="76">
        <f>+Ene!X35+Ene!Y35</f>
        <v>2</v>
      </c>
      <c r="U35" s="74">
        <f t="shared" si="2"/>
        <v>2.6319309088370733</v>
      </c>
    </row>
    <row r="36" spans="1:21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75">
        <f>+Acumulado!J36</f>
        <v>25</v>
      </c>
      <c r="K36" s="42">
        <f>+Ene!L36</f>
        <v>5</v>
      </c>
      <c r="L36" s="74">
        <f t="shared" si="0"/>
        <v>20</v>
      </c>
      <c r="M36" s="75">
        <f>+Acumulado!K36</f>
        <v>25</v>
      </c>
      <c r="N36" s="76">
        <f>+Ene!M36</f>
        <v>1</v>
      </c>
      <c r="O36" s="74">
        <f t="shared" si="3"/>
        <v>4</v>
      </c>
      <c r="P36" s="75">
        <f>+Cobertura!P36</f>
        <v>69.554126168655387</v>
      </c>
      <c r="Q36" s="76">
        <f>+Ene!M36+Ene!N36+Ene!O36</f>
        <v>2</v>
      </c>
      <c r="R36" s="74">
        <f t="shared" si="1"/>
        <v>2.875458452530026</v>
      </c>
      <c r="S36" s="75">
        <v>44.554126168655394</v>
      </c>
      <c r="T36" s="76">
        <f>+Ene!X36+Ene!Y36</f>
        <v>0</v>
      </c>
      <c r="U36" s="74">
        <f t="shared" si="2"/>
        <v>0</v>
      </c>
    </row>
    <row r="37" spans="1:21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575</v>
      </c>
      <c r="J37" s="75">
        <f>+Acumulado!J37</f>
        <v>110</v>
      </c>
      <c r="K37" s="42">
        <f>+Ene!L37</f>
        <v>15</v>
      </c>
      <c r="L37" s="74">
        <f t="shared" si="0"/>
        <v>13.636363636363635</v>
      </c>
      <c r="M37" s="75">
        <f>+Acumulado!K37</f>
        <v>110</v>
      </c>
      <c r="N37" s="76">
        <f>+Ene!M37</f>
        <v>11</v>
      </c>
      <c r="O37" s="74">
        <f t="shared" si="3"/>
        <v>10</v>
      </c>
      <c r="P37" s="75">
        <f>+Cobertura!P37</f>
        <v>406.14755930967198</v>
      </c>
      <c r="Q37" s="76">
        <f>+Ene!M37+Ene!N37+Ene!O37</f>
        <v>27</v>
      </c>
      <c r="R37" s="74">
        <f t="shared" si="1"/>
        <v>6.6478301743070514</v>
      </c>
      <c r="S37" s="75">
        <v>296.14755930967198</v>
      </c>
      <c r="T37" s="76">
        <f>+Ene!X37+Ene!Y37</f>
        <v>22</v>
      </c>
      <c r="U37" s="74">
        <f t="shared" si="2"/>
        <v>7.4287291278991461</v>
      </c>
    </row>
    <row r="38" spans="1:21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75">
        <f>+Acumulado!J38</f>
        <v>6</v>
      </c>
      <c r="K38" s="42">
        <f>+Ene!L38</f>
        <v>0</v>
      </c>
      <c r="L38" s="74">
        <f t="shared" si="0"/>
        <v>0</v>
      </c>
      <c r="M38" s="75">
        <f>+Acumulado!K38</f>
        <v>6</v>
      </c>
      <c r="N38" s="76">
        <f>+Ene!M38</f>
        <v>0</v>
      </c>
      <c r="O38" s="74">
        <f t="shared" si="3"/>
        <v>0</v>
      </c>
      <c r="P38" s="75">
        <f>+Cobertura!P38</f>
        <v>124.14655222232318</v>
      </c>
      <c r="Q38" s="76">
        <f>+Ene!M38+Ene!N38+Ene!O38</f>
        <v>3</v>
      </c>
      <c r="R38" s="74">
        <f t="shared" si="1"/>
        <v>2.4164988445491127</v>
      </c>
      <c r="S38" s="75">
        <v>118.14655222232318</v>
      </c>
      <c r="T38" s="76">
        <f>+Ene!X38+Ene!Y38</f>
        <v>0</v>
      </c>
      <c r="U38" s="74">
        <f t="shared" si="2"/>
        <v>0</v>
      </c>
    </row>
    <row r="39" spans="1:21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573</v>
      </c>
      <c r="H39" s="19">
        <v>33</v>
      </c>
      <c r="I39" s="18" t="s">
        <v>576</v>
      </c>
      <c r="J39" s="75">
        <f>+Acumulado!J39</f>
        <v>60</v>
      </c>
      <c r="K39" s="42">
        <f>+Ene!L39</f>
        <v>4</v>
      </c>
      <c r="L39" s="74">
        <f t="shared" si="0"/>
        <v>6.666666666666667</v>
      </c>
      <c r="M39" s="75">
        <f>+Acumulado!K39</f>
        <v>60</v>
      </c>
      <c r="N39" s="76">
        <f>+Ene!M39</f>
        <v>12</v>
      </c>
      <c r="O39" s="74">
        <f t="shared" si="3"/>
        <v>20</v>
      </c>
      <c r="P39" s="75">
        <f>+Cobertura!P39</f>
        <v>456.81186976448748</v>
      </c>
      <c r="Q39" s="76">
        <f>+Ene!M39+Ene!N39+Ene!O39</f>
        <v>19</v>
      </c>
      <c r="R39" s="74">
        <f t="shared" si="1"/>
        <v>4.1592614504074907</v>
      </c>
      <c r="S39" s="75">
        <v>396.81186976448748</v>
      </c>
      <c r="T39" s="76">
        <f>+Ene!X39+Ene!Y39</f>
        <v>7</v>
      </c>
      <c r="U39" s="74">
        <f t="shared" si="2"/>
        <v>1.7640601336231656</v>
      </c>
    </row>
    <row r="40" spans="1:21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573</v>
      </c>
      <c r="H40" s="19">
        <v>6694</v>
      </c>
      <c r="I40" s="18" t="s">
        <v>311</v>
      </c>
      <c r="J40" s="75">
        <f>+Acumulado!J40</f>
        <v>44</v>
      </c>
      <c r="K40" s="42">
        <f>+Ene!L40</f>
        <v>4</v>
      </c>
      <c r="L40" s="74">
        <f t="shared" si="0"/>
        <v>9.0909090909090917</v>
      </c>
      <c r="M40" s="75">
        <f>+Acumulado!K40</f>
        <v>44</v>
      </c>
      <c r="N40" s="76">
        <f>+Ene!M40</f>
        <v>6</v>
      </c>
      <c r="O40" s="74">
        <f t="shared" si="3"/>
        <v>13.636363636363635</v>
      </c>
      <c r="P40" s="75">
        <f>+Cobertura!P40</f>
        <v>77.348251630468781</v>
      </c>
      <c r="Q40" s="76">
        <f>+Ene!M40+Ene!N40+Ene!O40</f>
        <v>15</v>
      </c>
      <c r="R40" s="74">
        <f t="shared" si="1"/>
        <v>19.392810676138474</v>
      </c>
      <c r="S40" s="75">
        <v>33.348251630468781</v>
      </c>
      <c r="T40" s="76">
        <f>+Ene!X40+Ene!Y40</f>
        <v>19</v>
      </c>
      <c r="U40" s="74">
        <f t="shared" si="2"/>
        <v>56.974501123892693</v>
      </c>
    </row>
    <row r="41" spans="1:21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577</v>
      </c>
      <c r="J41" s="75">
        <f>+Acumulado!J41</f>
        <v>260</v>
      </c>
      <c r="K41" s="42">
        <f>+Ene!L41</f>
        <v>21</v>
      </c>
      <c r="L41" s="74">
        <f t="shared" si="0"/>
        <v>8.0769230769230766</v>
      </c>
      <c r="M41" s="75">
        <f>+Acumulado!K41</f>
        <v>260</v>
      </c>
      <c r="N41" s="76">
        <f>+Ene!M41</f>
        <v>23</v>
      </c>
      <c r="O41" s="74">
        <f t="shared" si="3"/>
        <v>8.8461538461538467</v>
      </c>
      <c r="P41" s="75">
        <f>+Cobertura!P41</f>
        <v>880.91787907236585</v>
      </c>
      <c r="Q41" s="76">
        <f>+Ene!M41+Ene!N41+Ene!O41</f>
        <v>35</v>
      </c>
      <c r="R41" s="74">
        <f t="shared" si="1"/>
        <v>3.9731285777575653</v>
      </c>
      <c r="S41" s="75">
        <v>620.91787907236585</v>
      </c>
      <c r="T41" s="76">
        <f>+Ene!X41+Ene!Y41</f>
        <v>64</v>
      </c>
      <c r="U41" s="74">
        <f t="shared" si="2"/>
        <v>10.307321170331612</v>
      </c>
    </row>
    <row r="42" spans="1:21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75">
        <f>+Acumulado!J42</f>
        <v>310</v>
      </c>
      <c r="K42" s="42">
        <f>+Ene!L42</f>
        <v>0</v>
      </c>
      <c r="L42" s="74">
        <f t="shared" si="0"/>
        <v>0</v>
      </c>
      <c r="M42" s="75">
        <f>+Acumulado!K42</f>
        <v>310</v>
      </c>
      <c r="N42" s="76">
        <f>+Ene!M42</f>
        <v>0</v>
      </c>
      <c r="O42" s="74">
        <f t="shared" si="3"/>
        <v>0</v>
      </c>
      <c r="P42" s="75">
        <f>+Cobertura!P42</f>
        <v>720.64847170865789</v>
      </c>
      <c r="Q42" s="76">
        <f>+Ene!M42+Ene!N42+Ene!O42</f>
        <v>0</v>
      </c>
      <c r="R42" s="74">
        <f t="shared" si="1"/>
        <v>0</v>
      </c>
      <c r="S42" s="75">
        <v>410.64847170865789</v>
      </c>
      <c r="T42" s="76">
        <f>+Ene!X42+Ene!Y42</f>
        <v>0</v>
      </c>
      <c r="U42" s="74">
        <f t="shared" si="2"/>
        <v>0</v>
      </c>
    </row>
    <row r="43" spans="1:21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75">
        <f>+Acumulado!J43</f>
        <v>150</v>
      </c>
      <c r="K43" s="42">
        <f>+Ene!L43</f>
        <v>7</v>
      </c>
      <c r="L43" s="74">
        <f t="shared" si="0"/>
        <v>4.666666666666667</v>
      </c>
      <c r="M43" s="75">
        <f>+Acumulado!K43</f>
        <v>150</v>
      </c>
      <c r="N43" s="76">
        <f>+Ene!M43</f>
        <v>15</v>
      </c>
      <c r="O43" s="74">
        <f t="shared" si="3"/>
        <v>10</v>
      </c>
      <c r="P43" s="75">
        <f>+Cobertura!P43</f>
        <v>401.8188592902606</v>
      </c>
      <c r="Q43" s="76">
        <f>+Ene!M43+Ene!N43+Ene!O43</f>
        <v>31</v>
      </c>
      <c r="R43" s="74">
        <f t="shared" si="1"/>
        <v>7.7149191192160114</v>
      </c>
      <c r="S43" s="75">
        <v>251.8188592902606</v>
      </c>
      <c r="T43" s="76">
        <f>+Ene!X43+Ene!Y43</f>
        <v>4</v>
      </c>
      <c r="U43" s="74">
        <f t="shared" si="2"/>
        <v>1.5884433800049007</v>
      </c>
    </row>
    <row r="44" spans="1:21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75">
        <f>+Acumulado!J44</f>
        <v>20</v>
      </c>
      <c r="K44" s="42">
        <f>+Ene!L44</f>
        <v>1</v>
      </c>
      <c r="L44" s="74">
        <f t="shared" si="0"/>
        <v>5</v>
      </c>
      <c r="M44" s="75">
        <f>+Acumulado!K44</f>
        <v>20</v>
      </c>
      <c r="N44" s="76">
        <f>+Ene!M44</f>
        <v>0</v>
      </c>
      <c r="O44" s="74">
        <f t="shared" si="3"/>
        <v>0</v>
      </c>
      <c r="P44" s="75">
        <f>+Cobertura!P44</f>
        <v>110.90666973808214</v>
      </c>
      <c r="Q44" s="76">
        <f>+Ene!M44+Ene!N44+Ene!O44</f>
        <v>0</v>
      </c>
      <c r="R44" s="74">
        <f t="shared" si="1"/>
        <v>0</v>
      </c>
      <c r="S44" s="75">
        <v>90.906669738082158</v>
      </c>
      <c r="T44" s="76">
        <f>+Ene!X44+Ene!Y44</f>
        <v>0</v>
      </c>
      <c r="U44" s="74">
        <f t="shared" si="2"/>
        <v>0</v>
      </c>
    </row>
    <row r="45" spans="1:21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75">
        <f>+Acumulado!J45</f>
        <v>5</v>
      </c>
      <c r="K45" s="42">
        <f>+Ene!L45</f>
        <v>0</v>
      </c>
      <c r="L45" s="74">
        <f t="shared" si="0"/>
        <v>0</v>
      </c>
      <c r="M45" s="75">
        <f>+Acumulado!K45</f>
        <v>5</v>
      </c>
      <c r="N45" s="76">
        <f>+Ene!M45</f>
        <v>0</v>
      </c>
      <c r="O45" s="74">
        <f t="shared" si="3"/>
        <v>0</v>
      </c>
      <c r="P45" s="75">
        <f>+Cobertura!P45</f>
        <v>32.341739792613609</v>
      </c>
      <c r="Q45" s="76">
        <f>+Ene!M45+Ene!N45+Ene!O45</f>
        <v>4</v>
      </c>
      <c r="R45" s="74">
        <f t="shared" si="1"/>
        <v>12.367918441151836</v>
      </c>
      <c r="S45" s="75">
        <v>27.341739792613609</v>
      </c>
      <c r="T45" s="76">
        <f>+Ene!X45+Ene!Y45</f>
        <v>0</v>
      </c>
      <c r="U45" s="74">
        <f t="shared" si="2"/>
        <v>0</v>
      </c>
    </row>
    <row r="46" spans="1:21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75">
        <f>+Acumulado!J46</f>
        <v>25</v>
      </c>
      <c r="K46" s="42">
        <f>+Ene!L46</f>
        <v>1</v>
      </c>
      <c r="L46" s="74">
        <f t="shared" si="0"/>
        <v>4</v>
      </c>
      <c r="M46" s="75">
        <f>+Acumulado!K46</f>
        <v>25</v>
      </c>
      <c r="N46" s="76">
        <f>+Ene!M46</f>
        <v>0</v>
      </c>
      <c r="O46" s="74">
        <f t="shared" si="3"/>
        <v>0</v>
      </c>
      <c r="P46" s="75">
        <f>+Cobertura!P46</f>
        <v>153.68872877633743</v>
      </c>
      <c r="Q46" s="76">
        <f>+Ene!M46+Ene!N46+Ene!O46</f>
        <v>1</v>
      </c>
      <c r="R46" s="74">
        <f t="shared" si="1"/>
        <v>0.65066580221071113</v>
      </c>
      <c r="S46" s="75">
        <v>128.68872877633743</v>
      </c>
      <c r="T46" s="76">
        <f>+Ene!X46+Ene!Y46</f>
        <v>0</v>
      </c>
      <c r="U46" s="74">
        <f t="shared" si="2"/>
        <v>0</v>
      </c>
    </row>
    <row r="47" spans="1:21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75">
        <f>+Acumulado!J47</f>
        <v>160</v>
      </c>
      <c r="K47" s="42">
        <f>+Ene!L47</f>
        <v>5</v>
      </c>
      <c r="L47" s="74">
        <f t="shared" si="0"/>
        <v>3.125</v>
      </c>
      <c r="M47" s="75">
        <f>+Acumulado!K47</f>
        <v>160</v>
      </c>
      <c r="N47" s="76">
        <f>+Ene!M47</f>
        <v>13</v>
      </c>
      <c r="O47" s="74">
        <f t="shared" si="3"/>
        <v>8.125</v>
      </c>
      <c r="P47" s="75">
        <f>+Cobertura!P47</f>
        <v>501.61791166240033</v>
      </c>
      <c r="Q47" s="76">
        <f>+Ene!M47+Ene!N47+Ene!O47</f>
        <v>24</v>
      </c>
      <c r="R47" s="74">
        <f t="shared" si="1"/>
        <v>4.7845181445898044</v>
      </c>
      <c r="S47" s="75">
        <v>341.61791166240027</v>
      </c>
      <c r="T47" s="76">
        <f>+Ene!X47+Ene!Y47</f>
        <v>8</v>
      </c>
      <c r="U47" s="74">
        <f t="shared" si="2"/>
        <v>2.3417975834668479</v>
      </c>
    </row>
    <row r="48" spans="1:21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75">
        <f>+Acumulado!J48</f>
        <v>25</v>
      </c>
      <c r="K48" s="42">
        <f>+Ene!L48</f>
        <v>0</v>
      </c>
      <c r="L48" s="74">
        <f t="shared" si="0"/>
        <v>0</v>
      </c>
      <c r="M48" s="75">
        <f>+Acumulado!K48</f>
        <v>25</v>
      </c>
      <c r="N48" s="76">
        <f>+Ene!M48</f>
        <v>0</v>
      </c>
      <c r="O48" s="74">
        <f t="shared" si="3"/>
        <v>0</v>
      </c>
      <c r="P48" s="75">
        <f>+Cobertura!P48</f>
        <v>187.44062007830001</v>
      </c>
      <c r="Q48" s="76">
        <f>+Ene!M48+Ene!N48+Ene!O48</f>
        <v>4</v>
      </c>
      <c r="R48" s="74">
        <f t="shared" si="1"/>
        <v>2.1340091589160717</v>
      </c>
      <c r="S48" s="75">
        <v>162.44062007830001</v>
      </c>
      <c r="T48" s="76">
        <f>+Ene!X48+Ene!Y48</f>
        <v>0</v>
      </c>
      <c r="U48" s="74">
        <f t="shared" si="2"/>
        <v>0</v>
      </c>
    </row>
    <row r="49" spans="1:21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75">
        <f>+Acumulado!J49</f>
        <v>10</v>
      </c>
      <c r="K49" s="42">
        <f>+Ene!L49</f>
        <v>0</v>
      </c>
      <c r="L49" s="74">
        <f t="shared" si="0"/>
        <v>0</v>
      </c>
      <c r="M49" s="75">
        <f>+Acumulado!K49</f>
        <v>10</v>
      </c>
      <c r="N49" s="76">
        <f>+Ene!M49</f>
        <v>0</v>
      </c>
      <c r="O49" s="74">
        <f t="shared" si="3"/>
        <v>0</v>
      </c>
      <c r="P49" s="75">
        <f>+Cobertura!P49</f>
        <v>30.142226913988413</v>
      </c>
      <c r="Q49" s="76">
        <f>+Ene!M49+Ene!N49+Ene!O49</f>
        <v>0</v>
      </c>
      <c r="R49" s="74">
        <f t="shared" si="1"/>
        <v>0</v>
      </c>
      <c r="S49" s="75">
        <v>20.142226913988413</v>
      </c>
      <c r="T49" s="76">
        <f>+Ene!X49+Ene!Y49</f>
        <v>0</v>
      </c>
      <c r="U49" s="74">
        <f t="shared" si="2"/>
        <v>0</v>
      </c>
    </row>
    <row r="50" spans="1:21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75">
        <f>+Acumulado!J50</f>
        <v>10</v>
      </c>
      <c r="K50" s="42">
        <f>+Ene!L50</f>
        <v>0</v>
      </c>
      <c r="L50" s="74">
        <f t="shared" si="0"/>
        <v>0</v>
      </c>
      <c r="M50" s="75">
        <f>+Acumulado!K50</f>
        <v>10</v>
      </c>
      <c r="N50" s="76">
        <f>+Ene!M50</f>
        <v>1</v>
      </c>
      <c r="O50" s="74">
        <f t="shared" si="3"/>
        <v>10</v>
      </c>
      <c r="P50" s="75">
        <f>+Cobertura!P50</f>
        <v>105.59100526003752</v>
      </c>
      <c r="Q50" s="76">
        <f>+Ene!M50+Ene!N50+Ene!O50</f>
        <v>3</v>
      </c>
      <c r="R50" s="74">
        <f t="shared" si="1"/>
        <v>2.8411510929476815</v>
      </c>
      <c r="S50" s="75">
        <v>95.59100526003752</v>
      </c>
      <c r="T50" s="76">
        <f>+Ene!X50+Ene!Y50</f>
        <v>2</v>
      </c>
      <c r="U50" s="74">
        <f t="shared" si="2"/>
        <v>2.0922470629525995</v>
      </c>
    </row>
    <row r="51" spans="1:21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75">
        <f>+Acumulado!J51</f>
        <v>5</v>
      </c>
      <c r="K51" s="42">
        <f>+Ene!L51</f>
        <v>0</v>
      </c>
      <c r="L51" s="74">
        <f t="shared" si="0"/>
        <v>0</v>
      </c>
      <c r="M51" s="75">
        <f>+Acumulado!K51</f>
        <v>5</v>
      </c>
      <c r="N51" s="76">
        <f>+Ene!M51</f>
        <v>0</v>
      </c>
      <c r="O51" s="74">
        <f t="shared" si="3"/>
        <v>0</v>
      </c>
      <c r="P51" s="75">
        <f>+Cobertura!P51</f>
        <v>22.045000575890398</v>
      </c>
      <c r="Q51" s="76">
        <f>+Ene!M51+Ene!N51+Ene!O51</f>
        <v>0</v>
      </c>
      <c r="R51" s="74">
        <f t="shared" si="1"/>
        <v>0</v>
      </c>
      <c r="S51" s="75">
        <v>17.045000575890398</v>
      </c>
      <c r="T51" s="76">
        <f>+Ene!X51+Ene!Y51</f>
        <v>0</v>
      </c>
      <c r="U51" s="74">
        <f t="shared" si="2"/>
        <v>0</v>
      </c>
    </row>
    <row r="52" spans="1:21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75">
        <f>+Acumulado!J52</f>
        <v>240</v>
      </c>
      <c r="K52" s="42">
        <f>+Ene!L52</f>
        <v>20</v>
      </c>
      <c r="L52" s="74">
        <f t="shared" si="0"/>
        <v>8.3333333333333321</v>
      </c>
      <c r="M52" s="75">
        <f>+Acumulado!K52</f>
        <v>240</v>
      </c>
      <c r="N52" s="76">
        <f>+Ene!M52</f>
        <v>14</v>
      </c>
      <c r="O52" s="74">
        <f t="shared" si="3"/>
        <v>5.833333333333333</v>
      </c>
      <c r="P52" s="75">
        <f>+Cobertura!P52</f>
        <v>609.39039154176908</v>
      </c>
      <c r="Q52" s="76">
        <f>+Ene!M52+Ene!N52+Ene!O52</f>
        <v>30</v>
      </c>
      <c r="R52" s="74">
        <f t="shared" si="1"/>
        <v>4.9229525795606062</v>
      </c>
      <c r="S52" s="75">
        <v>369.39039154176913</v>
      </c>
      <c r="T52" s="76">
        <f>+Ene!X52+Ene!Y52</f>
        <v>1</v>
      </c>
      <c r="U52" s="74">
        <f t="shared" si="2"/>
        <v>0.27071629985451967</v>
      </c>
    </row>
    <row r="53" spans="1:21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75">
        <f>+Acumulado!J53</f>
        <v>0</v>
      </c>
      <c r="K53" s="42">
        <f>+Ene!L53</f>
        <v>29</v>
      </c>
      <c r="L53" s="74">
        <f t="shared" si="0"/>
        <v>0</v>
      </c>
      <c r="M53" s="75">
        <f>+Acumulado!K53</f>
        <v>0</v>
      </c>
      <c r="N53" s="76">
        <f>+Ene!M53</f>
        <v>44</v>
      </c>
      <c r="O53" s="74">
        <f t="shared" si="3"/>
        <v>0</v>
      </c>
      <c r="P53" s="75">
        <f>+Cobertura!P53</f>
        <v>0</v>
      </c>
      <c r="Q53" s="76">
        <f>+Ene!M53+Ene!N53+Ene!O53</f>
        <v>82</v>
      </c>
      <c r="R53" s="74">
        <f t="shared" si="1"/>
        <v>0</v>
      </c>
      <c r="S53" s="75">
        <v>0</v>
      </c>
      <c r="T53" s="76">
        <f>+Ene!X53+Ene!Y53</f>
        <v>27</v>
      </c>
      <c r="U53" s="74">
        <f t="shared" si="2"/>
        <v>0</v>
      </c>
    </row>
    <row r="54" spans="1:21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75">
        <f>+Acumulado!J54</f>
        <v>400</v>
      </c>
      <c r="K54" s="42">
        <f>+Ene!L54</f>
        <v>42</v>
      </c>
      <c r="L54" s="74">
        <f t="shared" si="0"/>
        <v>10.5</v>
      </c>
      <c r="M54" s="75">
        <f>+Acumulado!K54</f>
        <v>400</v>
      </c>
      <c r="N54" s="76">
        <f>+Ene!M54</f>
        <v>56</v>
      </c>
      <c r="O54" s="74">
        <f t="shared" si="3"/>
        <v>14.000000000000002</v>
      </c>
      <c r="P54" s="75">
        <f>+Cobertura!P54</f>
        <v>1689.6634365584168</v>
      </c>
      <c r="Q54" s="76">
        <f>+Ene!M54+Ene!N54+Ene!O54</f>
        <v>132</v>
      </c>
      <c r="R54" s="74">
        <f t="shared" si="1"/>
        <v>7.8122066882658947</v>
      </c>
      <c r="S54" s="75">
        <v>1289.6634365584168</v>
      </c>
      <c r="T54" s="76">
        <f>+Ene!X54+Ene!Y54</f>
        <v>81</v>
      </c>
      <c r="U54" s="74">
        <f t="shared" si="2"/>
        <v>6.2807084161551323</v>
      </c>
    </row>
    <row r="55" spans="1:21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573</v>
      </c>
      <c r="H55" s="19">
        <v>17</v>
      </c>
      <c r="I55" s="18" t="s">
        <v>318</v>
      </c>
      <c r="J55" s="75">
        <f>+Acumulado!J55</f>
        <v>40</v>
      </c>
      <c r="K55" s="42">
        <f>+Ene!L55</f>
        <v>2</v>
      </c>
      <c r="L55" s="74">
        <f t="shared" si="0"/>
        <v>5</v>
      </c>
      <c r="M55" s="75">
        <f>+Acumulado!K55</f>
        <v>40</v>
      </c>
      <c r="N55" s="76">
        <f>+Ene!M55</f>
        <v>1</v>
      </c>
      <c r="O55" s="74">
        <f t="shared" si="3"/>
        <v>2.5</v>
      </c>
      <c r="P55" s="75">
        <f>+Cobertura!P55</f>
        <v>223.3341242807831</v>
      </c>
      <c r="Q55" s="76">
        <f>+Ene!M55+Ene!N55+Ene!O55</f>
        <v>4</v>
      </c>
      <c r="R55" s="74">
        <f t="shared" si="1"/>
        <v>1.7910384330569504</v>
      </c>
      <c r="S55" s="75">
        <v>183.3341242807831</v>
      </c>
      <c r="T55" s="76">
        <f>+Ene!X55+Ene!Y55</f>
        <v>4</v>
      </c>
      <c r="U55" s="74">
        <f t="shared" si="2"/>
        <v>2.1818087689304639</v>
      </c>
    </row>
    <row r="56" spans="1:21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75">
        <f>+Acumulado!J56</f>
        <v>30</v>
      </c>
      <c r="K56" s="42">
        <f>+Ene!L56</f>
        <v>1</v>
      </c>
      <c r="L56" s="74">
        <f t="shared" si="0"/>
        <v>3.3333333333333335</v>
      </c>
      <c r="M56" s="75">
        <f>+Acumulado!K56</f>
        <v>30</v>
      </c>
      <c r="N56" s="76">
        <f>+Ene!M56</f>
        <v>3</v>
      </c>
      <c r="O56" s="74">
        <f t="shared" si="3"/>
        <v>10</v>
      </c>
      <c r="P56" s="75">
        <f>+Cobertura!P56</f>
        <v>191.12705081831257</v>
      </c>
      <c r="Q56" s="76">
        <f>+Ene!M56+Ene!N56+Ene!O56</f>
        <v>7</v>
      </c>
      <c r="R56" s="74">
        <f t="shared" si="1"/>
        <v>3.6624852264655492</v>
      </c>
      <c r="S56" s="75">
        <v>161.12705081831257</v>
      </c>
      <c r="T56" s="76">
        <f>+Ene!X56+Ene!Y56</f>
        <v>4</v>
      </c>
      <c r="U56" s="74">
        <f t="shared" si="2"/>
        <v>2.4825130105002753</v>
      </c>
    </row>
    <row r="57" spans="1:21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75">
        <f>+Acumulado!J57</f>
        <v>8</v>
      </c>
      <c r="K57" s="42">
        <f>+Ene!L57</f>
        <v>1</v>
      </c>
      <c r="L57" s="74">
        <f t="shared" si="0"/>
        <v>12.5</v>
      </c>
      <c r="M57" s="75">
        <f>+Acumulado!K57</f>
        <v>8</v>
      </c>
      <c r="N57" s="76">
        <f>+Ene!M57</f>
        <v>2</v>
      </c>
      <c r="O57" s="74">
        <f t="shared" si="3"/>
        <v>25</v>
      </c>
      <c r="P57" s="75">
        <f>+Cobertura!P57</f>
        <v>115.51385728108636</v>
      </c>
      <c r="Q57" s="76">
        <f>+Ene!M57+Ene!N57+Ene!O57</f>
        <v>8</v>
      </c>
      <c r="R57" s="74">
        <f t="shared" si="1"/>
        <v>6.9255760203151651</v>
      </c>
      <c r="S57" s="75">
        <v>107.51385728108636</v>
      </c>
      <c r="T57" s="76">
        <f>+Ene!X57+Ene!Y57</f>
        <v>3</v>
      </c>
      <c r="U57" s="74">
        <f t="shared" si="2"/>
        <v>2.7903379860669872</v>
      </c>
    </row>
    <row r="58" spans="1:21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75">
        <f>+Acumulado!J58</f>
        <v>5</v>
      </c>
      <c r="K58" s="42">
        <f>+Ene!L58</f>
        <v>0</v>
      </c>
      <c r="L58" s="74">
        <f t="shared" si="0"/>
        <v>0</v>
      </c>
      <c r="M58" s="75">
        <f>+Acumulado!K58</f>
        <v>5</v>
      </c>
      <c r="N58" s="76">
        <f>+Ene!M58</f>
        <v>0</v>
      </c>
      <c r="O58" s="74">
        <f t="shared" si="3"/>
        <v>0</v>
      </c>
      <c r="P58" s="75">
        <f>+Cobertura!P58</f>
        <v>114.88548648581622</v>
      </c>
      <c r="Q58" s="76">
        <f>+Ene!M58+Ene!N58+Ene!O58</f>
        <v>1</v>
      </c>
      <c r="R58" s="74">
        <f t="shared" si="1"/>
        <v>0.87043196716015148</v>
      </c>
      <c r="S58" s="75">
        <v>109.88548648581622</v>
      </c>
      <c r="T58" s="76">
        <f>+Ene!X58+Ene!Y58</f>
        <v>1</v>
      </c>
      <c r="U58" s="74">
        <f t="shared" si="2"/>
        <v>0.91003828802184694</v>
      </c>
    </row>
    <row r="59" spans="1:21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75">
        <f>+Acumulado!J59</f>
        <v>10</v>
      </c>
      <c r="K59" s="42">
        <f>+Ene!L59</f>
        <v>0</v>
      </c>
      <c r="L59" s="74">
        <f t="shared" si="0"/>
        <v>0</v>
      </c>
      <c r="M59" s="75">
        <f>+Acumulado!K59</f>
        <v>10</v>
      </c>
      <c r="N59" s="76">
        <f>+Ene!M59</f>
        <v>0</v>
      </c>
      <c r="O59" s="74">
        <f t="shared" si="3"/>
        <v>0</v>
      </c>
      <c r="P59" s="75">
        <f>+Cobertura!P59</f>
        <v>179.75115701733029</v>
      </c>
      <c r="Q59" s="76">
        <f>+Ene!M59+Ene!N59+Ene!O59</f>
        <v>0</v>
      </c>
      <c r="R59" s="74">
        <f t="shared" si="1"/>
        <v>0</v>
      </c>
      <c r="S59" s="75">
        <v>169.75115701733029</v>
      </c>
      <c r="T59" s="76">
        <f>+Ene!X59+Ene!Y59</f>
        <v>0</v>
      </c>
      <c r="U59" s="74">
        <f t="shared" si="2"/>
        <v>0</v>
      </c>
    </row>
    <row r="60" spans="1:21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75">
        <f>+Acumulado!J60</f>
        <v>26</v>
      </c>
      <c r="K60" s="42">
        <f>+Ene!L60</f>
        <v>1</v>
      </c>
      <c r="L60" s="74">
        <f t="shared" si="0"/>
        <v>3.8461538461538463</v>
      </c>
      <c r="M60" s="75">
        <f>+Acumulado!K60</f>
        <v>26</v>
      </c>
      <c r="N60" s="76">
        <f>+Ene!M60</f>
        <v>2</v>
      </c>
      <c r="O60" s="74">
        <f t="shared" si="3"/>
        <v>7.6923076923076925</v>
      </c>
      <c r="P60" s="75">
        <f>+Cobertura!P60</f>
        <v>127.98005580338338</v>
      </c>
      <c r="Q60" s="76">
        <f>+Ene!M60+Ene!N60+Ene!O60</f>
        <v>6</v>
      </c>
      <c r="R60" s="74">
        <f t="shared" si="1"/>
        <v>4.6882304921149904</v>
      </c>
      <c r="S60" s="75">
        <v>101.98005580338338</v>
      </c>
      <c r="T60" s="76">
        <f>+Ene!X60+Ene!Y60</f>
        <v>3</v>
      </c>
      <c r="U60" s="74">
        <f t="shared" si="2"/>
        <v>2.9417516752334132</v>
      </c>
    </row>
    <row r="61" spans="1:21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573</v>
      </c>
      <c r="H61" s="19">
        <v>271</v>
      </c>
      <c r="I61" s="18" t="s">
        <v>319</v>
      </c>
      <c r="J61" s="75">
        <f>+Acumulado!J61</f>
        <v>130</v>
      </c>
      <c r="K61" s="42">
        <f>+Ene!L61</f>
        <v>13</v>
      </c>
      <c r="L61" s="74">
        <f t="shared" si="0"/>
        <v>10</v>
      </c>
      <c r="M61" s="75">
        <f>+Acumulado!K61</f>
        <v>130</v>
      </c>
      <c r="N61" s="76">
        <f>+Ene!M61</f>
        <v>8</v>
      </c>
      <c r="O61" s="74">
        <f t="shared" si="3"/>
        <v>6.1538461538461542</v>
      </c>
      <c r="P61" s="75">
        <f>+Cobertura!P61</f>
        <v>338.91897267120197</v>
      </c>
      <c r="Q61" s="76">
        <f>+Ene!M61+Ene!N61+Ene!O61</f>
        <v>15</v>
      </c>
      <c r="R61" s="74">
        <f t="shared" si="1"/>
        <v>4.4258366186398375</v>
      </c>
      <c r="S61" s="75">
        <v>208.91897267120197</v>
      </c>
      <c r="T61" s="76">
        <f>+Ene!X61+Ene!Y61</f>
        <v>30</v>
      </c>
      <c r="U61" s="74">
        <f t="shared" si="2"/>
        <v>14.359634080344724</v>
      </c>
    </row>
    <row r="62" spans="1:21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75">
        <f>+Acumulado!J62</f>
        <v>10</v>
      </c>
      <c r="K62" s="42">
        <f>+Ene!L62</f>
        <v>0</v>
      </c>
      <c r="L62" s="74">
        <f t="shared" si="0"/>
        <v>0</v>
      </c>
      <c r="M62" s="75">
        <f>+Acumulado!K62</f>
        <v>10</v>
      </c>
      <c r="N62" s="76">
        <f>+Ene!M62</f>
        <v>2</v>
      </c>
      <c r="O62" s="74">
        <f t="shared" si="3"/>
        <v>20</v>
      </c>
      <c r="P62" s="75">
        <f>+Cobertura!P62</f>
        <v>96.959737506761087</v>
      </c>
      <c r="Q62" s="76">
        <f>+Ene!M62+Ene!N62+Ene!O62</f>
        <v>5</v>
      </c>
      <c r="R62" s="74">
        <f t="shared" si="1"/>
        <v>5.1567796371677943</v>
      </c>
      <c r="S62" s="75">
        <v>86.959737506761087</v>
      </c>
      <c r="T62" s="76">
        <f>+Ene!X62+Ene!Y62</f>
        <v>2</v>
      </c>
      <c r="U62" s="74">
        <f t="shared" si="2"/>
        <v>2.2999149460915755</v>
      </c>
    </row>
    <row r="63" spans="1:21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75">
        <f>+Acumulado!J63</f>
        <v>10</v>
      </c>
      <c r="K63" s="42">
        <f>+Ene!L63</f>
        <v>0</v>
      </c>
      <c r="L63" s="74">
        <f t="shared" si="0"/>
        <v>0</v>
      </c>
      <c r="M63" s="75">
        <f>+Acumulado!K63</f>
        <v>10</v>
      </c>
      <c r="N63" s="76">
        <f>+Ene!M63</f>
        <v>0</v>
      </c>
      <c r="O63" s="74">
        <f t="shared" si="3"/>
        <v>0</v>
      </c>
      <c r="P63" s="75">
        <f>+Cobertura!P63</f>
        <v>95.666121576908381</v>
      </c>
      <c r="Q63" s="76">
        <f>+Ene!M63+Ene!N63+Ene!O63</f>
        <v>0</v>
      </c>
      <c r="R63" s="74">
        <f t="shared" si="1"/>
        <v>0</v>
      </c>
      <c r="S63" s="75">
        <v>85.666121576908381</v>
      </c>
      <c r="T63" s="76">
        <f>+Ene!X63+Ene!Y63</f>
        <v>0</v>
      </c>
      <c r="U63" s="74">
        <f t="shared" si="2"/>
        <v>0</v>
      </c>
    </row>
    <row r="64" spans="1:21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75">
        <f>+Acumulado!J64</f>
        <v>200</v>
      </c>
      <c r="K64" s="42">
        <f>+Ene!L64</f>
        <v>19</v>
      </c>
      <c r="L64" s="74">
        <f t="shared" si="0"/>
        <v>9.5</v>
      </c>
      <c r="M64" s="75">
        <f>+Acumulado!K64</f>
        <v>200</v>
      </c>
      <c r="N64" s="76">
        <f>+Ene!M64</f>
        <v>16</v>
      </c>
      <c r="O64" s="74">
        <f t="shared" si="3"/>
        <v>8</v>
      </c>
      <c r="P64" s="75">
        <f>+Cobertura!P64</f>
        <v>658.89275306482205</v>
      </c>
      <c r="Q64" s="76">
        <f>+Ene!M64+Ene!N64+Ene!O64</f>
        <v>40</v>
      </c>
      <c r="R64" s="74">
        <f t="shared" si="1"/>
        <v>6.0707907036374378</v>
      </c>
      <c r="S64" s="75">
        <v>458.8927530648221</v>
      </c>
      <c r="T64" s="76">
        <f>+Ene!X64+Ene!Y64</f>
        <v>4</v>
      </c>
      <c r="U64" s="74">
        <f t="shared" si="2"/>
        <v>0.87166336214400175</v>
      </c>
    </row>
    <row r="65" spans="1:21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75">
        <f>+Acumulado!J65</f>
        <v>0</v>
      </c>
      <c r="K65" s="42">
        <f>+Ene!L65</f>
        <v>0</v>
      </c>
      <c r="L65" s="74">
        <f t="shared" si="0"/>
        <v>0</v>
      </c>
      <c r="M65" s="75">
        <f>+Acumulado!K65</f>
        <v>0</v>
      </c>
      <c r="N65" s="76">
        <f>+Ene!M65</f>
        <v>0</v>
      </c>
      <c r="O65" s="74">
        <f t="shared" si="3"/>
        <v>0</v>
      </c>
      <c r="P65" s="75">
        <f>+Cobertura!P65</f>
        <v>0</v>
      </c>
      <c r="Q65" s="76">
        <f>+Ene!M65+Ene!N65+Ene!O65</f>
        <v>0</v>
      </c>
      <c r="R65" s="74">
        <f t="shared" si="1"/>
        <v>0</v>
      </c>
      <c r="S65" s="75">
        <v>0</v>
      </c>
      <c r="T65" s="76">
        <f>+Ene!X65+Ene!Y65</f>
        <v>0</v>
      </c>
      <c r="U65" s="74">
        <f t="shared" si="2"/>
        <v>0</v>
      </c>
    </row>
    <row r="66" spans="1:21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75">
        <f>+Acumulado!J66</f>
        <v>145</v>
      </c>
      <c r="K66" s="42">
        <f>+Ene!L66</f>
        <v>11</v>
      </c>
      <c r="L66" s="74">
        <f t="shared" si="0"/>
        <v>7.5862068965517242</v>
      </c>
      <c r="M66" s="75">
        <f>+Acumulado!K66</f>
        <v>145</v>
      </c>
      <c r="N66" s="76">
        <f>+Ene!M66</f>
        <v>16</v>
      </c>
      <c r="O66" s="74">
        <f t="shared" si="3"/>
        <v>11.03448275862069</v>
      </c>
      <c r="P66" s="75">
        <f>+Cobertura!P66</f>
        <v>439.41942233517</v>
      </c>
      <c r="Q66" s="76">
        <f>+Ene!M66+Ene!N66+Ene!O66</f>
        <v>30</v>
      </c>
      <c r="R66" s="74">
        <f t="shared" si="1"/>
        <v>6.8271902594959286</v>
      </c>
      <c r="S66" s="75">
        <v>294.41942233517</v>
      </c>
      <c r="T66" s="76">
        <f>+Ene!X66+Ene!Y66</f>
        <v>6</v>
      </c>
      <c r="U66" s="74">
        <f t="shared" si="2"/>
        <v>2.0379090320914837</v>
      </c>
    </row>
    <row r="67" spans="1:21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573</v>
      </c>
      <c r="H67" s="19">
        <v>14</v>
      </c>
      <c r="I67" s="18" t="s">
        <v>321</v>
      </c>
      <c r="J67" s="75">
        <f>+Acumulado!J67</f>
        <v>125</v>
      </c>
      <c r="K67" s="42">
        <f>+Ene!L67</f>
        <v>7</v>
      </c>
      <c r="L67" s="74">
        <f t="shared" si="0"/>
        <v>5.6000000000000005</v>
      </c>
      <c r="M67" s="75">
        <f>+Acumulado!K67</f>
        <v>125</v>
      </c>
      <c r="N67" s="76">
        <f>+Ene!M67</f>
        <v>6</v>
      </c>
      <c r="O67" s="74">
        <f t="shared" si="3"/>
        <v>4.8</v>
      </c>
      <c r="P67" s="75">
        <f>+Cobertura!P67</f>
        <v>277.28229190709948</v>
      </c>
      <c r="Q67" s="76">
        <f>+Ene!M67+Ene!N67+Ene!O67</f>
        <v>18</v>
      </c>
      <c r="R67" s="74">
        <f t="shared" si="1"/>
        <v>6.4915793490450193</v>
      </c>
      <c r="S67" s="75">
        <v>152.28229190709948</v>
      </c>
      <c r="T67" s="76">
        <f>+Ene!X67+Ene!Y67</f>
        <v>13</v>
      </c>
      <c r="U67" s="74">
        <f t="shared" si="2"/>
        <v>8.5367772163100284</v>
      </c>
    </row>
    <row r="68" spans="1:21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573</v>
      </c>
      <c r="H68" s="19">
        <v>10</v>
      </c>
      <c r="I68" s="18" t="s">
        <v>322</v>
      </c>
      <c r="J68" s="75">
        <f>+Acumulado!J68</f>
        <v>154</v>
      </c>
      <c r="K68" s="42">
        <f>+Ene!L68</f>
        <v>6</v>
      </c>
      <c r="L68" s="74">
        <f t="shared" si="0"/>
        <v>3.8961038961038961</v>
      </c>
      <c r="M68" s="75">
        <f>+Acumulado!K68</f>
        <v>154</v>
      </c>
      <c r="N68" s="76">
        <f>+Ene!M68</f>
        <v>2</v>
      </c>
      <c r="O68" s="74">
        <f t="shared" si="3"/>
        <v>1.2987012987012987</v>
      </c>
      <c r="P68" s="75">
        <f>+Cobertura!P68</f>
        <v>373.5744021217937</v>
      </c>
      <c r="Q68" s="76">
        <f>+Ene!M68+Ene!N68+Ene!O68</f>
        <v>6</v>
      </c>
      <c r="R68" s="74">
        <f t="shared" si="1"/>
        <v>1.6061057625794886</v>
      </c>
      <c r="S68" s="75">
        <v>219.57440212179375</v>
      </c>
      <c r="T68" s="76">
        <f>+Ene!X68+Ene!Y68</f>
        <v>21</v>
      </c>
      <c r="U68" s="74">
        <f t="shared" si="2"/>
        <v>9.5639563615214573</v>
      </c>
    </row>
    <row r="69" spans="1:21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75">
        <f>+Acumulado!J69</f>
        <v>50</v>
      </c>
      <c r="K69" s="42">
        <f>+Ene!L69</f>
        <v>7</v>
      </c>
      <c r="L69" s="74">
        <f t="shared" ref="L69:L132" si="4">IFERROR(K69/J69,0)*100</f>
        <v>14.000000000000002</v>
      </c>
      <c r="M69" s="75">
        <f>+Acumulado!K69</f>
        <v>50</v>
      </c>
      <c r="N69" s="76">
        <f>+Ene!M69</f>
        <v>8</v>
      </c>
      <c r="O69" s="74">
        <f t="shared" si="3"/>
        <v>16</v>
      </c>
      <c r="P69" s="75">
        <f>+Cobertura!P69</f>
        <v>130.7787068920851</v>
      </c>
      <c r="Q69" s="76">
        <f>+Ene!M69+Ene!N69+Ene!O69</f>
        <v>14</v>
      </c>
      <c r="R69" s="74">
        <f t="shared" ref="R69:R132" si="5">IFERROR(Q69/P69,0)*100</f>
        <v>10.705106613076092</v>
      </c>
      <c r="S69" s="75">
        <v>80.778706892085097</v>
      </c>
      <c r="T69" s="76">
        <f>+Ene!X69+Ene!Y69</f>
        <v>26</v>
      </c>
      <c r="U69" s="74">
        <f t="shared" si="2"/>
        <v>32.186699936573937</v>
      </c>
    </row>
    <row r="70" spans="1:21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75">
        <f>+Acumulado!J70</f>
        <v>5</v>
      </c>
      <c r="K70" s="42">
        <f>+Ene!L70</f>
        <v>0</v>
      </c>
      <c r="L70" s="74">
        <f t="shared" si="4"/>
        <v>0</v>
      </c>
      <c r="M70" s="75">
        <f>+Acumulado!K70</f>
        <v>5</v>
      </c>
      <c r="N70" s="76">
        <f>+Ene!M70</f>
        <v>0</v>
      </c>
      <c r="O70" s="74">
        <f t="shared" ref="O70:O133" si="6">IFERROR(N70/M70,0)*100</f>
        <v>0</v>
      </c>
      <c r="P70" s="75">
        <f>+Cobertura!P70</f>
        <v>28.235123970277833</v>
      </c>
      <c r="Q70" s="76">
        <f>+Ene!M70+Ene!N70+Ene!O70</f>
        <v>0</v>
      </c>
      <c r="R70" s="74">
        <f t="shared" si="5"/>
        <v>0</v>
      </c>
      <c r="S70" s="75">
        <v>23.235123970277833</v>
      </c>
      <c r="T70" s="76">
        <f>+Ene!X70+Ene!Y70</f>
        <v>0</v>
      </c>
      <c r="U70" s="74">
        <f t="shared" ref="U70:U133" si="7">IFERROR(T70/S70,0)*100</f>
        <v>0</v>
      </c>
    </row>
    <row r="71" spans="1:21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75">
        <f>+Acumulado!J71</f>
        <v>5</v>
      </c>
      <c r="K71" s="42">
        <f>+Ene!L71</f>
        <v>0</v>
      </c>
      <c r="L71" s="74">
        <f t="shared" si="4"/>
        <v>0</v>
      </c>
      <c r="M71" s="75">
        <f>+Acumulado!K71</f>
        <v>5</v>
      </c>
      <c r="N71" s="76">
        <f>+Ene!M71</f>
        <v>0</v>
      </c>
      <c r="O71" s="74">
        <f t="shared" si="6"/>
        <v>0</v>
      </c>
      <c r="P71" s="75">
        <f>+Cobertura!P71</f>
        <v>26.104715319653629</v>
      </c>
      <c r="Q71" s="76">
        <f>+Ene!M71+Ene!N71+Ene!O71</f>
        <v>0</v>
      </c>
      <c r="R71" s="74">
        <f t="shared" si="5"/>
        <v>0</v>
      </c>
      <c r="S71" s="75">
        <v>21.104715319653629</v>
      </c>
      <c r="T71" s="76">
        <f>+Ene!X71+Ene!Y71</f>
        <v>0</v>
      </c>
      <c r="U71" s="74">
        <f t="shared" si="7"/>
        <v>0</v>
      </c>
    </row>
    <row r="72" spans="1:21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75">
        <f>+Acumulado!J72</f>
        <v>5</v>
      </c>
      <c r="K72" s="42">
        <f>+Ene!L72</f>
        <v>0</v>
      </c>
      <c r="L72" s="74">
        <f t="shared" si="4"/>
        <v>0</v>
      </c>
      <c r="M72" s="75">
        <f>+Acumulado!K72</f>
        <v>5</v>
      </c>
      <c r="N72" s="76">
        <f>+Ene!M72</f>
        <v>0</v>
      </c>
      <c r="O72" s="74">
        <f t="shared" si="6"/>
        <v>0</v>
      </c>
      <c r="P72" s="75">
        <f>+Cobertura!P72</f>
        <v>28.681453817983432</v>
      </c>
      <c r="Q72" s="76">
        <f>+Ene!M72+Ene!N72+Ene!O72</f>
        <v>0</v>
      </c>
      <c r="R72" s="74">
        <f t="shared" si="5"/>
        <v>0</v>
      </c>
      <c r="S72" s="75">
        <v>23.681453817983432</v>
      </c>
      <c r="T72" s="76">
        <f>+Ene!X72+Ene!Y72</f>
        <v>0</v>
      </c>
      <c r="U72" s="74">
        <f t="shared" si="7"/>
        <v>0</v>
      </c>
    </row>
    <row r="73" spans="1:21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75">
        <f>+Acumulado!J73</f>
        <v>3</v>
      </c>
      <c r="K73" s="42">
        <f>+Ene!L73</f>
        <v>0</v>
      </c>
      <c r="L73" s="74">
        <f t="shared" si="4"/>
        <v>0</v>
      </c>
      <c r="M73" s="75">
        <f>+Acumulado!K73</f>
        <v>3</v>
      </c>
      <c r="N73" s="76">
        <f>+Ene!M73</f>
        <v>0</v>
      </c>
      <c r="O73" s="74">
        <f t="shared" si="6"/>
        <v>0</v>
      </c>
      <c r="P73" s="75">
        <f>+Cobertura!P73</f>
        <v>12.99598662207358</v>
      </c>
      <c r="Q73" s="76">
        <f>+Ene!M73+Ene!N73+Ene!O73</f>
        <v>0</v>
      </c>
      <c r="R73" s="74">
        <f t="shared" si="5"/>
        <v>0</v>
      </c>
      <c r="S73" s="75">
        <v>9.9959866220735805</v>
      </c>
      <c r="T73" s="76">
        <f>+Ene!X73+Ene!Y73</f>
        <v>0</v>
      </c>
      <c r="U73" s="74">
        <f t="shared" si="7"/>
        <v>0</v>
      </c>
    </row>
    <row r="74" spans="1:21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75">
        <f>+Acumulado!J74</f>
        <v>3</v>
      </c>
      <c r="K74" s="42">
        <f>+Ene!L74</f>
        <v>0</v>
      </c>
      <c r="L74" s="74">
        <f t="shared" si="4"/>
        <v>0</v>
      </c>
      <c r="M74" s="75">
        <f>+Acumulado!K74</f>
        <v>3</v>
      </c>
      <c r="N74" s="76">
        <f>+Ene!M74</f>
        <v>0</v>
      </c>
      <c r="O74" s="74">
        <f t="shared" si="6"/>
        <v>0</v>
      </c>
      <c r="P74" s="75">
        <f>+Cobertura!P74</f>
        <v>12.204013377926419</v>
      </c>
      <c r="Q74" s="76">
        <f>+Ene!M74+Ene!N74+Ene!O74</f>
        <v>0</v>
      </c>
      <c r="R74" s="74">
        <f t="shared" si="5"/>
        <v>0</v>
      </c>
      <c r="S74" s="75">
        <v>9.2040133779264188</v>
      </c>
      <c r="T74" s="76">
        <f>+Ene!X74+Ene!Y74</f>
        <v>0</v>
      </c>
      <c r="U74" s="74">
        <f t="shared" si="7"/>
        <v>0</v>
      </c>
    </row>
    <row r="75" spans="1:21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573</v>
      </c>
      <c r="H75" s="19">
        <v>80</v>
      </c>
      <c r="I75" s="18" t="s">
        <v>173</v>
      </c>
      <c r="J75" s="75">
        <f>+Acumulado!J75</f>
        <v>8</v>
      </c>
      <c r="K75" s="42">
        <f>+Ene!L75</f>
        <v>0</v>
      </c>
      <c r="L75" s="74">
        <f t="shared" si="4"/>
        <v>0</v>
      </c>
      <c r="M75" s="75">
        <f>+Acumulado!K75</f>
        <v>8</v>
      </c>
      <c r="N75" s="76">
        <f>+Ene!M75</f>
        <v>0</v>
      </c>
      <c r="O75" s="74">
        <f t="shared" si="6"/>
        <v>0</v>
      </c>
      <c r="P75" s="75">
        <f>+Cobertura!P75</f>
        <v>28.835050553683196</v>
      </c>
      <c r="Q75" s="76">
        <f>+Ene!M75+Ene!N75+Ene!O75</f>
        <v>0</v>
      </c>
      <c r="R75" s="74">
        <f t="shared" si="5"/>
        <v>0</v>
      </c>
      <c r="S75" s="75">
        <v>20.835050553683196</v>
      </c>
      <c r="T75" s="76">
        <f>+Ene!X75+Ene!Y75</f>
        <v>0</v>
      </c>
      <c r="U75" s="74">
        <f t="shared" si="7"/>
        <v>0</v>
      </c>
    </row>
    <row r="76" spans="1:21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75">
        <f>+Acumulado!J76</f>
        <v>5</v>
      </c>
      <c r="K76" s="42">
        <f>+Ene!L76</f>
        <v>0</v>
      </c>
      <c r="L76" s="74">
        <f t="shared" si="4"/>
        <v>0</v>
      </c>
      <c r="M76" s="75">
        <f>+Acumulado!K76</f>
        <v>5</v>
      </c>
      <c r="N76" s="76">
        <f>+Ene!M76</f>
        <v>0</v>
      </c>
      <c r="O76" s="74">
        <f t="shared" si="6"/>
        <v>0</v>
      </c>
      <c r="P76" s="75">
        <f>+Cobertura!P76</f>
        <v>13.430621088107841</v>
      </c>
      <c r="Q76" s="76">
        <f>+Ene!M76+Ene!N76+Ene!O76</f>
        <v>0</v>
      </c>
      <c r="R76" s="74">
        <f t="shared" si="5"/>
        <v>0</v>
      </c>
      <c r="S76" s="75">
        <v>8.4306210881078414</v>
      </c>
      <c r="T76" s="76">
        <f>+Ene!X76+Ene!Y76</f>
        <v>0</v>
      </c>
      <c r="U76" s="74">
        <f t="shared" si="7"/>
        <v>0</v>
      </c>
    </row>
    <row r="77" spans="1:21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75">
        <f>+Acumulado!J77</f>
        <v>5</v>
      </c>
      <c r="K77" s="42">
        <f>+Ene!L77</f>
        <v>0</v>
      </c>
      <c r="L77" s="74">
        <f t="shared" si="4"/>
        <v>0</v>
      </c>
      <c r="M77" s="75">
        <f>+Acumulado!K77</f>
        <v>5</v>
      </c>
      <c r="N77" s="76">
        <f>+Ene!M77</f>
        <v>0</v>
      </c>
      <c r="O77" s="74">
        <f t="shared" si="6"/>
        <v>0</v>
      </c>
      <c r="P77" s="75">
        <f>+Cobertura!P77</f>
        <v>11.696196437168991</v>
      </c>
      <c r="Q77" s="76">
        <f>+Ene!M77+Ene!N77+Ene!O77</f>
        <v>0</v>
      </c>
      <c r="R77" s="74">
        <f t="shared" si="5"/>
        <v>0</v>
      </c>
      <c r="S77" s="75">
        <v>6.6961964371689913</v>
      </c>
      <c r="T77" s="76">
        <f>+Ene!X77+Ene!Y77</f>
        <v>0</v>
      </c>
      <c r="U77" s="74">
        <f t="shared" si="7"/>
        <v>0</v>
      </c>
    </row>
    <row r="78" spans="1:21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75">
        <f>+Acumulado!J78</f>
        <v>25</v>
      </c>
      <c r="K78" s="42">
        <f>+Ene!L78</f>
        <v>0</v>
      </c>
      <c r="L78" s="74">
        <f t="shared" si="4"/>
        <v>0</v>
      </c>
      <c r="M78" s="75">
        <f>+Acumulado!K78</f>
        <v>25</v>
      </c>
      <c r="N78" s="76">
        <f>+Ene!M78</f>
        <v>1</v>
      </c>
      <c r="O78" s="74">
        <f t="shared" si="6"/>
        <v>4</v>
      </c>
      <c r="P78" s="75">
        <f>+Cobertura!P78</f>
        <v>34.638131921039964</v>
      </c>
      <c r="Q78" s="76">
        <f>+Ene!M78+Ene!N78+Ene!O78</f>
        <v>1</v>
      </c>
      <c r="R78" s="74">
        <f t="shared" si="5"/>
        <v>2.8869917184898126</v>
      </c>
      <c r="S78" s="75">
        <v>9.6381319210399639</v>
      </c>
      <c r="T78" s="76">
        <f>+Ene!X78+Ene!Y78</f>
        <v>1</v>
      </c>
      <c r="U78" s="74">
        <f t="shared" si="7"/>
        <v>10.375454581784755</v>
      </c>
    </row>
    <row r="79" spans="1:21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573</v>
      </c>
      <c r="H79" s="19">
        <v>88</v>
      </c>
      <c r="I79" s="18" t="s">
        <v>181</v>
      </c>
      <c r="J79" s="75">
        <f>+Acumulado!J79</f>
        <v>10</v>
      </c>
      <c r="K79" s="42">
        <f>+Ene!L79</f>
        <v>1</v>
      </c>
      <c r="L79" s="74">
        <f t="shared" si="4"/>
        <v>10</v>
      </c>
      <c r="M79" s="75">
        <f>+Acumulado!K79</f>
        <v>10</v>
      </c>
      <c r="N79" s="76">
        <f>+Ene!M79</f>
        <v>1</v>
      </c>
      <c r="O79" s="74">
        <f t="shared" si="6"/>
        <v>10</v>
      </c>
      <c r="P79" s="75">
        <f>+Cobertura!P79</f>
        <v>49.101123595505626</v>
      </c>
      <c r="Q79" s="76">
        <f>+Ene!M79+Ene!N79+Ene!O79</f>
        <v>1</v>
      </c>
      <c r="R79" s="74">
        <f t="shared" si="5"/>
        <v>2.0366132723112123</v>
      </c>
      <c r="S79" s="75">
        <v>39.101123595505626</v>
      </c>
      <c r="T79" s="76">
        <f>+Ene!X79+Ene!Y79</f>
        <v>0</v>
      </c>
      <c r="U79" s="74">
        <f t="shared" si="7"/>
        <v>0</v>
      </c>
    </row>
    <row r="80" spans="1:21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75">
        <f>+Acumulado!J80</f>
        <v>5</v>
      </c>
      <c r="K80" s="42">
        <f>+Ene!L80</f>
        <v>0</v>
      </c>
      <c r="L80" s="74">
        <f t="shared" si="4"/>
        <v>0</v>
      </c>
      <c r="M80" s="75">
        <f>+Acumulado!K80</f>
        <v>5</v>
      </c>
      <c r="N80" s="76">
        <f>+Ene!M80</f>
        <v>0</v>
      </c>
      <c r="O80" s="74">
        <f t="shared" si="6"/>
        <v>0</v>
      </c>
      <c r="P80" s="75">
        <f>+Cobertura!P80</f>
        <v>18.555056179775281</v>
      </c>
      <c r="Q80" s="76">
        <f>+Ene!M80+Ene!N80+Ene!O80</f>
        <v>0</v>
      </c>
      <c r="R80" s="74">
        <f t="shared" si="5"/>
        <v>0</v>
      </c>
      <c r="S80" s="75">
        <v>13.555056179775281</v>
      </c>
      <c r="T80" s="76">
        <f>+Ene!X80+Ene!Y80</f>
        <v>0</v>
      </c>
      <c r="U80" s="74">
        <f t="shared" si="7"/>
        <v>0</v>
      </c>
    </row>
    <row r="81" spans="1:21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75">
        <f>+Acumulado!J81</f>
        <v>5</v>
      </c>
      <c r="K81" s="42">
        <f>+Ene!L81</f>
        <v>0</v>
      </c>
      <c r="L81" s="74">
        <f t="shared" si="4"/>
        <v>0</v>
      </c>
      <c r="M81" s="75">
        <f>+Acumulado!K81</f>
        <v>5</v>
      </c>
      <c r="N81" s="76">
        <f>+Ene!M81</f>
        <v>0</v>
      </c>
      <c r="O81" s="74">
        <f t="shared" si="6"/>
        <v>0</v>
      </c>
      <c r="P81" s="75">
        <f>+Cobertura!P81</f>
        <v>18.555056179775281</v>
      </c>
      <c r="Q81" s="76">
        <f>+Ene!M81+Ene!N81+Ene!O81</f>
        <v>0</v>
      </c>
      <c r="R81" s="74">
        <f t="shared" si="5"/>
        <v>0</v>
      </c>
      <c r="S81" s="75">
        <v>13.555056179775281</v>
      </c>
      <c r="T81" s="76">
        <f>+Ene!X81+Ene!Y81</f>
        <v>0</v>
      </c>
      <c r="U81" s="74">
        <f t="shared" si="7"/>
        <v>0</v>
      </c>
    </row>
    <row r="82" spans="1:21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75">
        <f>+Acumulado!J82</f>
        <v>5</v>
      </c>
      <c r="K82" s="42">
        <f>+Ene!L82</f>
        <v>0</v>
      </c>
      <c r="L82" s="74">
        <f t="shared" si="4"/>
        <v>0</v>
      </c>
      <c r="M82" s="75">
        <f>+Acumulado!K82</f>
        <v>5</v>
      </c>
      <c r="N82" s="76">
        <f>+Ene!M82</f>
        <v>1</v>
      </c>
      <c r="O82" s="74">
        <f t="shared" si="6"/>
        <v>20</v>
      </c>
      <c r="P82" s="75">
        <f>+Cobertura!P82</f>
        <v>30.285393258426964</v>
      </c>
      <c r="Q82" s="76">
        <f>+Ene!M82+Ene!N82+Ene!O82</f>
        <v>2</v>
      </c>
      <c r="R82" s="74">
        <f t="shared" si="5"/>
        <v>6.6038435853676631</v>
      </c>
      <c r="S82" s="75">
        <v>25.285393258426964</v>
      </c>
      <c r="T82" s="76">
        <f>+Ene!X82+Ene!Y82</f>
        <v>0</v>
      </c>
      <c r="U82" s="74">
        <f t="shared" si="7"/>
        <v>0</v>
      </c>
    </row>
    <row r="83" spans="1:21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75">
        <f>+Acumulado!J83</f>
        <v>10</v>
      </c>
      <c r="K83" s="42">
        <f>+Ene!L83</f>
        <v>0</v>
      </c>
      <c r="L83" s="74">
        <f t="shared" si="4"/>
        <v>0</v>
      </c>
      <c r="M83" s="75">
        <f>+Acumulado!K83</f>
        <v>10</v>
      </c>
      <c r="N83" s="76">
        <f>+Ene!M83</f>
        <v>0</v>
      </c>
      <c r="O83" s="74">
        <f t="shared" si="6"/>
        <v>0</v>
      </c>
      <c r="P83" s="75">
        <f>+Cobertura!P83</f>
        <v>24.076404494382022</v>
      </c>
      <c r="Q83" s="76">
        <f>+Ene!M83+Ene!N83+Ene!O83</f>
        <v>0</v>
      </c>
      <c r="R83" s="74">
        <f t="shared" si="5"/>
        <v>0</v>
      </c>
      <c r="S83" s="75">
        <v>14.076404494382022</v>
      </c>
      <c r="T83" s="76">
        <f>+Ene!X83+Ene!Y83</f>
        <v>0</v>
      </c>
      <c r="U83" s="74">
        <f t="shared" si="7"/>
        <v>0</v>
      </c>
    </row>
    <row r="84" spans="1:21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75">
        <f>+Acumulado!J84</f>
        <v>15</v>
      </c>
      <c r="K84" s="42">
        <f>+Ene!L84</f>
        <v>0</v>
      </c>
      <c r="L84" s="74">
        <f t="shared" si="4"/>
        <v>0</v>
      </c>
      <c r="M84" s="75">
        <f>+Acumulado!K84</f>
        <v>15</v>
      </c>
      <c r="N84" s="76">
        <f>+Ene!M84</f>
        <v>0</v>
      </c>
      <c r="O84" s="74">
        <f t="shared" si="6"/>
        <v>0</v>
      </c>
      <c r="P84" s="75">
        <f>+Cobertura!P84</f>
        <v>68.501710407811501</v>
      </c>
      <c r="Q84" s="76">
        <f>+Ene!M84+Ene!N84+Ene!O84</f>
        <v>0</v>
      </c>
      <c r="R84" s="74">
        <f t="shared" si="5"/>
        <v>0</v>
      </c>
      <c r="S84" s="75">
        <v>53.501710407811501</v>
      </c>
      <c r="T84" s="76">
        <f>+Ene!X84+Ene!Y84</f>
        <v>0</v>
      </c>
      <c r="U84" s="74">
        <f t="shared" si="7"/>
        <v>0</v>
      </c>
    </row>
    <row r="85" spans="1:21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573</v>
      </c>
      <c r="H85" s="19">
        <v>69</v>
      </c>
      <c r="I85" s="18" t="s">
        <v>330</v>
      </c>
      <c r="J85" s="75">
        <f>+Acumulado!J85</f>
        <v>15</v>
      </c>
      <c r="K85" s="42">
        <f>+Ene!L85</f>
        <v>0</v>
      </c>
      <c r="L85" s="74">
        <f t="shared" si="4"/>
        <v>0</v>
      </c>
      <c r="M85" s="75">
        <f>+Acumulado!K85</f>
        <v>15</v>
      </c>
      <c r="N85" s="76">
        <f>+Ene!M85</f>
        <v>0</v>
      </c>
      <c r="O85" s="74">
        <f t="shared" si="6"/>
        <v>0</v>
      </c>
      <c r="P85" s="75">
        <f>+Cobertura!P85</f>
        <v>91.117071192592135</v>
      </c>
      <c r="Q85" s="76">
        <f>+Ene!M85+Ene!N85+Ene!O85</f>
        <v>0</v>
      </c>
      <c r="R85" s="74">
        <f t="shared" si="5"/>
        <v>0</v>
      </c>
      <c r="S85" s="75">
        <v>76.117071192592135</v>
      </c>
      <c r="T85" s="76">
        <f>+Ene!X85+Ene!Y85</f>
        <v>0</v>
      </c>
      <c r="U85" s="74">
        <f t="shared" si="7"/>
        <v>0</v>
      </c>
    </row>
    <row r="86" spans="1:21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75">
        <f>+Acumulado!J86</f>
        <v>14</v>
      </c>
      <c r="K86" s="42">
        <f>+Ene!L86</f>
        <v>0</v>
      </c>
      <c r="L86" s="74">
        <f t="shared" si="4"/>
        <v>0</v>
      </c>
      <c r="M86" s="75">
        <f>+Acumulado!K86</f>
        <v>14</v>
      </c>
      <c r="N86" s="76">
        <f>+Ene!M86</f>
        <v>0</v>
      </c>
      <c r="O86" s="74">
        <f t="shared" si="6"/>
        <v>0</v>
      </c>
      <c r="P86" s="75">
        <f>+Cobertura!P86</f>
        <v>89.397854771874734</v>
      </c>
      <c r="Q86" s="76">
        <f>+Ene!M86+Ene!N86+Ene!O86</f>
        <v>0</v>
      </c>
      <c r="R86" s="74">
        <f t="shared" si="5"/>
        <v>0</v>
      </c>
      <c r="S86" s="75">
        <v>75.397854771874734</v>
      </c>
      <c r="T86" s="76">
        <f>+Ene!X86+Ene!Y86</f>
        <v>0</v>
      </c>
      <c r="U86" s="74">
        <f t="shared" si="7"/>
        <v>0</v>
      </c>
    </row>
    <row r="87" spans="1:21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578</v>
      </c>
      <c r="J87" s="75">
        <f>+Acumulado!J87</f>
        <v>25</v>
      </c>
      <c r="K87" s="42">
        <f>+Ene!L87</f>
        <v>0</v>
      </c>
      <c r="L87" s="74">
        <f t="shared" si="4"/>
        <v>0</v>
      </c>
      <c r="M87" s="75">
        <f>+Acumulado!K87</f>
        <v>25</v>
      </c>
      <c r="N87" s="76">
        <f>+Ene!M87</f>
        <v>0</v>
      </c>
      <c r="O87" s="74">
        <f t="shared" si="6"/>
        <v>0</v>
      </c>
      <c r="P87" s="75">
        <f>+Cobertura!P87</f>
        <v>83.296486545927536</v>
      </c>
      <c r="Q87" s="76">
        <f>+Ene!M87+Ene!N87+Ene!O87</f>
        <v>1</v>
      </c>
      <c r="R87" s="74">
        <f t="shared" si="5"/>
        <v>1.2005308284505203</v>
      </c>
      <c r="S87" s="75">
        <v>58.296486545927536</v>
      </c>
      <c r="T87" s="76">
        <f>+Ene!X87+Ene!Y87</f>
        <v>0</v>
      </c>
      <c r="U87" s="74">
        <f t="shared" si="7"/>
        <v>0</v>
      </c>
    </row>
    <row r="88" spans="1:21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573</v>
      </c>
      <c r="H88" s="19">
        <v>285</v>
      </c>
      <c r="I88" s="18" t="s">
        <v>222</v>
      </c>
      <c r="J88" s="75">
        <f>+Acumulado!J88</f>
        <v>27</v>
      </c>
      <c r="K88" s="42">
        <f>+Ene!L88</f>
        <v>0</v>
      </c>
      <c r="L88" s="74">
        <f t="shared" si="4"/>
        <v>0</v>
      </c>
      <c r="M88" s="75">
        <f>+Acumulado!K88</f>
        <v>27</v>
      </c>
      <c r="N88" s="76">
        <f>+Ene!M88</f>
        <v>0</v>
      </c>
      <c r="O88" s="74">
        <f t="shared" si="6"/>
        <v>0</v>
      </c>
      <c r="P88" s="75">
        <f>+Cobertura!P88</f>
        <v>86.295398241368346</v>
      </c>
      <c r="Q88" s="76">
        <f>+Ene!M88+Ene!N88+Ene!O88</f>
        <v>0</v>
      </c>
      <c r="R88" s="74">
        <f t="shared" si="5"/>
        <v>0</v>
      </c>
      <c r="S88" s="75">
        <v>59.295398241368346</v>
      </c>
      <c r="T88" s="76">
        <f>+Ene!X88+Ene!Y88</f>
        <v>0</v>
      </c>
      <c r="U88" s="74">
        <f t="shared" si="7"/>
        <v>0</v>
      </c>
    </row>
    <row r="89" spans="1:21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75">
        <f>+Acumulado!J89</f>
        <v>15</v>
      </c>
      <c r="K89" s="42">
        <f>+Ene!L89</f>
        <v>0</v>
      </c>
      <c r="L89" s="74">
        <f t="shared" si="4"/>
        <v>0</v>
      </c>
      <c r="M89" s="75">
        <f>+Acumulado!K89</f>
        <v>15</v>
      </c>
      <c r="N89" s="76">
        <f>+Ene!M89</f>
        <v>0</v>
      </c>
      <c r="O89" s="74">
        <f t="shared" si="6"/>
        <v>0</v>
      </c>
      <c r="P89" s="75">
        <f>+Cobertura!P89</f>
        <v>71.178793751592934</v>
      </c>
      <c r="Q89" s="76">
        <f>+Ene!M89+Ene!N89+Ene!O89</f>
        <v>0</v>
      </c>
      <c r="R89" s="74">
        <f t="shared" si="5"/>
        <v>0</v>
      </c>
      <c r="S89" s="75">
        <v>56.178793751592934</v>
      </c>
      <c r="T89" s="76">
        <f>+Ene!X89+Ene!Y89</f>
        <v>0</v>
      </c>
      <c r="U89" s="74">
        <f t="shared" si="7"/>
        <v>0</v>
      </c>
    </row>
    <row r="90" spans="1:21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75">
        <f>+Acumulado!J90</f>
        <v>10</v>
      </c>
      <c r="K90" s="42">
        <f>+Ene!L90</f>
        <v>0</v>
      </c>
      <c r="L90" s="74">
        <f t="shared" si="4"/>
        <v>0</v>
      </c>
      <c r="M90" s="75">
        <f>+Acumulado!K90</f>
        <v>10</v>
      </c>
      <c r="N90" s="76">
        <f>+Ene!M90</f>
        <v>0</v>
      </c>
      <c r="O90" s="74">
        <f t="shared" si="6"/>
        <v>0</v>
      </c>
      <c r="P90" s="75">
        <f>+Cobertura!P90</f>
        <v>58.427238994972001</v>
      </c>
      <c r="Q90" s="76">
        <f>+Ene!M90+Ene!N90+Ene!O90</f>
        <v>0</v>
      </c>
      <c r="R90" s="74">
        <f t="shared" si="5"/>
        <v>0</v>
      </c>
      <c r="S90" s="75">
        <v>48.427238994971994</v>
      </c>
      <c r="T90" s="76">
        <f>+Ene!X90+Ene!Y90</f>
        <v>0</v>
      </c>
      <c r="U90" s="74">
        <f t="shared" si="7"/>
        <v>0</v>
      </c>
    </row>
    <row r="91" spans="1:21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75">
        <f>+Acumulado!J91</f>
        <v>8</v>
      </c>
      <c r="K91" s="42">
        <f>+Ene!L91</f>
        <v>0</v>
      </c>
      <c r="L91" s="74">
        <f t="shared" si="4"/>
        <v>0</v>
      </c>
      <c r="M91" s="75">
        <f>+Acumulado!K91</f>
        <v>8</v>
      </c>
      <c r="N91" s="76">
        <f>+Ene!M91</f>
        <v>0</v>
      </c>
      <c r="O91" s="74">
        <f t="shared" si="6"/>
        <v>0</v>
      </c>
      <c r="P91" s="75">
        <f>+Cobertura!P91</f>
        <v>56.866760140965965</v>
      </c>
      <c r="Q91" s="76">
        <f>+Ene!M91+Ene!N91+Ene!O91</f>
        <v>0</v>
      </c>
      <c r="R91" s="74">
        <f t="shared" si="5"/>
        <v>0</v>
      </c>
      <c r="S91" s="75">
        <v>48.866760140965965</v>
      </c>
      <c r="T91" s="76">
        <f>+Ene!X91+Ene!Y91</f>
        <v>0</v>
      </c>
      <c r="U91" s="74">
        <f t="shared" si="7"/>
        <v>0</v>
      </c>
    </row>
    <row r="92" spans="1:21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75">
        <f>+Acumulado!J92</f>
        <v>8</v>
      </c>
      <c r="K92" s="42">
        <f>+Ene!L92</f>
        <v>0</v>
      </c>
      <c r="L92" s="74">
        <f t="shared" si="4"/>
        <v>0</v>
      </c>
      <c r="M92" s="75">
        <f>+Acumulado!K92</f>
        <v>8</v>
      </c>
      <c r="N92" s="76">
        <f>+Ene!M92</f>
        <v>0</v>
      </c>
      <c r="O92" s="74">
        <f t="shared" si="6"/>
        <v>0</v>
      </c>
      <c r="P92" s="75">
        <f>+Cobertura!P92</f>
        <v>41.902871950449324</v>
      </c>
      <c r="Q92" s="76">
        <f>+Ene!M92+Ene!N92+Ene!O92</f>
        <v>0</v>
      </c>
      <c r="R92" s="74">
        <f t="shared" si="5"/>
        <v>0</v>
      </c>
      <c r="S92" s="75">
        <v>33.902871950449324</v>
      </c>
      <c r="T92" s="76">
        <f>+Ene!X92+Ene!Y92</f>
        <v>0</v>
      </c>
      <c r="U92" s="74">
        <f t="shared" si="7"/>
        <v>0</v>
      </c>
    </row>
    <row r="93" spans="1:21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573</v>
      </c>
      <c r="H93" s="19">
        <v>74</v>
      </c>
      <c r="I93" s="18" t="s">
        <v>334</v>
      </c>
      <c r="J93" s="75">
        <f>+Acumulado!J93</f>
        <v>20</v>
      </c>
      <c r="K93" s="42">
        <f>+Ene!L93</f>
        <v>0</v>
      </c>
      <c r="L93" s="74">
        <f t="shared" si="4"/>
        <v>0</v>
      </c>
      <c r="M93" s="75">
        <f>+Acumulado!K93</f>
        <v>20</v>
      </c>
      <c r="N93" s="76">
        <f>+Ene!M93</f>
        <v>0</v>
      </c>
      <c r="O93" s="74">
        <f t="shared" si="6"/>
        <v>0</v>
      </c>
      <c r="P93" s="75">
        <f>+Cobertura!P93</f>
        <v>152.28484848484851</v>
      </c>
      <c r="Q93" s="76">
        <f>+Ene!M93+Ene!N93+Ene!O93</f>
        <v>0</v>
      </c>
      <c r="R93" s="74">
        <f t="shared" si="5"/>
        <v>0</v>
      </c>
      <c r="S93" s="75">
        <v>132.28484848484851</v>
      </c>
      <c r="T93" s="76">
        <f>+Ene!X93+Ene!Y93</f>
        <v>0</v>
      </c>
      <c r="U93" s="74">
        <f t="shared" si="7"/>
        <v>0</v>
      </c>
    </row>
    <row r="94" spans="1:21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75">
        <f>+Acumulado!J94</f>
        <v>20</v>
      </c>
      <c r="K94" s="42">
        <f>+Ene!L94</f>
        <v>0</v>
      </c>
      <c r="L94" s="74">
        <f t="shared" si="4"/>
        <v>0</v>
      </c>
      <c r="M94" s="75">
        <f>+Acumulado!K94</f>
        <v>20</v>
      </c>
      <c r="N94" s="76">
        <f>+Ene!M94</f>
        <v>0</v>
      </c>
      <c r="O94" s="74">
        <f t="shared" si="6"/>
        <v>0</v>
      </c>
      <c r="P94" s="75">
        <f>+Cobertura!P94</f>
        <v>66.01212121212123</v>
      </c>
      <c r="Q94" s="76">
        <f>+Ene!M94+Ene!N94+Ene!O94</f>
        <v>0</v>
      </c>
      <c r="R94" s="74">
        <f t="shared" si="5"/>
        <v>0</v>
      </c>
      <c r="S94" s="75">
        <v>46.01212121212123</v>
      </c>
      <c r="T94" s="76">
        <f>+Ene!X94+Ene!Y94</f>
        <v>0</v>
      </c>
      <c r="U94" s="74">
        <f t="shared" si="7"/>
        <v>0</v>
      </c>
    </row>
    <row r="95" spans="1:21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75">
        <f>+Acumulado!J95</f>
        <v>10</v>
      </c>
      <c r="K95" s="42">
        <f>+Ene!L95</f>
        <v>0</v>
      </c>
      <c r="L95" s="74">
        <f t="shared" si="4"/>
        <v>0</v>
      </c>
      <c r="M95" s="75">
        <f>+Acumulado!K95</f>
        <v>10</v>
      </c>
      <c r="N95" s="76">
        <f>+Ene!M95</f>
        <v>0</v>
      </c>
      <c r="O95" s="74">
        <f t="shared" si="6"/>
        <v>0</v>
      </c>
      <c r="P95" s="75">
        <f>+Cobertura!P95</f>
        <v>42.002020202020212</v>
      </c>
      <c r="Q95" s="76">
        <f>+Ene!M95+Ene!N95+Ene!O95</f>
        <v>0</v>
      </c>
      <c r="R95" s="74">
        <f t="shared" si="5"/>
        <v>0</v>
      </c>
      <c r="S95" s="75">
        <v>32.002020202020212</v>
      </c>
      <c r="T95" s="76">
        <f>+Ene!X95+Ene!Y95</f>
        <v>0</v>
      </c>
      <c r="U95" s="74">
        <f t="shared" si="7"/>
        <v>0</v>
      </c>
    </row>
    <row r="96" spans="1:21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573</v>
      </c>
      <c r="H96" s="19">
        <v>71</v>
      </c>
      <c r="I96" s="18" t="s">
        <v>219</v>
      </c>
      <c r="J96" s="75">
        <f>+Acumulado!J96</f>
        <v>50</v>
      </c>
      <c r="K96" s="42">
        <f>+Ene!L96</f>
        <v>2</v>
      </c>
      <c r="L96" s="74">
        <f t="shared" si="4"/>
        <v>4</v>
      </c>
      <c r="M96" s="75">
        <f>+Acumulado!K96</f>
        <v>50</v>
      </c>
      <c r="N96" s="76">
        <f>+Ene!M96</f>
        <v>1</v>
      </c>
      <c r="O96" s="74">
        <f t="shared" si="6"/>
        <v>2</v>
      </c>
      <c r="P96" s="75">
        <f>+Cobertura!P96</f>
        <v>159.57373737373732</v>
      </c>
      <c r="Q96" s="76">
        <f>+Ene!M96+Ene!N96+Ene!O96</f>
        <v>2</v>
      </c>
      <c r="R96" s="74">
        <f t="shared" si="5"/>
        <v>1.2533390725290867</v>
      </c>
      <c r="S96" s="75">
        <v>109.57373737373732</v>
      </c>
      <c r="T96" s="76">
        <f>+Ene!X96+Ene!Y96</f>
        <v>0</v>
      </c>
      <c r="U96" s="74">
        <f t="shared" si="7"/>
        <v>0</v>
      </c>
    </row>
    <row r="97" spans="1:21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75">
        <f>+Acumulado!J97</f>
        <v>37</v>
      </c>
      <c r="K97" s="42">
        <f>+Ene!L97</f>
        <v>1</v>
      </c>
      <c r="L97" s="74">
        <f t="shared" si="4"/>
        <v>2.7027027027027026</v>
      </c>
      <c r="M97" s="75">
        <f>+Acumulado!K97</f>
        <v>37</v>
      </c>
      <c r="N97" s="76">
        <f>+Ene!M97</f>
        <v>2</v>
      </c>
      <c r="O97" s="74">
        <f t="shared" si="6"/>
        <v>5.4054054054054053</v>
      </c>
      <c r="P97" s="75">
        <f>+Cobertura!P97</f>
        <v>125.92727272727276</v>
      </c>
      <c r="Q97" s="76">
        <f>+Ene!M97+Ene!N97+Ene!O97</f>
        <v>2</v>
      </c>
      <c r="R97" s="74">
        <f t="shared" si="5"/>
        <v>1.5882183078255845</v>
      </c>
      <c r="S97" s="75">
        <v>88.927272727272765</v>
      </c>
      <c r="T97" s="76">
        <f>+Ene!X97+Ene!Y97</f>
        <v>0</v>
      </c>
      <c r="U97" s="74">
        <f t="shared" si="7"/>
        <v>0</v>
      </c>
    </row>
    <row r="98" spans="1:21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75">
        <f>+Acumulado!J98</f>
        <v>90</v>
      </c>
      <c r="K98" s="42">
        <f>+Ene!L98</f>
        <v>11</v>
      </c>
      <c r="L98" s="74">
        <f t="shared" si="4"/>
        <v>12.222222222222221</v>
      </c>
      <c r="M98" s="75">
        <f>+Acumulado!K98</f>
        <v>90</v>
      </c>
      <c r="N98" s="76">
        <f>+Ene!M98</f>
        <v>12</v>
      </c>
      <c r="O98" s="74">
        <f t="shared" si="6"/>
        <v>13.333333333333334</v>
      </c>
      <c r="P98" s="75">
        <f>+Cobertura!P98</f>
        <v>280.75367438434495</v>
      </c>
      <c r="Q98" s="76">
        <f>+Ene!M98+Ene!N98+Ene!O98</f>
        <v>27</v>
      </c>
      <c r="R98" s="74">
        <f t="shared" si="5"/>
        <v>9.6169711969780511</v>
      </c>
      <c r="S98" s="75">
        <v>190.75367438434492</v>
      </c>
      <c r="T98" s="76">
        <f>+Ene!X98+Ene!Y98</f>
        <v>0</v>
      </c>
      <c r="U98" s="74">
        <f t="shared" si="7"/>
        <v>0</v>
      </c>
    </row>
    <row r="99" spans="1:21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75">
        <f>+Acumulado!J99</f>
        <v>15</v>
      </c>
      <c r="K99" s="42">
        <f>+Ene!L99</f>
        <v>1</v>
      </c>
      <c r="L99" s="74">
        <f t="shared" si="4"/>
        <v>6.666666666666667</v>
      </c>
      <c r="M99" s="75">
        <f>+Acumulado!K99</f>
        <v>15</v>
      </c>
      <c r="N99" s="76">
        <f>+Ene!M99</f>
        <v>0</v>
      </c>
      <c r="O99" s="74">
        <f t="shared" si="6"/>
        <v>0</v>
      </c>
      <c r="P99" s="75">
        <f>+Cobertura!P99</f>
        <v>92.528298246532074</v>
      </c>
      <c r="Q99" s="76">
        <f>+Ene!M99+Ene!N99+Ene!O99</f>
        <v>0</v>
      </c>
      <c r="R99" s="74">
        <f t="shared" si="5"/>
        <v>0</v>
      </c>
      <c r="S99" s="75">
        <v>77.528298246532074</v>
      </c>
      <c r="T99" s="76">
        <f>+Ene!X99+Ene!Y99</f>
        <v>0</v>
      </c>
      <c r="U99" s="74">
        <f t="shared" si="7"/>
        <v>0</v>
      </c>
    </row>
    <row r="100" spans="1:21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75">
        <f>+Acumulado!J100</f>
        <v>10</v>
      </c>
      <c r="K100" s="42">
        <f>+Ene!L100</f>
        <v>0</v>
      </c>
      <c r="L100" s="74">
        <f t="shared" si="4"/>
        <v>0</v>
      </c>
      <c r="M100" s="75">
        <f>+Acumulado!K100</f>
        <v>10</v>
      </c>
      <c r="N100" s="76">
        <f>+Ene!M100</f>
        <v>0</v>
      </c>
      <c r="O100" s="74">
        <f t="shared" si="6"/>
        <v>0</v>
      </c>
      <c r="P100" s="75">
        <f>+Cobertura!P100</f>
        <v>68.148757883191735</v>
      </c>
      <c r="Q100" s="76">
        <f>+Ene!M100+Ene!N100+Ene!O100</f>
        <v>0</v>
      </c>
      <c r="R100" s="74">
        <f t="shared" si="5"/>
        <v>0</v>
      </c>
      <c r="S100" s="75">
        <v>58.148757883191735</v>
      </c>
      <c r="T100" s="76">
        <f>+Ene!X100+Ene!Y100</f>
        <v>0</v>
      </c>
      <c r="U100" s="74">
        <f t="shared" si="7"/>
        <v>0</v>
      </c>
    </row>
    <row r="101" spans="1:21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75">
        <f>+Acumulado!J101</f>
        <v>12</v>
      </c>
      <c r="K101" s="42">
        <f>+Ene!L101</f>
        <v>0</v>
      </c>
      <c r="L101" s="74">
        <f t="shared" si="4"/>
        <v>0</v>
      </c>
      <c r="M101" s="75">
        <f>+Acumulado!K101</f>
        <v>12</v>
      </c>
      <c r="N101" s="76">
        <f>+Ene!M101</f>
        <v>0</v>
      </c>
      <c r="O101" s="74">
        <f t="shared" si="6"/>
        <v>0</v>
      </c>
      <c r="P101" s="75">
        <f>+Cobertura!P101</f>
        <v>143.27457591489556</v>
      </c>
      <c r="Q101" s="76">
        <f>+Ene!M101+Ene!N101+Ene!O101</f>
        <v>0</v>
      </c>
      <c r="R101" s="74">
        <f t="shared" si="5"/>
        <v>0</v>
      </c>
      <c r="S101" s="75">
        <v>131.27457591489556</v>
      </c>
      <c r="T101" s="76">
        <f>+Ene!X101+Ene!Y101</f>
        <v>0</v>
      </c>
      <c r="U101" s="74">
        <f t="shared" si="7"/>
        <v>0</v>
      </c>
    </row>
    <row r="102" spans="1:21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75">
        <f>+Acumulado!J102</f>
        <v>13</v>
      </c>
      <c r="K102" s="42">
        <f>+Ene!L102</f>
        <v>2</v>
      </c>
      <c r="L102" s="74">
        <f t="shared" si="4"/>
        <v>15.384615384615385</v>
      </c>
      <c r="M102" s="75">
        <f>+Acumulado!K102</f>
        <v>13</v>
      </c>
      <c r="N102" s="76">
        <f>+Ene!M102</f>
        <v>0</v>
      </c>
      <c r="O102" s="74">
        <f t="shared" si="6"/>
        <v>0</v>
      </c>
      <c r="P102" s="75">
        <f>+Cobertura!P102</f>
        <v>93.807462062029629</v>
      </c>
      <c r="Q102" s="76">
        <f>+Ene!M102+Ene!N102+Ene!O102</f>
        <v>0</v>
      </c>
      <c r="R102" s="74">
        <f t="shared" si="5"/>
        <v>0</v>
      </c>
      <c r="S102" s="75">
        <v>80.807462062029629</v>
      </c>
      <c r="T102" s="76">
        <f>+Ene!X102+Ene!Y102</f>
        <v>0</v>
      </c>
      <c r="U102" s="74">
        <f t="shared" si="7"/>
        <v>0</v>
      </c>
    </row>
    <row r="103" spans="1:21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75">
        <f>+Acumulado!J103</f>
        <v>5</v>
      </c>
      <c r="K103" s="42">
        <f>+Ene!L103</f>
        <v>0</v>
      </c>
      <c r="L103" s="74">
        <f t="shared" si="4"/>
        <v>0</v>
      </c>
      <c r="M103" s="75">
        <f>+Acumulado!K103</f>
        <v>5</v>
      </c>
      <c r="N103" s="76">
        <f>+Ene!M103</f>
        <v>0</v>
      </c>
      <c r="O103" s="74">
        <f t="shared" si="6"/>
        <v>0</v>
      </c>
      <c r="P103" s="75">
        <f>+Cobertura!P103</f>
        <v>45.167702862485214</v>
      </c>
      <c r="Q103" s="76">
        <f>+Ene!M103+Ene!N103+Ene!O103</f>
        <v>0</v>
      </c>
      <c r="R103" s="74">
        <f t="shared" si="5"/>
        <v>0</v>
      </c>
      <c r="S103" s="75">
        <v>40.167702862485214</v>
      </c>
      <c r="T103" s="76">
        <f>+Ene!X103+Ene!Y103</f>
        <v>0</v>
      </c>
      <c r="U103" s="74">
        <f t="shared" si="7"/>
        <v>0</v>
      </c>
    </row>
    <row r="104" spans="1:21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75">
        <f>+Acumulado!J104</f>
        <v>5</v>
      </c>
      <c r="K104" s="42">
        <f>+Ene!L104</f>
        <v>0</v>
      </c>
      <c r="L104" s="74">
        <f t="shared" si="4"/>
        <v>0</v>
      </c>
      <c r="M104" s="75">
        <f>+Acumulado!K104</f>
        <v>5</v>
      </c>
      <c r="N104" s="76">
        <f>+Ene!M104</f>
        <v>0</v>
      </c>
      <c r="O104" s="74">
        <f t="shared" si="6"/>
        <v>0</v>
      </c>
      <c r="P104" s="75">
        <f>+Cobertura!P104</f>
        <v>38.172686231518263</v>
      </c>
      <c r="Q104" s="76">
        <f>+Ene!M104+Ene!N104+Ene!O104</f>
        <v>0</v>
      </c>
      <c r="R104" s="74">
        <f t="shared" si="5"/>
        <v>0</v>
      </c>
      <c r="S104" s="75">
        <v>33.172686231518263</v>
      </c>
      <c r="T104" s="76">
        <f>+Ene!X104+Ene!Y104</f>
        <v>0</v>
      </c>
      <c r="U104" s="74">
        <f t="shared" si="7"/>
        <v>0</v>
      </c>
    </row>
    <row r="105" spans="1:21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75">
        <f>+Acumulado!J105</f>
        <v>5</v>
      </c>
      <c r="K105" s="42">
        <f>+Ene!L105</f>
        <v>0</v>
      </c>
      <c r="L105" s="74">
        <f t="shared" si="4"/>
        <v>0</v>
      </c>
      <c r="M105" s="75">
        <f>+Acumulado!K105</f>
        <v>5</v>
      </c>
      <c r="N105" s="76">
        <f>+Ene!M105</f>
        <v>0</v>
      </c>
      <c r="O105" s="74">
        <f t="shared" si="6"/>
        <v>0</v>
      </c>
      <c r="P105" s="75">
        <f>+Cobertura!P105</f>
        <v>32.346842415002499</v>
      </c>
      <c r="Q105" s="76">
        <f>+Ene!M105+Ene!N105+Ene!O105</f>
        <v>0</v>
      </c>
      <c r="R105" s="74">
        <f t="shared" si="5"/>
        <v>0</v>
      </c>
      <c r="S105" s="75">
        <v>27.346842415002495</v>
      </c>
      <c r="T105" s="76">
        <f>+Ene!X105+Ene!Y105</f>
        <v>0</v>
      </c>
      <c r="U105" s="74">
        <f t="shared" si="7"/>
        <v>0</v>
      </c>
    </row>
    <row r="106" spans="1:21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75">
        <f>+Acumulado!J106</f>
        <v>48</v>
      </c>
      <c r="K106" s="42">
        <f>+Ene!L106</f>
        <v>6</v>
      </c>
      <c r="L106" s="74">
        <f t="shared" si="4"/>
        <v>12.5</v>
      </c>
      <c r="M106" s="75">
        <f>+Acumulado!K106</f>
        <v>48</v>
      </c>
      <c r="N106" s="76">
        <f>+Ene!M106</f>
        <v>9</v>
      </c>
      <c r="O106" s="74">
        <f t="shared" si="6"/>
        <v>18.75</v>
      </c>
      <c r="P106" s="75">
        <f>+Cobertura!P106</f>
        <v>177.2549690917736</v>
      </c>
      <c r="Q106" s="76">
        <f>+Ene!M106+Ene!N106+Ene!O106</f>
        <v>20</v>
      </c>
      <c r="R106" s="74">
        <f t="shared" si="5"/>
        <v>11.283181567476969</v>
      </c>
      <c r="S106" s="75">
        <v>129.2549690917736</v>
      </c>
      <c r="T106" s="76">
        <f>+Ene!X106+Ene!Y106</f>
        <v>4</v>
      </c>
      <c r="U106" s="74">
        <f t="shared" si="7"/>
        <v>3.0946585869050187</v>
      </c>
    </row>
    <row r="107" spans="1:21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75">
        <f>+Acumulado!J107</f>
        <v>5</v>
      </c>
      <c r="K107" s="42">
        <f>+Ene!L107</f>
        <v>0</v>
      </c>
      <c r="L107" s="74">
        <f t="shared" si="4"/>
        <v>0</v>
      </c>
      <c r="M107" s="75">
        <f>+Acumulado!K107</f>
        <v>5</v>
      </c>
      <c r="N107" s="76">
        <f>+Ene!M107</f>
        <v>3</v>
      </c>
      <c r="O107" s="74">
        <f t="shared" si="6"/>
        <v>60</v>
      </c>
      <c r="P107" s="75">
        <f>+Cobertura!P107</f>
        <v>48.677793628150269</v>
      </c>
      <c r="Q107" s="76">
        <f>+Ene!M107+Ene!N107+Ene!O107</f>
        <v>4</v>
      </c>
      <c r="R107" s="74">
        <f t="shared" si="5"/>
        <v>8.2172993101454139</v>
      </c>
      <c r="S107" s="75">
        <v>43.677793628150269</v>
      </c>
      <c r="T107" s="76">
        <f>+Ene!X107+Ene!Y107</f>
        <v>0</v>
      </c>
      <c r="U107" s="74">
        <f t="shared" si="7"/>
        <v>0</v>
      </c>
    </row>
    <row r="108" spans="1:21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75">
        <f>+Acumulado!J108</f>
        <v>5</v>
      </c>
      <c r="K108" s="42">
        <f>+Ene!L108</f>
        <v>0</v>
      </c>
      <c r="L108" s="74">
        <f t="shared" si="4"/>
        <v>0</v>
      </c>
      <c r="M108" s="75">
        <f>+Acumulado!K108</f>
        <v>5</v>
      </c>
      <c r="N108" s="76">
        <f>+Ene!M108</f>
        <v>0</v>
      </c>
      <c r="O108" s="74">
        <f t="shared" si="6"/>
        <v>0</v>
      </c>
      <c r="P108" s="75">
        <f>+Cobertura!P108</f>
        <v>50.349500713266764</v>
      </c>
      <c r="Q108" s="76">
        <f>+Ene!M108+Ene!N108+Ene!O108</f>
        <v>0</v>
      </c>
      <c r="R108" s="74">
        <f t="shared" si="5"/>
        <v>0</v>
      </c>
      <c r="S108" s="75">
        <v>45.349500713266764</v>
      </c>
      <c r="T108" s="76">
        <f>+Ene!X108+Ene!Y108</f>
        <v>0</v>
      </c>
      <c r="U108" s="74">
        <f t="shared" si="7"/>
        <v>0</v>
      </c>
    </row>
    <row r="109" spans="1:21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75">
        <f>+Acumulado!J109</f>
        <v>5</v>
      </c>
      <c r="K109" s="42">
        <f>+Ene!L109</f>
        <v>0</v>
      </c>
      <c r="L109" s="74">
        <f t="shared" si="4"/>
        <v>0</v>
      </c>
      <c r="M109" s="75">
        <f>+Acumulado!K109</f>
        <v>5</v>
      </c>
      <c r="N109" s="76">
        <f>+Ene!M109</f>
        <v>0</v>
      </c>
      <c r="O109" s="74">
        <f t="shared" si="6"/>
        <v>0</v>
      </c>
      <c r="P109" s="75">
        <f>+Cobertura!P109</f>
        <v>47.183927722301476</v>
      </c>
      <c r="Q109" s="76">
        <f>+Ene!M109+Ene!N109+Ene!O109</f>
        <v>0</v>
      </c>
      <c r="R109" s="74">
        <f t="shared" si="5"/>
        <v>0</v>
      </c>
      <c r="S109" s="75">
        <v>42.183927722301476</v>
      </c>
      <c r="T109" s="76">
        <f>+Ene!X109+Ene!Y109</f>
        <v>0</v>
      </c>
      <c r="U109" s="74">
        <f t="shared" si="7"/>
        <v>0</v>
      </c>
    </row>
    <row r="110" spans="1:21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75">
        <f>+Acumulado!J110</f>
        <v>5</v>
      </c>
      <c r="K110" s="42">
        <f>+Ene!L110</f>
        <v>0</v>
      </c>
      <c r="L110" s="74">
        <f t="shared" si="4"/>
        <v>0</v>
      </c>
      <c r="M110" s="75">
        <f>+Acumulado!K110</f>
        <v>5</v>
      </c>
      <c r="N110" s="76">
        <f>+Ene!M110</f>
        <v>0</v>
      </c>
      <c r="O110" s="74">
        <f t="shared" si="6"/>
        <v>0</v>
      </c>
      <c r="P110" s="75">
        <f>+Cobertura!P110</f>
        <v>51.203138373751791</v>
      </c>
      <c r="Q110" s="76">
        <f>+Ene!M110+Ene!N110+Ene!O110</f>
        <v>0</v>
      </c>
      <c r="R110" s="74">
        <f t="shared" si="5"/>
        <v>0</v>
      </c>
      <c r="S110" s="75">
        <v>46.203138373751791</v>
      </c>
      <c r="T110" s="76">
        <f>+Ene!X110+Ene!Y110</f>
        <v>0</v>
      </c>
      <c r="U110" s="74">
        <f t="shared" si="7"/>
        <v>0</v>
      </c>
    </row>
    <row r="111" spans="1:21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75">
        <f>+Acumulado!J111</f>
        <v>5</v>
      </c>
      <c r="K111" s="42">
        <f>+Ene!L111</f>
        <v>0</v>
      </c>
      <c r="L111" s="74">
        <f t="shared" si="4"/>
        <v>0</v>
      </c>
      <c r="M111" s="75">
        <f>+Acumulado!K111</f>
        <v>5</v>
      </c>
      <c r="N111" s="76">
        <f>+Ene!M111</f>
        <v>0</v>
      </c>
      <c r="O111" s="74">
        <f t="shared" si="6"/>
        <v>0</v>
      </c>
      <c r="P111" s="75">
        <f>+Cobertura!P111</f>
        <v>55.862577270565879</v>
      </c>
      <c r="Q111" s="76">
        <f>+Ene!M111+Ene!N111+Ene!O111</f>
        <v>0</v>
      </c>
      <c r="R111" s="74">
        <f t="shared" si="5"/>
        <v>0</v>
      </c>
      <c r="S111" s="75">
        <v>50.862577270565879</v>
      </c>
      <c r="T111" s="76">
        <f>+Ene!X111+Ene!Y111</f>
        <v>0</v>
      </c>
      <c r="U111" s="74">
        <f t="shared" si="7"/>
        <v>0</v>
      </c>
    </row>
    <row r="112" spans="1:21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75">
        <f>+Acumulado!J112</f>
        <v>5</v>
      </c>
      <c r="K112" s="42">
        <f>+Ene!L112</f>
        <v>0</v>
      </c>
      <c r="L112" s="74">
        <f t="shared" si="4"/>
        <v>0</v>
      </c>
      <c r="M112" s="75">
        <f>+Acumulado!K112</f>
        <v>5</v>
      </c>
      <c r="N112" s="76">
        <f>+Ene!M112</f>
        <v>1</v>
      </c>
      <c r="O112" s="74">
        <f t="shared" si="6"/>
        <v>20</v>
      </c>
      <c r="P112" s="75">
        <f>+Cobertura!P112</f>
        <v>96.268093200190194</v>
      </c>
      <c r="Q112" s="76">
        <f>+Ene!M112+Ene!N112+Ene!O112</f>
        <v>2</v>
      </c>
      <c r="R112" s="74">
        <f t="shared" si="5"/>
        <v>2.0775315408408321</v>
      </c>
      <c r="S112" s="75">
        <v>91.268093200190194</v>
      </c>
      <c r="T112" s="76">
        <f>+Ene!X112+Ene!Y112</f>
        <v>0</v>
      </c>
      <c r="U112" s="74">
        <f t="shared" si="7"/>
        <v>0</v>
      </c>
    </row>
    <row r="113" spans="1:21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75">
        <f>+Acumulado!J113</f>
        <v>34</v>
      </c>
      <c r="K113" s="42">
        <f>+Ene!L113</f>
        <v>2</v>
      </c>
      <c r="L113" s="74">
        <f t="shared" si="4"/>
        <v>5.8823529411764701</v>
      </c>
      <c r="M113" s="75">
        <f>+Acumulado!K113</f>
        <v>34</v>
      </c>
      <c r="N113" s="76">
        <f>+Ene!M113</f>
        <v>1</v>
      </c>
      <c r="O113" s="74">
        <f t="shared" si="6"/>
        <v>2.9411764705882351</v>
      </c>
      <c r="P113" s="75">
        <f>+Cobertura!P113</f>
        <v>133.10936500685244</v>
      </c>
      <c r="Q113" s="76">
        <f>+Ene!M113+Ene!N113+Ene!O113</f>
        <v>3</v>
      </c>
      <c r="R113" s="74">
        <f t="shared" si="5"/>
        <v>2.2537858247956937</v>
      </c>
      <c r="S113" s="75">
        <v>99.109365006852443</v>
      </c>
      <c r="T113" s="76">
        <f>+Ene!X113+Ene!Y113</f>
        <v>0</v>
      </c>
      <c r="U113" s="74">
        <f t="shared" si="7"/>
        <v>0</v>
      </c>
    </row>
    <row r="114" spans="1:21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75">
        <f>+Acumulado!J114</f>
        <v>20</v>
      </c>
      <c r="K114" s="42">
        <f>+Ene!L114</f>
        <v>0</v>
      </c>
      <c r="L114" s="74">
        <f t="shared" si="4"/>
        <v>0</v>
      </c>
      <c r="M114" s="75">
        <f>+Acumulado!K114</f>
        <v>20</v>
      </c>
      <c r="N114" s="76">
        <f>+Ene!M114</f>
        <v>1</v>
      </c>
      <c r="O114" s="74">
        <f t="shared" si="6"/>
        <v>5</v>
      </c>
      <c r="P114" s="75">
        <f>+Cobertura!P114</f>
        <v>120.58949291914115</v>
      </c>
      <c r="Q114" s="76">
        <f>+Ene!M114+Ene!N114+Ene!O114</f>
        <v>3</v>
      </c>
      <c r="R114" s="74">
        <f t="shared" si="5"/>
        <v>2.4877789327894342</v>
      </c>
      <c r="S114" s="75">
        <v>100.58949291914115</v>
      </c>
      <c r="T114" s="76">
        <f>+Ene!X114+Ene!Y114</f>
        <v>0</v>
      </c>
      <c r="U114" s="74">
        <f t="shared" si="7"/>
        <v>0</v>
      </c>
    </row>
    <row r="115" spans="1:21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75">
        <f>+Acumulado!J115</f>
        <v>21</v>
      </c>
      <c r="K115" s="42">
        <f>+Ene!L115</f>
        <v>3</v>
      </c>
      <c r="L115" s="74">
        <f t="shared" si="4"/>
        <v>14.285714285714285</v>
      </c>
      <c r="M115" s="75">
        <f>+Acumulado!K115</f>
        <v>21</v>
      </c>
      <c r="N115" s="76">
        <f>+Ene!M115</f>
        <v>6</v>
      </c>
      <c r="O115" s="74">
        <f t="shared" si="6"/>
        <v>28.571428571428569</v>
      </c>
      <c r="P115" s="75">
        <f>+Cobertura!P115</f>
        <v>78.162539972590238</v>
      </c>
      <c r="Q115" s="76">
        <f>+Ene!M115+Ene!N115+Ene!O115</f>
        <v>12</v>
      </c>
      <c r="R115" s="74">
        <f t="shared" si="5"/>
        <v>15.352622885858262</v>
      </c>
      <c r="S115" s="75">
        <v>57.162539972590238</v>
      </c>
      <c r="T115" s="76">
        <f>+Ene!X115+Ene!Y115</f>
        <v>1</v>
      </c>
      <c r="U115" s="74">
        <f t="shared" si="7"/>
        <v>1.7493974208975069</v>
      </c>
    </row>
    <row r="116" spans="1:21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75">
        <f>+Acumulado!J116</f>
        <v>5</v>
      </c>
      <c r="K116" s="42">
        <f>+Ene!L116</f>
        <v>0</v>
      </c>
      <c r="L116" s="74">
        <f t="shared" si="4"/>
        <v>0</v>
      </c>
      <c r="M116" s="75">
        <f>+Acumulado!K116</f>
        <v>5</v>
      </c>
      <c r="N116" s="76">
        <f>+Ene!M116</f>
        <v>0</v>
      </c>
      <c r="O116" s="74">
        <f t="shared" si="6"/>
        <v>0</v>
      </c>
      <c r="P116" s="75">
        <f>+Cobertura!P116</f>
        <v>72.138602101416183</v>
      </c>
      <c r="Q116" s="76">
        <f>+Ene!M116+Ene!N116+Ene!O116</f>
        <v>0</v>
      </c>
      <c r="R116" s="74">
        <f t="shared" si="5"/>
        <v>0</v>
      </c>
      <c r="S116" s="75">
        <v>67.138602101416183</v>
      </c>
      <c r="T116" s="76">
        <f>+Ene!X116+Ene!Y116</f>
        <v>0</v>
      </c>
      <c r="U116" s="74">
        <f t="shared" si="7"/>
        <v>0</v>
      </c>
    </row>
    <row r="117" spans="1:21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75">
        <f>+Acumulado!J117</f>
        <v>80</v>
      </c>
      <c r="K117" s="42">
        <f>+Ene!L117</f>
        <v>1</v>
      </c>
      <c r="L117" s="74">
        <f t="shared" si="4"/>
        <v>1.25</v>
      </c>
      <c r="M117" s="75">
        <f>+Acumulado!K117</f>
        <v>80</v>
      </c>
      <c r="N117" s="76">
        <f>+Ene!M117</f>
        <v>7</v>
      </c>
      <c r="O117" s="74">
        <f t="shared" si="6"/>
        <v>8.75</v>
      </c>
      <c r="P117" s="75">
        <f>+Cobertura!P117</f>
        <v>155.81588087056127</v>
      </c>
      <c r="Q117" s="76">
        <f>+Ene!M117+Ene!N117+Ene!O117</f>
        <v>18</v>
      </c>
      <c r="R117" s="74">
        <f t="shared" si="5"/>
        <v>11.552095909243606</v>
      </c>
      <c r="S117" s="75">
        <v>75.815880870561273</v>
      </c>
      <c r="T117" s="76">
        <f>+Ene!X117+Ene!Y117</f>
        <v>18</v>
      </c>
      <c r="U117" s="74">
        <f t="shared" si="7"/>
        <v>23.741727713658026</v>
      </c>
    </row>
    <row r="118" spans="1:21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75">
        <f>+Acumulado!J118</f>
        <v>8</v>
      </c>
      <c r="K118" s="42">
        <f>+Ene!L118</f>
        <v>0</v>
      </c>
      <c r="L118" s="74">
        <f t="shared" si="4"/>
        <v>0</v>
      </c>
      <c r="M118" s="75">
        <f>+Acumulado!K118</f>
        <v>8</v>
      </c>
      <c r="N118" s="76">
        <f>+Ene!M118</f>
        <v>0</v>
      </c>
      <c r="O118" s="74">
        <f t="shared" si="6"/>
        <v>0</v>
      </c>
      <c r="P118" s="75">
        <f>+Cobertura!P118</f>
        <v>51.507683848797257</v>
      </c>
      <c r="Q118" s="76">
        <f>+Ene!M118+Ene!N118+Ene!O118</f>
        <v>0</v>
      </c>
      <c r="R118" s="74">
        <f t="shared" si="5"/>
        <v>0</v>
      </c>
      <c r="S118" s="75">
        <v>43.507683848797257</v>
      </c>
      <c r="T118" s="76">
        <f>+Ene!X118+Ene!Y118</f>
        <v>0</v>
      </c>
      <c r="U118" s="74">
        <f t="shared" si="7"/>
        <v>0</v>
      </c>
    </row>
    <row r="119" spans="1:21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75">
        <f>+Acumulado!J119</f>
        <v>8</v>
      </c>
      <c r="K119" s="42">
        <f>+Ene!L119</f>
        <v>0</v>
      </c>
      <c r="L119" s="74">
        <f t="shared" si="4"/>
        <v>0</v>
      </c>
      <c r="M119" s="75">
        <f>+Acumulado!K119</f>
        <v>8</v>
      </c>
      <c r="N119" s="76">
        <f>+Ene!M119</f>
        <v>0</v>
      </c>
      <c r="O119" s="74">
        <f t="shared" si="6"/>
        <v>0</v>
      </c>
      <c r="P119" s="75">
        <f>+Cobertura!P119</f>
        <v>64.539344788087035</v>
      </c>
      <c r="Q119" s="76">
        <f>+Ene!M119+Ene!N119+Ene!O119</f>
        <v>0</v>
      </c>
      <c r="R119" s="74">
        <f t="shared" si="5"/>
        <v>0</v>
      </c>
      <c r="S119" s="75">
        <v>56.539344788087035</v>
      </c>
      <c r="T119" s="76">
        <f>+Ene!X119+Ene!Y119</f>
        <v>0</v>
      </c>
      <c r="U119" s="74">
        <f t="shared" si="7"/>
        <v>0</v>
      </c>
    </row>
    <row r="120" spans="1:21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75">
        <f>+Acumulado!J120</f>
        <v>8</v>
      </c>
      <c r="K120" s="42">
        <f>+Ene!L120</f>
        <v>0</v>
      </c>
      <c r="L120" s="74">
        <f t="shared" si="4"/>
        <v>0</v>
      </c>
      <c r="M120" s="75">
        <f>+Acumulado!K120</f>
        <v>8</v>
      </c>
      <c r="N120" s="76">
        <f>+Ene!M120</f>
        <v>0</v>
      </c>
      <c r="O120" s="74">
        <f t="shared" si="6"/>
        <v>0</v>
      </c>
      <c r="P120" s="75">
        <f>+Cobertura!P120</f>
        <v>47.662698739977117</v>
      </c>
      <c r="Q120" s="76">
        <f>+Ene!M120+Ene!N120+Ene!O120</f>
        <v>0</v>
      </c>
      <c r="R120" s="74">
        <f t="shared" si="5"/>
        <v>0</v>
      </c>
      <c r="S120" s="75">
        <v>39.662698739977117</v>
      </c>
      <c r="T120" s="76">
        <f>+Ene!X120+Ene!Y120</f>
        <v>0</v>
      </c>
      <c r="U120" s="74">
        <f t="shared" si="7"/>
        <v>0</v>
      </c>
    </row>
    <row r="121" spans="1:21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556</v>
      </c>
      <c r="J121" s="75">
        <f>+Acumulado!J121</f>
        <v>5</v>
      </c>
      <c r="K121" s="42">
        <f>+Ene!L121</f>
        <v>0</v>
      </c>
      <c r="L121" s="74">
        <f t="shared" si="4"/>
        <v>0</v>
      </c>
      <c r="M121" s="75">
        <f>+Acumulado!K121</f>
        <v>5</v>
      </c>
      <c r="N121" s="76">
        <f>+Ene!M121</f>
        <v>0</v>
      </c>
      <c r="O121" s="74">
        <f t="shared" si="6"/>
        <v>0</v>
      </c>
      <c r="P121" s="75">
        <f>+Cobertura!P121</f>
        <v>41.849924398625433</v>
      </c>
      <c r="Q121" s="76">
        <f>+Ene!M121+Ene!N121+Ene!O121</f>
        <v>0</v>
      </c>
      <c r="R121" s="74">
        <f t="shared" si="5"/>
        <v>0</v>
      </c>
      <c r="S121" s="75">
        <v>36.849924398625433</v>
      </c>
      <c r="T121" s="76">
        <f>+Ene!X121+Ene!Y121</f>
        <v>0</v>
      </c>
      <c r="U121" s="74">
        <f t="shared" si="7"/>
        <v>0</v>
      </c>
    </row>
    <row r="122" spans="1:21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573</v>
      </c>
      <c r="H122" s="19">
        <v>40</v>
      </c>
      <c r="I122" s="18" t="s">
        <v>231</v>
      </c>
      <c r="J122" s="75">
        <f>+Acumulado!J122</f>
        <v>18</v>
      </c>
      <c r="K122" s="42">
        <f>+Ene!L122</f>
        <v>0</v>
      </c>
      <c r="L122" s="74">
        <f t="shared" si="4"/>
        <v>0</v>
      </c>
      <c r="M122" s="75">
        <f>+Acumulado!K122</f>
        <v>18</v>
      </c>
      <c r="N122" s="76">
        <f>+Ene!M122</f>
        <v>0</v>
      </c>
      <c r="O122" s="74">
        <f t="shared" si="6"/>
        <v>0</v>
      </c>
      <c r="P122" s="75">
        <f>+Cobertura!P122</f>
        <v>63.262442153493723</v>
      </c>
      <c r="Q122" s="76">
        <f>+Ene!M122+Ene!N122+Ene!O122</f>
        <v>4</v>
      </c>
      <c r="R122" s="74">
        <f t="shared" si="5"/>
        <v>6.3228668762024656</v>
      </c>
      <c r="S122" s="75">
        <v>45.262442153493723</v>
      </c>
      <c r="T122" s="76">
        <f>+Ene!X122+Ene!Y122</f>
        <v>2</v>
      </c>
      <c r="U122" s="74">
        <f t="shared" si="7"/>
        <v>4.4186745231678222</v>
      </c>
    </row>
    <row r="123" spans="1:21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75">
        <f>+Acumulado!J123</f>
        <v>14</v>
      </c>
      <c r="K123" s="42">
        <f>+Ene!L123</f>
        <v>1</v>
      </c>
      <c r="L123" s="74">
        <f t="shared" si="4"/>
        <v>7.1428571428571423</v>
      </c>
      <c r="M123" s="75">
        <f>+Acumulado!K123</f>
        <v>14</v>
      </c>
      <c r="N123" s="76">
        <f>+Ene!M123</f>
        <v>0</v>
      </c>
      <c r="O123" s="74">
        <f t="shared" si="6"/>
        <v>0</v>
      </c>
      <c r="P123" s="75">
        <f>+Cobertura!P123</f>
        <v>57.507683848797257</v>
      </c>
      <c r="Q123" s="76">
        <f>+Ene!M123+Ene!N123+Ene!O123</f>
        <v>2</v>
      </c>
      <c r="R123" s="74">
        <f t="shared" si="5"/>
        <v>3.4777961241814626</v>
      </c>
      <c r="S123" s="75">
        <v>43.507683848797257</v>
      </c>
      <c r="T123" s="76">
        <f>+Ene!X123+Ene!Y123</f>
        <v>0</v>
      </c>
      <c r="U123" s="74">
        <f t="shared" si="7"/>
        <v>0</v>
      </c>
    </row>
    <row r="124" spans="1:21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75">
        <f>+Acumulado!J124</f>
        <v>8</v>
      </c>
      <c r="K124" s="42">
        <f>+Ene!L124</f>
        <v>0</v>
      </c>
      <c r="L124" s="74">
        <f t="shared" si="4"/>
        <v>0</v>
      </c>
      <c r="M124" s="75">
        <f>+Acumulado!K124</f>
        <v>8</v>
      </c>
      <c r="N124" s="76">
        <f>+Ene!M124</f>
        <v>0</v>
      </c>
      <c r="O124" s="74">
        <f t="shared" si="6"/>
        <v>0</v>
      </c>
      <c r="P124" s="75">
        <f>+Cobertura!P124</f>
        <v>50.269030927835033</v>
      </c>
      <c r="Q124" s="76">
        <f>+Ene!M124+Ene!N124+Ene!O124</f>
        <v>0</v>
      </c>
      <c r="R124" s="74">
        <f t="shared" si="5"/>
        <v>0</v>
      </c>
      <c r="S124" s="75">
        <v>42.269030927835033</v>
      </c>
      <c r="T124" s="76">
        <f>+Ene!X124+Ene!Y124</f>
        <v>0</v>
      </c>
      <c r="U124" s="74">
        <f t="shared" si="7"/>
        <v>0</v>
      </c>
    </row>
    <row r="125" spans="1:21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75">
        <f>+Acumulado!J125</f>
        <v>8</v>
      </c>
      <c r="K125" s="42">
        <f>+Ene!L125</f>
        <v>0</v>
      </c>
      <c r="L125" s="74">
        <f t="shared" si="4"/>
        <v>0</v>
      </c>
      <c r="M125" s="75">
        <f>+Acumulado!K125</f>
        <v>8</v>
      </c>
      <c r="N125" s="76">
        <f>+Ene!M125</f>
        <v>0</v>
      </c>
      <c r="O125" s="74">
        <f t="shared" si="6"/>
        <v>0</v>
      </c>
      <c r="P125" s="75">
        <f>+Cobertura!P125</f>
        <v>45.75310882016035</v>
      </c>
      <c r="Q125" s="76">
        <f>+Ene!M125+Ene!N125+Ene!O125</f>
        <v>0</v>
      </c>
      <c r="R125" s="74">
        <f t="shared" si="5"/>
        <v>0</v>
      </c>
      <c r="S125" s="75">
        <v>37.75310882016035</v>
      </c>
      <c r="T125" s="76">
        <f>+Ene!X125+Ene!Y125</f>
        <v>0</v>
      </c>
      <c r="U125" s="74">
        <f t="shared" si="7"/>
        <v>0</v>
      </c>
    </row>
    <row r="126" spans="1:21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75">
        <f>+Acumulado!J126</f>
        <v>8</v>
      </c>
      <c r="K126" s="42">
        <f>+Ene!L126</f>
        <v>0</v>
      </c>
      <c r="L126" s="74">
        <f t="shared" si="4"/>
        <v>0</v>
      </c>
      <c r="M126" s="75">
        <f>+Acumulado!K126</f>
        <v>8</v>
      </c>
      <c r="N126" s="76">
        <f>+Ene!M126</f>
        <v>0</v>
      </c>
      <c r="O126" s="74">
        <f t="shared" si="6"/>
        <v>0</v>
      </c>
      <c r="P126" s="75">
        <f>+Cobertura!P126</f>
        <v>49.236820160366548</v>
      </c>
      <c r="Q126" s="76">
        <f>+Ene!M126+Ene!N126+Ene!O126</f>
        <v>0</v>
      </c>
      <c r="R126" s="74">
        <f t="shared" si="5"/>
        <v>0</v>
      </c>
      <c r="S126" s="75">
        <v>41.236820160366548</v>
      </c>
      <c r="T126" s="76">
        <f>+Ene!X126+Ene!Y126</f>
        <v>0</v>
      </c>
      <c r="U126" s="74">
        <f t="shared" si="7"/>
        <v>0</v>
      </c>
    </row>
    <row r="127" spans="1:21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75">
        <f>+Acumulado!J127</f>
        <v>7</v>
      </c>
      <c r="K127" s="42">
        <f>+Ene!L127</f>
        <v>0</v>
      </c>
      <c r="L127" s="74">
        <f t="shared" si="4"/>
        <v>0</v>
      </c>
      <c r="M127" s="75">
        <f>+Acumulado!K127</f>
        <v>7</v>
      </c>
      <c r="N127" s="76">
        <f>+Ene!M127</f>
        <v>0</v>
      </c>
      <c r="O127" s="74">
        <f t="shared" si="6"/>
        <v>0</v>
      </c>
      <c r="P127" s="75">
        <f>+Cobertura!P127</f>
        <v>43.437040091638025</v>
      </c>
      <c r="Q127" s="76">
        <f>+Ene!M127+Ene!N127+Ene!O127</f>
        <v>0</v>
      </c>
      <c r="R127" s="74">
        <f t="shared" si="5"/>
        <v>0</v>
      </c>
      <c r="S127" s="75">
        <v>36.437040091638025</v>
      </c>
      <c r="T127" s="76">
        <f>+Ene!X127+Ene!Y127</f>
        <v>0</v>
      </c>
      <c r="U127" s="74">
        <f t="shared" si="7"/>
        <v>0</v>
      </c>
    </row>
    <row r="128" spans="1:21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75">
        <f>+Acumulado!J128</f>
        <v>7</v>
      </c>
      <c r="K128" s="42">
        <f>+Ene!L128</f>
        <v>0</v>
      </c>
      <c r="L128" s="74">
        <f t="shared" si="4"/>
        <v>0</v>
      </c>
      <c r="M128" s="75">
        <f>+Acumulado!K128</f>
        <v>7</v>
      </c>
      <c r="N128" s="76">
        <f>+Ene!M128</f>
        <v>0</v>
      </c>
      <c r="O128" s="74">
        <f t="shared" si="6"/>
        <v>0</v>
      </c>
      <c r="P128" s="75">
        <f>+Cobertura!P128</f>
        <v>38.843702176403205</v>
      </c>
      <c r="Q128" s="76">
        <f>+Ene!M128+Ene!N128+Ene!O128</f>
        <v>0</v>
      </c>
      <c r="R128" s="74">
        <f t="shared" si="5"/>
        <v>0</v>
      </c>
      <c r="S128" s="75">
        <v>31.843702176403205</v>
      </c>
      <c r="T128" s="76">
        <f>+Ene!X128+Ene!Y128</f>
        <v>0</v>
      </c>
      <c r="U128" s="74">
        <f t="shared" si="7"/>
        <v>0</v>
      </c>
    </row>
    <row r="129" spans="1:21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75">
        <f>+Acumulado!J129</f>
        <v>7</v>
      </c>
      <c r="K129" s="42">
        <f>+Ene!L129</f>
        <v>0</v>
      </c>
      <c r="L129" s="74">
        <f t="shared" si="4"/>
        <v>0</v>
      </c>
      <c r="M129" s="75">
        <f>+Acumulado!K129</f>
        <v>7</v>
      </c>
      <c r="N129" s="76">
        <f>+Ene!M129</f>
        <v>0</v>
      </c>
      <c r="O129" s="74">
        <f t="shared" si="6"/>
        <v>0</v>
      </c>
      <c r="P129" s="75">
        <f>+Cobertura!P129</f>
        <v>39.514639175257734</v>
      </c>
      <c r="Q129" s="76">
        <f>+Ene!M129+Ene!N129+Ene!O129</f>
        <v>0</v>
      </c>
      <c r="R129" s="74">
        <f t="shared" si="5"/>
        <v>0</v>
      </c>
      <c r="S129" s="75">
        <v>32.514639175257734</v>
      </c>
      <c r="T129" s="76">
        <f>+Ene!X129+Ene!Y129</f>
        <v>0</v>
      </c>
      <c r="U129" s="74">
        <f t="shared" si="7"/>
        <v>0</v>
      </c>
    </row>
    <row r="130" spans="1:21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75">
        <f>+Acumulado!J130</f>
        <v>35</v>
      </c>
      <c r="K130" s="42">
        <f>+Ene!L130</f>
        <v>1</v>
      </c>
      <c r="L130" s="74">
        <f t="shared" si="4"/>
        <v>2.8571428571428572</v>
      </c>
      <c r="M130" s="75">
        <f>+Acumulado!K130</f>
        <v>35</v>
      </c>
      <c r="N130" s="76">
        <f>+Ene!M130</f>
        <v>1</v>
      </c>
      <c r="O130" s="74">
        <f t="shared" si="6"/>
        <v>2.8571428571428572</v>
      </c>
      <c r="P130" s="75">
        <f>+Cobertura!P130</f>
        <v>173.97313432835819</v>
      </c>
      <c r="Q130" s="76">
        <f>+Ene!M130+Ene!N130+Ene!O130</f>
        <v>7</v>
      </c>
      <c r="R130" s="74">
        <f t="shared" si="5"/>
        <v>4.0236097527496097</v>
      </c>
      <c r="S130" s="75">
        <v>138.97313432835819</v>
      </c>
      <c r="T130" s="76">
        <f>+Ene!X130+Ene!Y130</f>
        <v>4</v>
      </c>
      <c r="U130" s="74">
        <f t="shared" si="7"/>
        <v>2.8782541455451502</v>
      </c>
    </row>
    <row r="131" spans="1:21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75">
        <f>+Acumulado!J131</f>
        <v>3</v>
      </c>
      <c r="K131" s="42">
        <f>+Ene!L131</f>
        <v>0</v>
      </c>
      <c r="L131" s="74">
        <f t="shared" si="4"/>
        <v>0</v>
      </c>
      <c r="M131" s="75">
        <f>+Acumulado!K131</f>
        <v>3</v>
      </c>
      <c r="N131" s="76">
        <f>+Ene!M131</f>
        <v>0</v>
      </c>
      <c r="O131" s="74">
        <f t="shared" si="6"/>
        <v>0</v>
      </c>
      <c r="P131" s="75">
        <f>+Cobertura!P131</f>
        <v>28.826865671641784</v>
      </c>
      <c r="Q131" s="76">
        <f>+Ene!M131+Ene!N131+Ene!O131</f>
        <v>0</v>
      </c>
      <c r="R131" s="74">
        <f t="shared" si="5"/>
        <v>0</v>
      </c>
      <c r="S131" s="75">
        <v>25.826865671641784</v>
      </c>
      <c r="T131" s="76">
        <f>+Ene!X131+Ene!Y131</f>
        <v>0</v>
      </c>
      <c r="U131" s="74">
        <f t="shared" si="7"/>
        <v>0</v>
      </c>
    </row>
    <row r="132" spans="1:21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75">
        <f>+Acumulado!J132</f>
        <v>160</v>
      </c>
      <c r="K132" s="42">
        <f>+Ene!L132</f>
        <v>12</v>
      </c>
      <c r="L132" s="74">
        <f t="shared" si="4"/>
        <v>7.5</v>
      </c>
      <c r="M132" s="75">
        <f>+Acumulado!K132</f>
        <v>160</v>
      </c>
      <c r="N132" s="76">
        <f>+Ene!M132</f>
        <v>28</v>
      </c>
      <c r="O132" s="74">
        <f t="shared" si="6"/>
        <v>17.5</v>
      </c>
      <c r="P132" s="75">
        <f>+Cobertura!P132</f>
        <v>530.77143346270475</v>
      </c>
      <c r="Q132" s="76">
        <f>+Ene!M132+Ene!N132+Ene!O132</f>
        <v>54</v>
      </c>
      <c r="R132" s="74">
        <f t="shared" si="5"/>
        <v>10.173870821891995</v>
      </c>
      <c r="S132" s="75">
        <v>370.77143346270475</v>
      </c>
      <c r="T132" s="76">
        <f>+Ene!X132+Ene!Y132</f>
        <v>58</v>
      </c>
      <c r="U132" s="74">
        <f t="shared" si="7"/>
        <v>15.64306059351094</v>
      </c>
    </row>
    <row r="133" spans="1:21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75">
        <f>+Acumulado!J133</f>
        <v>45</v>
      </c>
      <c r="K133" s="42">
        <f>+Ene!L133</f>
        <v>4</v>
      </c>
      <c r="L133" s="74">
        <f t="shared" ref="L133:L196" si="8">IFERROR(K133/J133,0)*100</f>
        <v>8.8888888888888893</v>
      </c>
      <c r="M133" s="75">
        <f>+Acumulado!K133</f>
        <v>45</v>
      </c>
      <c r="N133" s="76">
        <f>+Ene!M133</f>
        <v>5</v>
      </c>
      <c r="O133" s="74">
        <f t="shared" si="6"/>
        <v>11.111111111111111</v>
      </c>
      <c r="P133" s="75">
        <f>+Cobertura!P133</f>
        <v>163.32965437832615</v>
      </c>
      <c r="Q133" s="76">
        <f>+Ene!M133+Ene!N133+Ene!O133</f>
        <v>8</v>
      </c>
      <c r="R133" s="74">
        <f t="shared" ref="R133:R196" si="9">IFERROR(Q133/P133,0)*100</f>
        <v>4.8980695088408881</v>
      </c>
      <c r="S133" s="75">
        <v>118.32965437832615</v>
      </c>
      <c r="T133" s="76">
        <f>+Ene!X133+Ene!Y133</f>
        <v>13</v>
      </c>
      <c r="U133" s="74">
        <f t="shared" si="7"/>
        <v>10.986257053059681</v>
      </c>
    </row>
    <row r="134" spans="1:21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75">
        <f>+Acumulado!J134</f>
        <v>30</v>
      </c>
      <c r="K134" s="42">
        <f>+Ene!L134</f>
        <v>0</v>
      </c>
      <c r="L134" s="74">
        <f t="shared" si="8"/>
        <v>0</v>
      </c>
      <c r="M134" s="75">
        <f>+Acumulado!K134</f>
        <v>30</v>
      </c>
      <c r="N134" s="76">
        <f>+Ene!M134</f>
        <v>0</v>
      </c>
      <c r="O134" s="74">
        <f t="shared" ref="O134:O197" si="10">IFERROR(N134/M134,0)*100</f>
        <v>0</v>
      </c>
      <c r="P134" s="75">
        <f>+Cobertura!P134</f>
        <v>140.08856149783819</v>
      </c>
      <c r="Q134" s="76">
        <f>+Ene!M134+Ene!N134+Ene!O134</f>
        <v>0</v>
      </c>
      <c r="R134" s="74">
        <f t="shared" si="9"/>
        <v>0</v>
      </c>
      <c r="S134" s="75">
        <v>110.08856149783819</v>
      </c>
      <c r="T134" s="76">
        <f>+Ene!X134+Ene!Y134</f>
        <v>0</v>
      </c>
      <c r="U134" s="74">
        <f t="shared" ref="U134:U197" si="11">IFERROR(T134/S134,0)*100</f>
        <v>0</v>
      </c>
    </row>
    <row r="135" spans="1:21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75">
        <f>+Acumulado!J135</f>
        <v>40</v>
      </c>
      <c r="K135" s="42">
        <f>+Ene!L135</f>
        <v>0</v>
      </c>
      <c r="L135" s="74">
        <f t="shared" si="8"/>
        <v>0</v>
      </c>
      <c r="M135" s="75">
        <f>+Acumulado!K135</f>
        <v>40</v>
      </c>
      <c r="N135" s="76">
        <f>+Ene!M135</f>
        <v>12</v>
      </c>
      <c r="O135" s="74">
        <f t="shared" si="10"/>
        <v>30</v>
      </c>
      <c r="P135" s="75">
        <f>+Cobertura!P135</f>
        <v>269.70102750378749</v>
      </c>
      <c r="Q135" s="76">
        <f>+Ene!M135+Ene!N135+Ene!O135</f>
        <v>22</v>
      </c>
      <c r="R135" s="74">
        <f t="shared" si="9"/>
        <v>8.1571806394734807</v>
      </c>
      <c r="S135" s="75">
        <v>229.70102750378749</v>
      </c>
      <c r="T135" s="76">
        <f>+Ene!X135+Ene!Y135</f>
        <v>0</v>
      </c>
      <c r="U135" s="74">
        <f t="shared" si="11"/>
        <v>0</v>
      </c>
    </row>
    <row r="136" spans="1:21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75">
        <f>+Acumulado!J136</f>
        <v>15</v>
      </c>
      <c r="K136" s="42">
        <f>+Ene!L136</f>
        <v>0</v>
      </c>
      <c r="L136" s="74">
        <f t="shared" si="8"/>
        <v>0</v>
      </c>
      <c r="M136" s="75">
        <f>+Acumulado!K136</f>
        <v>15</v>
      </c>
      <c r="N136" s="76">
        <f>+Ene!M136</f>
        <v>0</v>
      </c>
      <c r="O136" s="74">
        <f t="shared" si="10"/>
        <v>0</v>
      </c>
      <c r="P136" s="75">
        <f>+Cobertura!P136</f>
        <v>113.11565297335579</v>
      </c>
      <c r="Q136" s="76">
        <f>+Ene!M136+Ene!N136+Ene!O136</f>
        <v>0</v>
      </c>
      <c r="R136" s="74">
        <f t="shared" si="9"/>
        <v>0</v>
      </c>
      <c r="S136" s="75">
        <v>98.115652973355793</v>
      </c>
      <c r="T136" s="76">
        <f>+Ene!X136+Ene!Y136</f>
        <v>0</v>
      </c>
      <c r="U136" s="74">
        <f t="shared" si="11"/>
        <v>0</v>
      </c>
    </row>
    <row r="137" spans="1:21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75">
        <f>+Acumulado!J137</f>
        <v>120</v>
      </c>
      <c r="K137" s="42">
        <f>+Ene!L137</f>
        <v>12</v>
      </c>
      <c r="L137" s="74">
        <f t="shared" si="8"/>
        <v>10</v>
      </c>
      <c r="M137" s="75">
        <f>+Acumulado!K137</f>
        <v>120</v>
      </c>
      <c r="N137" s="76">
        <f>+Ene!M137</f>
        <v>14</v>
      </c>
      <c r="O137" s="74">
        <f t="shared" si="10"/>
        <v>11.666666666666666</v>
      </c>
      <c r="P137" s="75">
        <f>+Cobertura!P137</f>
        <v>306.70468692336078</v>
      </c>
      <c r="Q137" s="76">
        <f>+Ene!M137+Ene!N137+Ene!O137</f>
        <v>18</v>
      </c>
      <c r="R137" s="74">
        <f t="shared" si="9"/>
        <v>5.8688376041993227</v>
      </c>
      <c r="S137" s="75">
        <v>186.70468692336078</v>
      </c>
      <c r="T137" s="76">
        <f>+Ene!X137+Ene!Y137</f>
        <v>0</v>
      </c>
      <c r="U137" s="74">
        <f t="shared" si="11"/>
        <v>0</v>
      </c>
    </row>
    <row r="138" spans="1:21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75">
        <f>+Acumulado!J138</f>
        <v>20</v>
      </c>
      <c r="K138" s="42">
        <f>+Ene!L138</f>
        <v>0</v>
      </c>
      <c r="L138" s="74">
        <f t="shared" si="8"/>
        <v>0</v>
      </c>
      <c r="M138" s="75">
        <f>+Acumulado!K138</f>
        <v>20</v>
      </c>
      <c r="N138" s="76">
        <f>+Ene!M138</f>
        <v>0</v>
      </c>
      <c r="O138" s="74">
        <f t="shared" si="10"/>
        <v>0</v>
      </c>
      <c r="P138" s="75">
        <f>+Cobertura!P138</f>
        <v>113.33320211588145</v>
      </c>
      <c r="Q138" s="76">
        <f>+Ene!M138+Ene!N138+Ene!O138</f>
        <v>0</v>
      </c>
      <c r="R138" s="74">
        <f t="shared" si="9"/>
        <v>0</v>
      </c>
      <c r="S138" s="75">
        <v>93.333202115881448</v>
      </c>
      <c r="T138" s="76">
        <f>+Ene!X138+Ene!Y138</f>
        <v>0</v>
      </c>
      <c r="U138" s="74">
        <f t="shared" si="11"/>
        <v>0</v>
      </c>
    </row>
    <row r="139" spans="1:21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75">
        <f>+Acumulado!J139</f>
        <v>35</v>
      </c>
      <c r="K139" s="42">
        <f>+Ene!L139</f>
        <v>0</v>
      </c>
      <c r="L139" s="74">
        <f t="shared" si="8"/>
        <v>0</v>
      </c>
      <c r="M139" s="75">
        <f>+Acumulado!K139</f>
        <v>35</v>
      </c>
      <c r="N139" s="76">
        <f>+Ene!M139</f>
        <v>0</v>
      </c>
      <c r="O139" s="74">
        <f t="shared" si="10"/>
        <v>0</v>
      </c>
      <c r="P139" s="75">
        <f>+Cobertura!P139</f>
        <v>284.02890884487636</v>
      </c>
      <c r="Q139" s="76">
        <f>+Ene!M139+Ene!N139+Ene!O139</f>
        <v>0</v>
      </c>
      <c r="R139" s="74">
        <f t="shared" si="9"/>
        <v>0</v>
      </c>
      <c r="S139" s="75">
        <v>249.02890884487638</v>
      </c>
      <c r="T139" s="76">
        <f>+Ene!X139+Ene!Y139</f>
        <v>0</v>
      </c>
      <c r="U139" s="74">
        <f t="shared" si="11"/>
        <v>0</v>
      </c>
    </row>
    <row r="140" spans="1:21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75">
        <f>+Acumulado!J140</f>
        <v>15</v>
      </c>
      <c r="K140" s="42">
        <f>+Ene!L140</f>
        <v>0</v>
      </c>
      <c r="L140" s="74">
        <f t="shared" si="8"/>
        <v>0</v>
      </c>
      <c r="M140" s="75">
        <f>+Acumulado!K140</f>
        <v>15</v>
      </c>
      <c r="N140" s="76">
        <f>+Ene!M140</f>
        <v>0</v>
      </c>
      <c r="O140" s="74">
        <f t="shared" si="10"/>
        <v>0</v>
      </c>
      <c r="P140" s="75">
        <f>+Cobertura!P140</f>
        <v>64.767499077377266</v>
      </c>
      <c r="Q140" s="76">
        <f>+Ene!M140+Ene!N140+Ene!O140</f>
        <v>0</v>
      </c>
      <c r="R140" s="74">
        <f t="shared" si="9"/>
        <v>0</v>
      </c>
      <c r="S140" s="75">
        <v>49.767499077377266</v>
      </c>
      <c r="T140" s="76">
        <f>+Ene!X140+Ene!Y140</f>
        <v>0</v>
      </c>
      <c r="U140" s="74">
        <f t="shared" si="11"/>
        <v>0</v>
      </c>
    </row>
    <row r="141" spans="1:21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75">
        <f>+Acumulado!J141</f>
        <v>10</v>
      </c>
      <c r="K141" s="42">
        <f>+Ene!L141</f>
        <v>0</v>
      </c>
      <c r="L141" s="74">
        <f t="shared" si="8"/>
        <v>0</v>
      </c>
      <c r="M141" s="75">
        <f>+Acumulado!K141</f>
        <v>10</v>
      </c>
      <c r="N141" s="76">
        <f>+Ene!M141</f>
        <v>0</v>
      </c>
      <c r="O141" s="74">
        <f t="shared" si="10"/>
        <v>0</v>
      </c>
      <c r="P141" s="75">
        <f>+Cobertura!P141</f>
        <v>53.565703038504125</v>
      </c>
      <c r="Q141" s="76">
        <f>+Ene!M141+Ene!N141+Ene!O141</f>
        <v>0</v>
      </c>
      <c r="R141" s="74">
        <f t="shared" si="9"/>
        <v>0</v>
      </c>
      <c r="S141" s="75">
        <v>43.565703038504125</v>
      </c>
      <c r="T141" s="76">
        <f>+Ene!X141+Ene!Y141</f>
        <v>0</v>
      </c>
      <c r="U141" s="74">
        <f t="shared" si="11"/>
        <v>0</v>
      </c>
    </row>
    <row r="142" spans="1:21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75">
        <f>+Acumulado!J142</f>
        <v>60</v>
      </c>
      <c r="K142" s="42">
        <f>+Ene!L142</f>
        <v>4</v>
      </c>
      <c r="L142" s="74">
        <f t="shared" si="8"/>
        <v>6.666666666666667</v>
      </c>
      <c r="M142" s="75">
        <f>+Acumulado!K142</f>
        <v>60</v>
      </c>
      <c r="N142" s="76">
        <f>+Ene!M142</f>
        <v>13</v>
      </c>
      <c r="O142" s="74">
        <f t="shared" si="10"/>
        <v>21.666666666666668</v>
      </c>
      <c r="P142" s="75">
        <f>+Cobertura!P142</f>
        <v>137.31671336268508</v>
      </c>
      <c r="Q142" s="76">
        <f>+Ene!M142+Ene!N142+Ene!O142</f>
        <v>20</v>
      </c>
      <c r="R142" s="74">
        <f t="shared" si="9"/>
        <v>14.564869425017035</v>
      </c>
      <c r="S142" s="75">
        <v>77.316713362685064</v>
      </c>
      <c r="T142" s="76">
        <f>+Ene!X142+Ene!Y142</f>
        <v>0</v>
      </c>
      <c r="U142" s="74">
        <f t="shared" si="11"/>
        <v>0</v>
      </c>
    </row>
    <row r="143" spans="1:21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75">
        <f>+Acumulado!J143</f>
        <v>15</v>
      </c>
      <c r="K143" s="42">
        <f>+Ene!L143</f>
        <v>0</v>
      </c>
      <c r="L143" s="74">
        <f t="shared" si="8"/>
        <v>0</v>
      </c>
      <c r="M143" s="75">
        <f>+Acumulado!K143</f>
        <v>15</v>
      </c>
      <c r="N143" s="76">
        <f>+Ene!M143</f>
        <v>1</v>
      </c>
      <c r="O143" s="74">
        <f t="shared" si="10"/>
        <v>6.666666666666667</v>
      </c>
      <c r="P143" s="75">
        <f>+Cobertura!P143</f>
        <v>74.795299902796017</v>
      </c>
      <c r="Q143" s="76">
        <f>+Ene!M143+Ene!N143+Ene!O143</f>
        <v>2</v>
      </c>
      <c r="R143" s="74">
        <f t="shared" si="9"/>
        <v>2.6739648114242476</v>
      </c>
      <c r="S143" s="75">
        <v>59.795299902796025</v>
      </c>
      <c r="T143" s="76">
        <f>+Ene!X143+Ene!Y143</f>
        <v>0</v>
      </c>
      <c r="U143" s="74">
        <f t="shared" si="11"/>
        <v>0</v>
      </c>
    </row>
    <row r="144" spans="1:21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75">
        <f>+Acumulado!J144</f>
        <v>15</v>
      </c>
      <c r="K144" s="42">
        <f>+Ene!L144</f>
        <v>2</v>
      </c>
      <c r="L144" s="74">
        <f t="shared" si="8"/>
        <v>13.333333333333334</v>
      </c>
      <c r="M144" s="75">
        <f>+Acumulado!K144</f>
        <v>15</v>
      </c>
      <c r="N144" s="76">
        <f>+Ene!M144</f>
        <v>0</v>
      </c>
      <c r="O144" s="74">
        <f t="shared" si="10"/>
        <v>0</v>
      </c>
      <c r="P144" s="75">
        <f>+Cobertura!P144</f>
        <v>76.158076505231847</v>
      </c>
      <c r="Q144" s="76">
        <f>+Ene!M144+Ene!N144+Ene!O144</f>
        <v>0</v>
      </c>
      <c r="R144" s="74">
        <f t="shared" si="9"/>
        <v>0</v>
      </c>
      <c r="S144" s="75">
        <v>61.158076505231847</v>
      </c>
      <c r="T144" s="76">
        <f>+Ene!X144+Ene!Y144</f>
        <v>0</v>
      </c>
      <c r="U144" s="74">
        <f t="shared" si="11"/>
        <v>0</v>
      </c>
    </row>
    <row r="145" spans="1:21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75">
        <f>+Acumulado!J145</f>
        <v>10</v>
      </c>
      <c r="K145" s="42">
        <f>+Ene!L145</f>
        <v>0</v>
      </c>
      <c r="L145" s="74">
        <f t="shared" si="8"/>
        <v>0</v>
      </c>
      <c r="M145" s="75">
        <f>+Acumulado!K145</f>
        <v>10</v>
      </c>
      <c r="N145" s="76">
        <f>+Ene!M145</f>
        <v>0</v>
      </c>
      <c r="O145" s="74">
        <f t="shared" si="10"/>
        <v>0</v>
      </c>
      <c r="P145" s="75">
        <f>+Cobertura!P145</f>
        <v>68.098782091600441</v>
      </c>
      <c r="Q145" s="76">
        <f>+Ene!M145+Ene!N145+Ene!O145</f>
        <v>1</v>
      </c>
      <c r="R145" s="74">
        <f t="shared" si="9"/>
        <v>1.4684550432266008</v>
      </c>
      <c r="S145" s="75">
        <v>58.098782091600434</v>
      </c>
      <c r="T145" s="76">
        <f>+Ene!X145+Ene!Y145</f>
        <v>0</v>
      </c>
      <c r="U145" s="74">
        <f t="shared" si="11"/>
        <v>0</v>
      </c>
    </row>
    <row r="146" spans="1:21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75">
        <f>+Acumulado!J146</f>
        <v>18</v>
      </c>
      <c r="K146" s="42">
        <f>+Ene!L146</f>
        <v>3</v>
      </c>
      <c r="L146" s="74">
        <f t="shared" si="8"/>
        <v>16.666666666666664</v>
      </c>
      <c r="M146" s="75">
        <f>+Acumulado!K146</f>
        <v>18</v>
      </c>
      <c r="N146" s="76">
        <f>+Ene!M146</f>
        <v>5</v>
      </c>
      <c r="O146" s="74">
        <f t="shared" si="10"/>
        <v>27.777777777777779</v>
      </c>
      <c r="P146" s="75">
        <f>+Cobertura!P146</f>
        <v>109.22259706100979</v>
      </c>
      <c r="Q146" s="76">
        <f>+Ene!M146+Ene!N146+Ene!O146</f>
        <v>12</v>
      </c>
      <c r="R146" s="74">
        <f t="shared" si="9"/>
        <v>10.986737472738369</v>
      </c>
      <c r="S146" s="75">
        <v>91.222597061009793</v>
      </c>
      <c r="T146" s="76">
        <f>+Ene!X146+Ene!Y146</f>
        <v>0</v>
      </c>
      <c r="U146" s="74">
        <f t="shared" si="11"/>
        <v>0</v>
      </c>
    </row>
    <row r="147" spans="1:21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75">
        <f>+Acumulado!J147</f>
        <v>48</v>
      </c>
      <c r="K147" s="42">
        <f>+Ene!L147</f>
        <v>3</v>
      </c>
      <c r="L147" s="74">
        <f t="shared" si="8"/>
        <v>6.25</v>
      </c>
      <c r="M147" s="75">
        <f>+Acumulado!K147</f>
        <v>48</v>
      </c>
      <c r="N147" s="76">
        <f>+Ene!M147</f>
        <v>4</v>
      </c>
      <c r="O147" s="74">
        <f t="shared" si="10"/>
        <v>8.3333333333333321</v>
      </c>
      <c r="P147" s="75">
        <f>+Cobertura!P147</f>
        <v>130.0447138201155</v>
      </c>
      <c r="Q147" s="76">
        <f>+Ene!M147+Ene!N147+Ene!O147</f>
        <v>14</v>
      </c>
      <c r="R147" s="74">
        <f t="shared" si="9"/>
        <v>10.76552793938669</v>
      </c>
      <c r="S147" s="75">
        <v>82.04471382011549</v>
      </c>
      <c r="T147" s="76">
        <f>+Ene!X147+Ene!Y147</f>
        <v>0</v>
      </c>
      <c r="U147" s="74">
        <f t="shared" si="11"/>
        <v>0</v>
      </c>
    </row>
    <row r="148" spans="1:21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75">
        <f>+Acumulado!J148</f>
        <v>28</v>
      </c>
      <c r="K148" s="42">
        <f>+Ene!L148</f>
        <v>6</v>
      </c>
      <c r="L148" s="74">
        <f t="shared" si="8"/>
        <v>21.428571428571427</v>
      </c>
      <c r="M148" s="75">
        <f>+Acumulado!K148</f>
        <v>28</v>
      </c>
      <c r="N148" s="76">
        <f>+Ene!M148</f>
        <v>2</v>
      </c>
      <c r="O148" s="74">
        <f t="shared" si="10"/>
        <v>7.1428571428571423</v>
      </c>
      <c r="P148" s="75">
        <f>+Cobertura!P148</f>
        <v>56.062073303219158</v>
      </c>
      <c r="Q148" s="76">
        <f>+Ene!M148+Ene!N148+Ene!O148</f>
        <v>7</v>
      </c>
      <c r="R148" s="74">
        <f t="shared" si="9"/>
        <v>12.48615969327351</v>
      </c>
      <c r="S148" s="75">
        <v>28.062073303219158</v>
      </c>
      <c r="T148" s="76">
        <f>+Ene!X148+Ene!Y148</f>
        <v>0</v>
      </c>
      <c r="U148" s="74">
        <f t="shared" si="11"/>
        <v>0</v>
      </c>
    </row>
    <row r="149" spans="1:21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75">
        <f>+Acumulado!J149</f>
        <v>7</v>
      </c>
      <c r="K149" s="42">
        <f>+Ene!L149</f>
        <v>0</v>
      </c>
      <c r="L149" s="74">
        <f t="shared" si="8"/>
        <v>0</v>
      </c>
      <c r="M149" s="75">
        <f>+Acumulado!K149</f>
        <v>7</v>
      </c>
      <c r="N149" s="76">
        <f>+Ene!M149</f>
        <v>0</v>
      </c>
      <c r="O149" s="74">
        <f t="shared" si="10"/>
        <v>0</v>
      </c>
      <c r="P149" s="75">
        <f>+Cobertura!P149</f>
        <v>35.701743953342103</v>
      </c>
      <c r="Q149" s="76">
        <f>+Ene!M149+Ene!N149+Ene!O149</f>
        <v>0</v>
      </c>
      <c r="R149" s="74">
        <f t="shared" si="9"/>
        <v>0</v>
      </c>
      <c r="S149" s="75">
        <v>28.701743953342103</v>
      </c>
      <c r="T149" s="76">
        <f>+Ene!X149+Ene!Y149</f>
        <v>0</v>
      </c>
      <c r="U149" s="74">
        <f t="shared" si="11"/>
        <v>0</v>
      </c>
    </row>
    <row r="150" spans="1:21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75">
        <f>+Acumulado!J150</f>
        <v>60</v>
      </c>
      <c r="K150" s="42">
        <f>+Ene!L150</f>
        <v>2</v>
      </c>
      <c r="L150" s="74">
        <f t="shared" si="8"/>
        <v>3.3333333333333335</v>
      </c>
      <c r="M150" s="75">
        <f>+Acumulado!K150</f>
        <v>60</v>
      </c>
      <c r="N150" s="76">
        <f>+Ene!M150</f>
        <v>0</v>
      </c>
      <c r="O150" s="74">
        <f t="shared" si="10"/>
        <v>0</v>
      </c>
      <c r="P150" s="75">
        <f>+Cobertura!P150</f>
        <v>268.74577836411606</v>
      </c>
      <c r="Q150" s="76">
        <f>+Ene!M150+Ene!N150+Ene!O150</f>
        <v>3</v>
      </c>
      <c r="R150" s="74">
        <f t="shared" si="9"/>
        <v>1.1162966050150878</v>
      </c>
      <c r="S150" s="75">
        <v>208.74577836411601</v>
      </c>
      <c r="T150" s="76">
        <f>+Ene!X150+Ene!Y150</f>
        <v>0</v>
      </c>
      <c r="U150" s="74">
        <f t="shared" si="11"/>
        <v>0</v>
      </c>
    </row>
    <row r="151" spans="1:21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75">
        <f>+Acumulado!J151</f>
        <v>12</v>
      </c>
      <c r="K151" s="42">
        <f>+Ene!L151</f>
        <v>1</v>
      </c>
      <c r="L151" s="74">
        <f t="shared" si="8"/>
        <v>8.3333333333333321</v>
      </c>
      <c r="M151" s="75">
        <f>+Acumulado!K151</f>
        <v>12</v>
      </c>
      <c r="N151" s="76">
        <f>+Ene!M151</f>
        <v>0</v>
      </c>
      <c r="O151" s="74">
        <f t="shared" si="10"/>
        <v>0</v>
      </c>
      <c r="P151" s="75">
        <f>+Cobertura!P151</f>
        <v>126.60158311345648</v>
      </c>
      <c r="Q151" s="76">
        <f>+Ene!M151+Ene!N151+Ene!O151</f>
        <v>0</v>
      </c>
      <c r="R151" s="74">
        <f t="shared" si="9"/>
        <v>0</v>
      </c>
      <c r="S151" s="75">
        <v>114.60158311345648</v>
      </c>
      <c r="T151" s="76">
        <f>+Ene!X151+Ene!Y151</f>
        <v>0</v>
      </c>
      <c r="U151" s="74">
        <f t="shared" si="11"/>
        <v>0</v>
      </c>
    </row>
    <row r="152" spans="1:21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75">
        <f>+Acumulado!J152</f>
        <v>18</v>
      </c>
      <c r="K152" s="42">
        <f>+Ene!L152</f>
        <v>0</v>
      </c>
      <c r="L152" s="74">
        <f t="shared" si="8"/>
        <v>0</v>
      </c>
      <c r="M152" s="75">
        <f>+Acumulado!K152</f>
        <v>18</v>
      </c>
      <c r="N152" s="76">
        <f>+Ene!M152</f>
        <v>0</v>
      </c>
      <c r="O152" s="74">
        <f t="shared" si="10"/>
        <v>0</v>
      </c>
      <c r="P152" s="75">
        <f>+Cobertura!P152</f>
        <v>240.21649076517159</v>
      </c>
      <c r="Q152" s="76">
        <f>+Ene!M152+Ene!N152+Ene!O152</f>
        <v>0</v>
      </c>
      <c r="R152" s="74">
        <f t="shared" si="9"/>
        <v>0</v>
      </c>
      <c r="S152" s="75">
        <v>222.21649076517159</v>
      </c>
      <c r="T152" s="76">
        <f>+Ene!X152+Ene!Y152</f>
        <v>0</v>
      </c>
      <c r="U152" s="74">
        <f t="shared" si="11"/>
        <v>0</v>
      </c>
    </row>
    <row r="153" spans="1:21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75">
        <f>+Acumulado!J153</f>
        <v>8</v>
      </c>
      <c r="K153" s="42">
        <f>+Ene!L153</f>
        <v>0</v>
      </c>
      <c r="L153" s="74">
        <f t="shared" si="8"/>
        <v>0</v>
      </c>
      <c r="M153" s="75">
        <f>+Acumulado!K153</f>
        <v>8</v>
      </c>
      <c r="N153" s="76">
        <f>+Ene!M153</f>
        <v>0</v>
      </c>
      <c r="O153" s="74">
        <f t="shared" si="10"/>
        <v>0</v>
      </c>
      <c r="P153" s="75">
        <f>+Cobertura!P153</f>
        <v>72.036147757255904</v>
      </c>
      <c r="Q153" s="76">
        <f>+Ene!M153+Ene!N153+Ene!O153</f>
        <v>0</v>
      </c>
      <c r="R153" s="74">
        <f t="shared" si="9"/>
        <v>0</v>
      </c>
      <c r="S153" s="75">
        <v>64.036147757255904</v>
      </c>
      <c r="T153" s="76">
        <f>+Ene!X153+Ene!Y153</f>
        <v>0</v>
      </c>
      <c r="U153" s="74">
        <f t="shared" si="11"/>
        <v>0</v>
      </c>
    </row>
    <row r="154" spans="1:21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75">
        <f>+Acumulado!J154</f>
        <v>40</v>
      </c>
      <c r="K154" s="42">
        <f>+Ene!L154</f>
        <v>2</v>
      </c>
      <c r="L154" s="74">
        <f t="shared" si="8"/>
        <v>5</v>
      </c>
      <c r="M154" s="75">
        <f>+Acumulado!K154</f>
        <v>40</v>
      </c>
      <c r="N154" s="76">
        <f>+Ene!M154</f>
        <v>4</v>
      </c>
      <c r="O154" s="74">
        <f t="shared" si="10"/>
        <v>10</v>
      </c>
      <c r="P154" s="75">
        <f>+Cobertura!P154</f>
        <v>118.59583361585953</v>
      </c>
      <c r="Q154" s="76">
        <f>+Ene!M154+Ene!N154+Ene!O154</f>
        <v>8</v>
      </c>
      <c r="R154" s="74">
        <f t="shared" si="9"/>
        <v>6.7455995342235866</v>
      </c>
      <c r="S154" s="75">
        <v>78.595833615859533</v>
      </c>
      <c r="T154" s="76">
        <f>+Ene!X154+Ene!Y154</f>
        <v>0</v>
      </c>
      <c r="U154" s="74">
        <f t="shared" si="11"/>
        <v>0</v>
      </c>
    </row>
    <row r="155" spans="1:21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75">
        <f>+Acumulado!J155</f>
        <v>32</v>
      </c>
      <c r="K155" s="42">
        <f>+Ene!L155</f>
        <v>0</v>
      </c>
      <c r="L155" s="74">
        <f t="shared" si="8"/>
        <v>0</v>
      </c>
      <c r="M155" s="75">
        <f>+Acumulado!K155</f>
        <v>32</v>
      </c>
      <c r="N155" s="76">
        <f>+Ene!M155</f>
        <v>2</v>
      </c>
      <c r="O155" s="74">
        <f t="shared" si="10"/>
        <v>6.25</v>
      </c>
      <c r="P155" s="75">
        <f>+Cobertura!P155</f>
        <v>61.969034479637834</v>
      </c>
      <c r="Q155" s="76">
        <f>+Ene!M155+Ene!N155+Ene!O155</f>
        <v>3</v>
      </c>
      <c r="R155" s="74">
        <f t="shared" si="9"/>
        <v>4.8411275489305208</v>
      </c>
      <c r="S155" s="75">
        <v>29.969034479637831</v>
      </c>
      <c r="T155" s="76">
        <f>+Ene!X155+Ene!Y155</f>
        <v>0</v>
      </c>
      <c r="U155" s="74">
        <f t="shared" si="11"/>
        <v>0</v>
      </c>
    </row>
    <row r="156" spans="1:21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75">
        <f>+Acumulado!J156</f>
        <v>15</v>
      </c>
      <c r="K156" s="42">
        <f>+Ene!L156</f>
        <v>0</v>
      </c>
      <c r="L156" s="74">
        <f t="shared" si="8"/>
        <v>0</v>
      </c>
      <c r="M156" s="75">
        <f>+Acumulado!K156</f>
        <v>15</v>
      </c>
      <c r="N156" s="76">
        <f>+Ene!M156</f>
        <v>1</v>
      </c>
      <c r="O156" s="74">
        <f t="shared" si="10"/>
        <v>6.666666666666667</v>
      </c>
      <c r="P156" s="75">
        <f>+Cobertura!P156</f>
        <v>59.428802088490322</v>
      </c>
      <c r="Q156" s="76">
        <f>+Ene!M156+Ene!N156+Ene!O156</f>
        <v>7</v>
      </c>
      <c r="R156" s="74">
        <f t="shared" si="9"/>
        <v>11.778800436826746</v>
      </c>
      <c r="S156" s="75">
        <v>44.428802088490322</v>
      </c>
      <c r="T156" s="76">
        <f>+Ene!X156+Ene!Y156</f>
        <v>0</v>
      </c>
      <c r="U156" s="74">
        <f t="shared" si="11"/>
        <v>0</v>
      </c>
    </row>
    <row r="157" spans="1:21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75">
        <f>+Acumulado!J157</f>
        <v>490</v>
      </c>
      <c r="K157" s="42">
        <f>+Ene!L157</f>
        <v>55</v>
      </c>
      <c r="L157" s="74">
        <f t="shared" si="8"/>
        <v>11.224489795918368</v>
      </c>
      <c r="M157" s="75">
        <f>+Acumulado!K157</f>
        <v>490</v>
      </c>
      <c r="N157" s="76">
        <f>+Ene!M157</f>
        <v>21</v>
      </c>
      <c r="O157" s="74">
        <f t="shared" si="10"/>
        <v>4.2857142857142856</v>
      </c>
      <c r="P157" s="75">
        <f>+Cobertura!P157</f>
        <v>1064.1622531512439</v>
      </c>
      <c r="Q157" s="76">
        <f>+Ene!M157+Ene!N157+Ene!O157</f>
        <v>42</v>
      </c>
      <c r="R157" s="74">
        <f t="shared" si="9"/>
        <v>3.9467665645560865</v>
      </c>
      <c r="S157" s="75">
        <v>574.16225315124382</v>
      </c>
      <c r="T157" s="76">
        <f>+Ene!X157+Ene!Y157</f>
        <v>14</v>
      </c>
      <c r="U157" s="74">
        <f t="shared" si="11"/>
        <v>2.4383351436222278</v>
      </c>
    </row>
    <row r="158" spans="1:21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75">
        <f>+Acumulado!J158</f>
        <v>20</v>
      </c>
      <c r="K158" s="42">
        <f>+Ene!L158</f>
        <v>1</v>
      </c>
      <c r="L158" s="74">
        <f t="shared" si="8"/>
        <v>5</v>
      </c>
      <c r="M158" s="75">
        <f>+Acumulado!K158</f>
        <v>20</v>
      </c>
      <c r="N158" s="76">
        <f>+Ene!M158</f>
        <v>0</v>
      </c>
      <c r="O158" s="74">
        <f t="shared" si="10"/>
        <v>0</v>
      </c>
      <c r="P158" s="75">
        <f>+Cobertura!P158</f>
        <v>155.62456540667807</v>
      </c>
      <c r="Q158" s="76">
        <f>+Ene!M158+Ene!N158+Ene!O158</f>
        <v>0</v>
      </c>
      <c r="R158" s="74">
        <f t="shared" si="9"/>
        <v>0</v>
      </c>
      <c r="S158" s="75">
        <v>135.62456540667807</v>
      </c>
      <c r="T158" s="76">
        <f>+Ene!X158+Ene!Y158</f>
        <v>0</v>
      </c>
      <c r="U158" s="74">
        <f t="shared" si="11"/>
        <v>0</v>
      </c>
    </row>
    <row r="159" spans="1:21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75">
        <f>+Acumulado!J159</f>
        <v>20</v>
      </c>
      <c r="K159" s="42">
        <f>+Ene!L159</f>
        <v>3</v>
      </c>
      <c r="L159" s="74">
        <f t="shared" si="8"/>
        <v>15</v>
      </c>
      <c r="M159" s="75">
        <f>+Acumulado!K159</f>
        <v>20</v>
      </c>
      <c r="N159" s="76">
        <f>+Ene!M159</f>
        <v>0</v>
      </c>
      <c r="O159" s="74">
        <f t="shared" si="10"/>
        <v>0</v>
      </c>
      <c r="P159" s="75">
        <f>+Cobertura!P159</f>
        <v>139.46676163521977</v>
      </c>
      <c r="Q159" s="76">
        <f>+Ene!M159+Ene!N159+Ene!O159</f>
        <v>1</v>
      </c>
      <c r="R159" s="74">
        <f t="shared" si="9"/>
        <v>0.7170167201670139</v>
      </c>
      <c r="S159" s="75">
        <v>119.46676163521978</v>
      </c>
      <c r="T159" s="76">
        <f>+Ene!X159+Ene!Y159</f>
        <v>0</v>
      </c>
      <c r="U159" s="74">
        <f t="shared" si="11"/>
        <v>0</v>
      </c>
    </row>
    <row r="160" spans="1:21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75">
        <f>+Acumulado!J160</f>
        <v>10</v>
      </c>
      <c r="K160" s="42">
        <f>+Ene!L160</f>
        <v>0</v>
      </c>
      <c r="L160" s="74">
        <f t="shared" si="8"/>
        <v>0</v>
      </c>
      <c r="M160" s="75">
        <f>+Acumulado!K160</f>
        <v>10</v>
      </c>
      <c r="N160" s="76">
        <f>+Ene!M160</f>
        <v>0</v>
      </c>
      <c r="O160" s="74">
        <f t="shared" si="10"/>
        <v>0</v>
      </c>
      <c r="P160" s="75">
        <f>+Cobertura!P160</f>
        <v>161.31845549883516</v>
      </c>
      <c r="Q160" s="76">
        <f>+Ene!M160+Ene!N160+Ene!O160</f>
        <v>0</v>
      </c>
      <c r="R160" s="74">
        <f t="shared" si="9"/>
        <v>0</v>
      </c>
      <c r="S160" s="75">
        <v>151.31845549883516</v>
      </c>
      <c r="T160" s="76">
        <f>+Ene!X160+Ene!Y160</f>
        <v>0</v>
      </c>
      <c r="U160" s="74">
        <f t="shared" si="11"/>
        <v>0</v>
      </c>
    </row>
    <row r="161" spans="1:21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75">
        <f>+Acumulado!J161</f>
        <v>30</v>
      </c>
      <c r="K161" s="42">
        <f>+Ene!L161</f>
        <v>1</v>
      </c>
      <c r="L161" s="74">
        <f t="shared" si="8"/>
        <v>3.3333333333333335</v>
      </c>
      <c r="M161" s="75">
        <f>+Acumulado!K161</f>
        <v>30</v>
      </c>
      <c r="N161" s="76">
        <f>+Ene!M161</f>
        <v>0</v>
      </c>
      <c r="O161" s="74">
        <f t="shared" si="10"/>
        <v>0</v>
      </c>
      <c r="P161" s="75">
        <f>+Cobertura!P161</f>
        <v>163.36185876718986</v>
      </c>
      <c r="Q161" s="76">
        <f>+Ene!M161+Ene!N161+Ene!O161</f>
        <v>1</v>
      </c>
      <c r="R161" s="74">
        <f t="shared" si="9"/>
        <v>0.61213799080550335</v>
      </c>
      <c r="S161" s="75">
        <v>133.36185876718986</v>
      </c>
      <c r="T161" s="76">
        <f>+Ene!X161+Ene!Y161</f>
        <v>0</v>
      </c>
      <c r="U161" s="74">
        <f t="shared" si="11"/>
        <v>0</v>
      </c>
    </row>
    <row r="162" spans="1:21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75">
        <f>+Acumulado!J162</f>
        <v>8</v>
      </c>
      <c r="K162" s="42">
        <f>+Ene!L162</f>
        <v>0</v>
      </c>
      <c r="L162" s="74">
        <f t="shared" si="8"/>
        <v>0</v>
      </c>
      <c r="M162" s="75">
        <f>+Acumulado!K162</f>
        <v>8</v>
      </c>
      <c r="N162" s="76">
        <f>+Ene!M162</f>
        <v>0</v>
      </c>
      <c r="O162" s="74">
        <f t="shared" si="10"/>
        <v>0</v>
      </c>
      <c r="P162" s="75">
        <f>+Cobertura!P162</f>
        <v>58.493136785807174</v>
      </c>
      <c r="Q162" s="76">
        <f>+Ene!M162+Ene!N162+Ene!O162</f>
        <v>0</v>
      </c>
      <c r="R162" s="74">
        <f t="shared" si="9"/>
        <v>0</v>
      </c>
      <c r="S162" s="75">
        <v>50.493136785807167</v>
      </c>
      <c r="T162" s="76">
        <f>+Ene!X162+Ene!Y162</f>
        <v>0</v>
      </c>
      <c r="U162" s="74">
        <f t="shared" si="11"/>
        <v>0</v>
      </c>
    </row>
    <row r="163" spans="1:21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75">
        <f>+Acumulado!J163</f>
        <v>20</v>
      </c>
      <c r="K163" s="42">
        <f>+Ene!L163</f>
        <v>1</v>
      </c>
      <c r="L163" s="74">
        <f t="shared" si="8"/>
        <v>5</v>
      </c>
      <c r="M163" s="75">
        <f>+Acumulado!K163</f>
        <v>20</v>
      </c>
      <c r="N163" s="76">
        <f>+Ene!M163</f>
        <v>1</v>
      </c>
      <c r="O163" s="74">
        <f t="shared" si="10"/>
        <v>5</v>
      </c>
      <c r="P163" s="75">
        <f>+Cobertura!P163</f>
        <v>148.29178703189746</v>
      </c>
      <c r="Q163" s="76">
        <f>+Ene!M163+Ene!N163+Ene!O163</f>
        <v>3</v>
      </c>
      <c r="R163" s="74">
        <f t="shared" si="9"/>
        <v>2.023038537767909</v>
      </c>
      <c r="S163" s="75">
        <v>128.29178703189746</v>
      </c>
      <c r="T163" s="76">
        <f>+Ene!X163+Ene!Y163</f>
        <v>0</v>
      </c>
      <c r="U163" s="74">
        <f t="shared" si="11"/>
        <v>0</v>
      </c>
    </row>
    <row r="164" spans="1:21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75">
        <f>+Acumulado!J164</f>
        <v>8</v>
      </c>
      <c r="K164" s="42">
        <f>+Ene!L164</f>
        <v>1</v>
      </c>
      <c r="L164" s="74">
        <f t="shared" si="8"/>
        <v>12.5</v>
      </c>
      <c r="M164" s="75">
        <f>+Acumulado!K164</f>
        <v>8</v>
      </c>
      <c r="N164" s="76">
        <f>+Ene!M164</f>
        <v>0</v>
      </c>
      <c r="O164" s="74">
        <f t="shared" si="10"/>
        <v>0</v>
      </c>
      <c r="P164" s="75">
        <f>+Cobertura!P164</f>
        <v>71.26790039261634</v>
      </c>
      <c r="Q164" s="76">
        <f>+Ene!M164+Ene!N164+Ene!O164</f>
        <v>2</v>
      </c>
      <c r="R164" s="74">
        <f t="shared" si="9"/>
        <v>2.8063125039210619</v>
      </c>
      <c r="S164" s="75">
        <v>63.26790039261634</v>
      </c>
      <c r="T164" s="76">
        <f>+Ene!X164+Ene!Y164</f>
        <v>0</v>
      </c>
      <c r="U164" s="74">
        <f t="shared" si="11"/>
        <v>0</v>
      </c>
    </row>
    <row r="165" spans="1:21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75">
        <f>+Acumulado!J165</f>
        <v>10</v>
      </c>
      <c r="K165" s="42">
        <f>+Ene!L165</f>
        <v>0</v>
      </c>
      <c r="L165" s="74">
        <f t="shared" si="8"/>
        <v>0</v>
      </c>
      <c r="M165" s="75">
        <f>+Acumulado!K165</f>
        <v>10</v>
      </c>
      <c r="N165" s="76">
        <f>+Ene!M165</f>
        <v>1</v>
      </c>
      <c r="O165" s="74">
        <f t="shared" si="10"/>
        <v>10</v>
      </c>
      <c r="P165" s="75">
        <f>+Cobertura!P165</f>
        <v>81.902226782989374</v>
      </c>
      <c r="Q165" s="76">
        <f>+Ene!M165+Ene!N165+Ene!O165</f>
        <v>3</v>
      </c>
      <c r="R165" s="74">
        <f t="shared" si="9"/>
        <v>3.6629040721308974</v>
      </c>
      <c r="S165" s="75">
        <v>71.902226782989374</v>
      </c>
      <c r="T165" s="76">
        <f>+Ene!X165+Ene!Y165</f>
        <v>0</v>
      </c>
      <c r="U165" s="74">
        <f t="shared" si="11"/>
        <v>0</v>
      </c>
    </row>
    <row r="166" spans="1:21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75">
        <f>+Acumulado!J166</f>
        <v>10</v>
      </c>
      <c r="K166" s="42">
        <f>+Ene!L166</f>
        <v>0</v>
      </c>
      <c r="L166" s="74">
        <f t="shared" si="8"/>
        <v>0</v>
      </c>
      <c r="M166" s="75">
        <f>+Acumulado!K166</f>
        <v>10</v>
      </c>
      <c r="N166" s="76">
        <f>+Ene!M166</f>
        <v>3</v>
      </c>
      <c r="O166" s="74">
        <f t="shared" si="10"/>
        <v>30</v>
      </c>
      <c r="P166" s="75">
        <f>+Cobertura!P166</f>
        <v>70.23831218546799</v>
      </c>
      <c r="Q166" s="76">
        <f>+Ene!M166+Ene!N166+Ene!O166</f>
        <v>4</v>
      </c>
      <c r="R166" s="74">
        <f t="shared" si="9"/>
        <v>5.6948976641662288</v>
      </c>
      <c r="S166" s="75">
        <v>60.23831218546799</v>
      </c>
      <c r="T166" s="76">
        <f>+Ene!X166+Ene!Y166</f>
        <v>0</v>
      </c>
      <c r="U166" s="74">
        <f t="shared" si="11"/>
        <v>0</v>
      </c>
    </row>
    <row r="167" spans="1:21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365</v>
      </c>
      <c r="J167" s="75">
        <f>+Acumulado!J167</f>
        <v>5</v>
      </c>
      <c r="K167" s="42">
        <f>+Ene!L167</f>
        <v>0</v>
      </c>
      <c r="L167" s="74">
        <f t="shared" si="8"/>
        <v>0</v>
      </c>
      <c r="M167" s="75">
        <f>+Acumulado!K167</f>
        <v>5</v>
      </c>
      <c r="N167" s="76">
        <f>+Ene!M167</f>
        <v>1</v>
      </c>
      <c r="O167" s="74">
        <f t="shared" si="10"/>
        <v>20</v>
      </c>
      <c r="P167" s="75">
        <f>+Cobertura!P167</f>
        <v>28.627100962691102</v>
      </c>
      <c r="Q167" s="76">
        <f>+Ene!M167+Ene!N167+Ene!O167</f>
        <v>1</v>
      </c>
      <c r="R167" s="74">
        <f t="shared" si="9"/>
        <v>3.4931933949695848</v>
      </c>
      <c r="S167" s="75">
        <v>23.627100962691102</v>
      </c>
      <c r="T167" s="76">
        <f>+Ene!X167+Ene!Y167</f>
        <v>0</v>
      </c>
      <c r="U167" s="74">
        <f t="shared" si="11"/>
        <v>0</v>
      </c>
    </row>
    <row r="168" spans="1:21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366</v>
      </c>
      <c r="J168" s="75">
        <f>+Acumulado!J168</f>
        <v>5</v>
      </c>
      <c r="K168" s="42">
        <f>+Ene!L168</f>
        <v>0</v>
      </c>
      <c r="L168" s="74">
        <f t="shared" si="8"/>
        <v>0</v>
      </c>
      <c r="M168" s="75">
        <f>+Acumulado!K168</f>
        <v>5</v>
      </c>
      <c r="N168" s="76">
        <f>+Ene!M168</f>
        <v>0</v>
      </c>
      <c r="O168" s="74">
        <f t="shared" si="10"/>
        <v>0</v>
      </c>
      <c r="P168" s="75">
        <f>+Cobertura!P168</f>
        <v>28.627100962691102</v>
      </c>
      <c r="Q168" s="76">
        <f>+Ene!M168+Ene!N168+Ene!O168</f>
        <v>0</v>
      </c>
      <c r="R168" s="74">
        <f t="shared" si="9"/>
        <v>0</v>
      </c>
      <c r="S168" s="75">
        <v>23.627100962691102</v>
      </c>
      <c r="T168" s="76">
        <f>+Ene!X168+Ene!Y168</f>
        <v>0</v>
      </c>
      <c r="U168" s="74">
        <f t="shared" si="11"/>
        <v>0</v>
      </c>
    </row>
    <row r="169" spans="1:21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579</v>
      </c>
      <c r="J169" s="75">
        <f>+Acumulado!J169</f>
        <v>40</v>
      </c>
      <c r="K169" s="42">
        <f>+Ene!L169</f>
        <v>8</v>
      </c>
      <c r="L169" s="74">
        <f t="shared" si="8"/>
        <v>20</v>
      </c>
      <c r="M169" s="75">
        <f>+Acumulado!K169</f>
        <v>40</v>
      </c>
      <c r="N169" s="76">
        <f>+Ene!M169</f>
        <v>3</v>
      </c>
      <c r="O169" s="74">
        <f t="shared" si="10"/>
        <v>7.5</v>
      </c>
      <c r="P169" s="75">
        <f>+Cobertura!P169</f>
        <v>118.69093466369674</v>
      </c>
      <c r="Q169" s="76">
        <f>+Ene!M169+Ene!N169+Ene!O169</f>
        <v>8</v>
      </c>
      <c r="R169" s="74">
        <f t="shared" si="9"/>
        <v>6.7401946262092336</v>
      </c>
      <c r="S169" s="75">
        <v>78.690934663696751</v>
      </c>
      <c r="T169" s="76">
        <f>+Ene!X169+Ene!Y169</f>
        <v>1</v>
      </c>
      <c r="U169" s="74">
        <f t="shared" si="11"/>
        <v>1.2707944114194638</v>
      </c>
    </row>
    <row r="170" spans="1:21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75">
        <f>+Acumulado!J170</f>
        <v>10</v>
      </c>
      <c r="K170" s="42">
        <f>+Ene!L170</f>
        <v>0</v>
      </c>
      <c r="L170" s="74">
        <f t="shared" si="8"/>
        <v>0</v>
      </c>
      <c r="M170" s="75">
        <f>+Acumulado!K170</f>
        <v>10</v>
      </c>
      <c r="N170" s="76">
        <f>+Ene!M170</f>
        <v>0</v>
      </c>
      <c r="O170" s="74">
        <f t="shared" si="10"/>
        <v>0</v>
      </c>
      <c r="P170" s="75">
        <f>+Cobertura!P170</f>
        <v>57.569430439149492</v>
      </c>
      <c r="Q170" s="76">
        <f>+Ene!M170+Ene!N170+Ene!O170</f>
        <v>1</v>
      </c>
      <c r="R170" s="74">
        <f t="shared" si="9"/>
        <v>1.7370329919400425</v>
      </c>
      <c r="S170" s="75">
        <v>47.569430439149492</v>
      </c>
      <c r="T170" s="76">
        <f>+Ene!X170+Ene!Y170</f>
        <v>0</v>
      </c>
      <c r="U170" s="74">
        <f t="shared" si="11"/>
        <v>0</v>
      </c>
    </row>
    <row r="171" spans="1:21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75">
        <f>+Acumulado!J171</f>
        <v>6</v>
      </c>
      <c r="K171" s="42">
        <f>+Ene!L171</f>
        <v>2</v>
      </c>
      <c r="L171" s="74">
        <f t="shared" si="8"/>
        <v>33.333333333333329</v>
      </c>
      <c r="M171" s="75">
        <f>+Acumulado!K171</f>
        <v>6</v>
      </c>
      <c r="N171" s="76">
        <f>+Ene!M171</f>
        <v>0</v>
      </c>
      <c r="O171" s="74">
        <f t="shared" si="10"/>
        <v>0</v>
      </c>
      <c r="P171" s="75">
        <f>+Cobertura!P171</f>
        <v>62.244021661919277</v>
      </c>
      <c r="Q171" s="76">
        <f>+Ene!M171+Ene!N171+Ene!O171</f>
        <v>1</v>
      </c>
      <c r="R171" s="74">
        <f t="shared" si="9"/>
        <v>1.6065799948331381</v>
      </c>
      <c r="S171" s="75">
        <v>56.244021661919277</v>
      </c>
      <c r="T171" s="76">
        <f>+Ene!X171+Ene!Y171</f>
        <v>0</v>
      </c>
      <c r="U171" s="74">
        <f t="shared" si="11"/>
        <v>0</v>
      </c>
    </row>
    <row r="172" spans="1:21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580</v>
      </c>
      <c r="J172" s="75">
        <f>+Acumulado!J172</f>
        <v>2</v>
      </c>
      <c r="K172" s="42">
        <f>+Ene!L172</f>
        <v>0</v>
      </c>
      <c r="L172" s="74">
        <f t="shared" si="8"/>
        <v>0</v>
      </c>
      <c r="M172" s="75">
        <f>+Acumulado!K172</f>
        <v>2</v>
      </c>
      <c r="N172" s="76">
        <f>+Ene!M172</f>
        <v>0</v>
      </c>
      <c r="O172" s="74">
        <f t="shared" si="10"/>
        <v>0</v>
      </c>
      <c r="P172" s="75">
        <f>+Cobertura!P172</f>
        <v>10.781498097693706</v>
      </c>
      <c r="Q172" s="76">
        <f>+Ene!M172+Ene!N172+Ene!O172</f>
        <v>0</v>
      </c>
      <c r="R172" s="74">
        <f t="shared" si="9"/>
        <v>0</v>
      </c>
      <c r="S172" s="75">
        <v>8.7814980976937065</v>
      </c>
      <c r="T172" s="76">
        <f>+Ene!X172+Ene!Y172</f>
        <v>0</v>
      </c>
      <c r="U172" s="74">
        <f t="shared" si="11"/>
        <v>0</v>
      </c>
    </row>
    <row r="173" spans="1:21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75">
        <f>+Acumulado!J173</f>
        <v>30</v>
      </c>
      <c r="K173" s="42">
        <f>+Ene!L173</f>
        <v>1</v>
      </c>
      <c r="L173" s="74">
        <f t="shared" si="8"/>
        <v>3.3333333333333335</v>
      </c>
      <c r="M173" s="75">
        <f>+Acumulado!K173</f>
        <v>30</v>
      </c>
      <c r="N173" s="76">
        <f>+Ene!M173</f>
        <v>0</v>
      </c>
      <c r="O173" s="74">
        <f t="shared" si="10"/>
        <v>0</v>
      </c>
      <c r="P173" s="75">
        <f>+Cobertura!P173</f>
        <v>58.164257216784812</v>
      </c>
      <c r="Q173" s="76">
        <f>+Ene!M173+Ene!N173+Ene!O173</f>
        <v>0</v>
      </c>
      <c r="R173" s="74">
        <f t="shared" si="9"/>
        <v>0</v>
      </c>
      <c r="S173" s="75">
        <v>28.164257216784812</v>
      </c>
      <c r="T173" s="76">
        <f>+Ene!X173+Ene!Y173</f>
        <v>5</v>
      </c>
      <c r="U173" s="74">
        <f t="shared" si="11"/>
        <v>17.752997927529908</v>
      </c>
    </row>
    <row r="174" spans="1:21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581</v>
      </c>
      <c r="J174" s="75">
        <f>+Acumulado!J174</f>
        <v>0</v>
      </c>
      <c r="K174" s="42">
        <f>+Ene!L174</f>
        <v>0</v>
      </c>
      <c r="L174" s="74">
        <f t="shared" si="8"/>
        <v>0</v>
      </c>
      <c r="M174" s="75">
        <f>+Acumulado!K174</f>
        <v>0</v>
      </c>
      <c r="N174" s="76">
        <f>+Ene!M174</f>
        <v>0</v>
      </c>
      <c r="O174" s="74">
        <f t="shared" si="10"/>
        <v>0</v>
      </c>
      <c r="P174" s="75">
        <f>+Cobertura!P174</f>
        <v>0</v>
      </c>
      <c r="Q174" s="76">
        <f>+Ene!M174+Ene!N174+Ene!O174</f>
        <v>0</v>
      </c>
      <c r="R174" s="74">
        <f t="shared" si="9"/>
        <v>0</v>
      </c>
      <c r="S174" s="75">
        <v>0</v>
      </c>
      <c r="T174" s="76">
        <f>+Ene!X174+Ene!Y174</f>
        <v>0</v>
      </c>
      <c r="U174" s="74">
        <f t="shared" si="11"/>
        <v>0</v>
      </c>
    </row>
    <row r="175" spans="1:21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364</v>
      </c>
      <c r="J175" s="75">
        <f>+Acumulado!J175</f>
        <v>4</v>
      </c>
      <c r="K175" s="42">
        <f>+Ene!L175</f>
        <v>1</v>
      </c>
      <c r="L175" s="74">
        <f t="shared" si="8"/>
        <v>25</v>
      </c>
      <c r="M175" s="75">
        <f>+Acumulado!K175</f>
        <v>4</v>
      </c>
      <c r="N175" s="76">
        <f>+Ene!M175</f>
        <v>0</v>
      </c>
      <c r="O175" s="74">
        <f t="shared" si="10"/>
        <v>0</v>
      </c>
      <c r="P175" s="75">
        <f>+Cobertura!P175</f>
        <v>17.349857920755998</v>
      </c>
      <c r="Q175" s="76">
        <f>+Ene!M175+Ene!N175+Ene!O175</f>
        <v>0</v>
      </c>
      <c r="R175" s="74">
        <f t="shared" si="9"/>
        <v>0</v>
      </c>
      <c r="S175" s="75">
        <v>13.349857920755998</v>
      </c>
      <c r="T175" s="76">
        <f>+Ene!X175+Ene!Y175</f>
        <v>0</v>
      </c>
      <c r="U175" s="74">
        <f t="shared" si="11"/>
        <v>0</v>
      </c>
    </row>
    <row r="176" spans="1:21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75">
        <f>+Acumulado!J176</f>
        <v>120</v>
      </c>
      <c r="K176" s="42">
        <f>+Ene!L176</f>
        <v>5</v>
      </c>
      <c r="L176" s="74">
        <f t="shared" si="8"/>
        <v>4.1666666666666661</v>
      </c>
      <c r="M176" s="75">
        <f>+Acumulado!K176</f>
        <v>120</v>
      </c>
      <c r="N176" s="76">
        <f>+Ene!M176</f>
        <v>0</v>
      </c>
      <c r="O176" s="74">
        <f t="shared" si="10"/>
        <v>0</v>
      </c>
      <c r="P176" s="75">
        <f>+Cobertura!P176</f>
        <v>314.50549369734682</v>
      </c>
      <c r="Q176" s="76">
        <f>+Ene!M176+Ene!N176+Ene!O176</f>
        <v>1</v>
      </c>
      <c r="R176" s="74">
        <f t="shared" si="9"/>
        <v>0.31795946971988809</v>
      </c>
      <c r="S176" s="75">
        <v>194.50549369734682</v>
      </c>
      <c r="T176" s="76">
        <f>+Ene!X176+Ene!Y176</f>
        <v>3</v>
      </c>
      <c r="U176" s="74">
        <f t="shared" si="11"/>
        <v>1.5423728877643119</v>
      </c>
    </row>
    <row r="177" spans="1:21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573</v>
      </c>
      <c r="H177" s="19">
        <v>7448</v>
      </c>
      <c r="I177" s="18" t="s">
        <v>273</v>
      </c>
      <c r="J177" s="75">
        <f>+Acumulado!J177</f>
        <v>6</v>
      </c>
      <c r="K177" s="42">
        <f>+Ene!L177</f>
        <v>1</v>
      </c>
      <c r="L177" s="74">
        <f t="shared" si="8"/>
        <v>16.666666666666664</v>
      </c>
      <c r="M177" s="75">
        <f>+Acumulado!K177</f>
        <v>6</v>
      </c>
      <c r="N177" s="76">
        <f>+Ene!M177</f>
        <v>0</v>
      </c>
      <c r="O177" s="74">
        <f t="shared" si="10"/>
        <v>0</v>
      </c>
      <c r="P177" s="75">
        <f>+Cobertura!P177</f>
        <v>33.733773294877864</v>
      </c>
      <c r="Q177" s="76">
        <f>+Ene!M177+Ene!N177+Ene!O177</f>
        <v>0</v>
      </c>
      <c r="R177" s="74">
        <f t="shared" si="9"/>
        <v>0</v>
      </c>
      <c r="S177" s="75">
        <v>27.73377329487786</v>
      </c>
      <c r="T177" s="76">
        <f>+Ene!X177+Ene!Y177</f>
        <v>0</v>
      </c>
      <c r="U177" s="74">
        <f t="shared" si="11"/>
        <v>0</v>
      </c>
    </row>
    <row r="178" spans="1:21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582</v>
      </c>
      <c r="J178" s="75">
        <f>+Acumulado!J178</f>
        <v>10</v>
      </c>
      <c r="K178" s="42">
        <f>+Ene!L178</f>
        <v>1</v>
      </c>
      <c r="L178" s="74">
        <f t="shared" si="8"/>
        <v>10</v>
      </c>
      <c r="M178" s="75">
        <f>+Acumulado!K178</f>
        <v>10</v>
      </c>
      <c r="N178" s="76">
        <f>+Ene!M178</f>
        <v>3</v>
      </c>
      <c r="O178" s="74">
        <f t="shared" si="10"/>
        <v>30</v>
      </c>
      <c r="P178" s="75">
        <f>+Cobertura!P178</f>
        <v>28.454031660089832</v>
      </c>
      <c r="Q178" s="76">
        <f>+Ene!M178+Ene!N178+Ene!O178</f>
        <v>4</v>
      </c>
      <c r="R178" s="74">
        <f t="shared" si="9"/>
        <v>14.057761823645103</v>
      </c>
      <c r="S178" s="75">
        <v>18.454031660089832</v>
      </c>
      <c r="T178" s="76">
        <f>+Ene!X178+Ene!Y178</f>
        <v>4</v>
      </c>
      <c r="U178" s="74">
        <f t="shared" si="11"/>
        <v>21.675480316047796</v>
      </c>
    </row>
    <row r="179" spans="1:21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573</v>
      </c>
      <c r="H179" s="19">
        <v>106</v>
      </c>
      <c r="I179" s="18" t="s">
        <v>271</v>
      </c>
      <c r="J179" s="75">
        <f>+Acumulado!J179</f>
        <v>6</v>
      </c>
      <c r="K179" s="42">
        <f>+Ene!L179</f>
        <v>3</v>
      </c>
      <c r="L179" s="74">
        <f t="shared" si="8"/>
        <v>50</v>
      </c>
      <c r="M179" s="75">
        <f>+Acumulado!K179</f>
        <v>6</v>
      </c>
      <c r="N179" s="76">
        <f>+Ene!M179</f>
        <v>1</v>
      </c>
      <c r="O179" s="74">
        <f t="shared" si="10"/>
        <v>16.666666666666664</v>
      </c>
      <c r="P179" s="75">
        <f>+Cobertura!P179</f>
        <v>27.828483163649114</v>
      </c>
      <c r="Q179" s="76">
        <f>+Ene!M179+Ene!N179+Ene!O179</f>
        <v>2</v>
      </c>
      <c r="R179" s="74">
        <f t="shared" si="9"/>
        <v>7.1868811111217692</v>
      </c>
      <c r="S179" s="75">
        <v>21.828483163649111</v>
      </c>
      <c r="T179" s="76">
        <f>+Ene!X179+Ene!Y179</f>
        <v>0</v>
      </c>
      <c r="U179" s="74">
        <f t="shared" si="11"/>
        <v>0</v>
      </c>
    </row>
    <row r="180" spans="1:21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367</v>
      </c>
      <c r="J180" s="75">
        <f>+Acumulado!J180</f>
        <v>5</v>
      </c>
      <c r="K180" s="42">
        <f>+Ene!L180</f>
        <v>1</v>
      </c>
      <c r="L180" s="74">
        <f t="shared" si="8"/>
        <v>20</v>
      </c>
      <c r="M180" s="75">
        <f>+Acumulado!K180</f>
        <v>5</v>
      </c>
      <c r="N180" s="76">
        <f>+Ene!M180</f>
        <v>0</v>
      </c>
      <c r="O180" s="74">
        <f t="shared" si="10"/>
        <v>0</v>
      </c>
      <c r="P180" s="75">
        <f>+Cobertura!P180</f>
        <v>21.081370446649711</v>
      </c>
      <c r="Q180" s="76">
        <f>+Ene!M180+Ene!N180+Ene!O180</f>
        <v>0</v>
      </c>
      <c r="R180" s="74">
        <f t="shared" si="9"/>
        <v>0</v>
      </c>
      <c r="S180" s="75">
        <v>16.081370446649711</v>
      </c>
      <c r="T180" s="76">
        <f>+Ene!X180+Ene!Y180</f>
        <v>0</v>
      </c>
      <c r="U180" s="74">
        <f t="shared" si="11"/>
        <v>0</v>
      </c>
    </row>
    <row r="181" spans="1:21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75">
        <f>+Acumulado!J181</f>
        <v>6</v>
      </c>
      <c r="K181" s="42">
        <f>+Ene!L181</f>
        <v>1</v>
      </c>
      <c r="L181" s="74">
        <f t="shared" si="8"/>
        <v>16.666666666666664</v>
      </c>
      <c r="M181" s="75">
        <f>+Acumulado!K181</f>
        <v>6</v>
      </c>
      <c r="N181" s="76">
        <f>+Ene!M181</f>
        <v>1</v>
      </c>
      <c r="O181" s="74">
        <f t="shared" si="10"/>
        <v>16.666666666666664</v>
      </c>
      <c r="P181" s="75">
        <f>+Cobertura!P181</f>
        <v>24.928563902777853</v>
      </c>
      <c r="Q181" s="76">
        <f>+Ene!M181+Ene!N181+Ene!O181</f>
        <v>2</v>
      </c>
      <c r="R181" s="74">
        <f t="shared" si="9"/>
        <v>8.0229250581784814</v>
      </c>
      <c r="S181" s="75">
        <v>18.928563902777853</v>
      </c>
      <c r="T181" s="76">
        <f>+Ene!X181+Ene!Y181</f>
        <v>4</v>
      </c>
      <c r="U181" s="74">
        <f t="shared" si="11"/>
        <v>21.132083873584207</v>
      </c>
    </row>
    <row r="182" spans="1:21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75">
        <f>+Acumulado!J182</f>
        <v>10</v>
      </c>
      <c r="K182" s="42">
        <f>+Ene!L182</f>
        <v>3</v>
      </c>
      <c r="L182" s="74">
        <f t="shared" si="8"/>
        <v>30</v>
      </c>
      <c r="M182" s="75">
        <f>+Acumulado!K182</f>
        <v>10</v>
      </c>
      <c r="N182" s="76">
        <f>+Ene!M182</f>
        <v>0</v>
      </c>
      <c r="O182" s="74">
        <f t="shared" si="10"/>
        <v>0</v>
      </c>
      <c r="P182" s="75">
        <f>+Cobertura!P182</f>
        <v>53.235159889353326</v>
      </c>
      <c r="Q182" s="76">
        <f>+Ene!M182+Ene!N182+Ene!O182</f>
        <v>1</v>
      </c>
      <c r="R182" s="74">
        <f t="shared" si="9"/>
        <v>1.8784577750465123</v>
      </c>
      <c r="S182" s="75">
        <v>43.235159889353326</v>
      </c>
      <c r="T182" s="76">
        <f>+Ene!X182+Ene!Y182</f>
        <v>4</v>
      </c>
      <c r="U182" s="74">
        <f t="shared" si="11"/>
        <v>9.2517294031911312</v>
      </c>
    </row>
    <row r="183" spans="1:21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75">
        <f>+Acumulado!J183</f>
        <v>7</v>
      </c>
      <c r="K183" s="42">
        <f>+Ene!L183</f>
        <v>0</v>
      </c>
      <c r="L183" s="74">
        <f t="shared" si="8"/>
        <v>0</v>
      </c>
      <c r="M183" s="75">
        <f>+Acumulado!K183</f>
        <v>7</v>
      </c>
      <c r="N183" s="76">
        <f>+Ene!M183</f>
        <v>0</v>
      </c>
      <c r="O183" s="74">
        <f t="shared" si="10"/>
        <v>0</v>
      </c>
      <c r="P183" s="75">
        <f>+Cobertura!P183</f>
        <v>62.678449808728196</v>
      </c>
      <c r="Q183" s="76">
        <f>+Ene!M183+Ene!N183+Ene!O183</f>
        <v>0</v>
      </c>
      <c r="R183" s="74">
        <f t="shared" si="9"/>
        <v>0</v>
      </c>
      <c r="S183" s="75">
        <v>55.678449808728196</v>
      </c>
      <c r="T183" s="76">
        <f>+Ene!X183+Ene!Y183</f>
        <v>0</v>
      </c>
      <c r="U183" s="74">
        <f t="shared" si="11"/>
        <v>0</v>
      </c>
    </row>
    <row r="184" spans="1:21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368</v>
      </c>
      <c r="J184" s="75">
        <f>+Acumulado!J184</f>
        <v>3</v>
      </c>
      <c r="K184" s="42">
        <f>+Ene!L184</f>
        <v>0</v>
      </c>
      <c r="L184" s="74">
        <f t="shared" si="8"/>
        <v>0</v>
      </c>
      <c r="M184" s="75">
        <f>+Acumulado!K184</f>
        <v>3</v>
      </c>
      <c r="N184" s="76">
        <f>+Ene!M184</f>
        <v>0</v>
      </c>
      <c r="O184" s="74">
        <f t="shared" si="10"/>
        <v>0</v>
      </c>
      <c r="P184" s="75">
        <f>+Cobertura!P184</f>
        <v>45.180643794491019</v>
      </c>
      <c r="Q184" s="76">
        <f>+Ene!M184+Ene!N184+Ene!O184</f>
        <v>0</v>
      </c>
      <c r="R184" s="74">
        <f t="shared" si="9"/>
        <v>0</v>
      </c>
      <c r="S184" s="75">
        <v>42.180643794491019</v>
      </c>
      <c r="T184" s="76">
        <f>+Ene!X184+Ene!Y184</f>
        <v>0</v>
      </c>
      <c r="U184" s="74">
        <f t="shared" si="11"/>
        <v>0</v>
      </c>
    </row>
    <row r="185" spans="1:21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75">
        <f>+Acumulado!J185</f>
        <v>3</v>
      </c>
      <c r="K185" s="42">
        <f>+Ene!L185</f>
        <v>1</v>
      </c>
      <c r="L185" s="74">
        <f t="shared" si="8"/>
        <v>33.333333333333329</v>
      </c>
      <c r="M185" s="75">
        <f>+Acumulado!K185</f>
        <v>3</v>
      </c>
      <c r="N185" s="76">
        <f>+Ene!M185</f>
        <v>0</v>
      </c>
      <c r="O185" s="74">
        <f t="shared" si="10"/>
        <v>0</v>
      </c>
      <c r="P185" s="75">
        <f>+Cobertura!P185</f>
        <v>36.006353769189246</v>
      </c>
      <c r="Q185" s="76">
        <f>+Ene!M185+Ene!N185+Ene!O185</f>
        <v>0</v>
      </c>
      <c r="R185" s="74">
        <f t="shared" si="9"/>
        <v>0</v>
      </c>
      <c r="S185" s="75">
        <v>33.006353769189246</v>
      </c>
      <c r="T185" s="76">
        <f>+Ene!X185+Ene!Y185</f>
        <v>0</v>
      </c>
      <c r="U185" s="74">
        <f t="shared" si="11"/>
        <v>0</v>
      </c>
    </row>
    <row r="186" spans="1:21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75">
        <f>+Acumulado!J186</f>
        <v>3</v>
      </c>
      <c r="K186" s="42">
        <f>+Ene!L186</f>
        <v>0</v>
      </c>
      <c r="L186" s="74">
        <f t="shared" si="8"/>
        <v>0</v>
      </c>
      <c r="M186" s="75">
        <f>+Acumulado!K186</f>
        <v>3</v>
      </c>
      <c r="N186" s="76">
        <f>+Ene!M186</f>
        <v>0</v>
      </c>
      <c r="O186" s="74">
        <f t="shared" si="10"/>
        <v>0</v>
      </c>
      <c r="P186" s="75">
        <f>+Cobertura!P186</f>
        <v>45.384276465286035</v>
      </c>
      <c r="Q186" s="76">
        <f>+Ene!M186+Ene!N186+Ene!O186</f>
        <v>0</v>
      </c>
      <c r="R186" s="74">
        <f t="shared" si="9"/>
        <v>0</v>
      </c>
      <c r="S186" s="75">
        <v>42.384276465286035</v>
      </c>
      <c r="T186" s="76">
        <f>+Ene!X186+Ene!Y186</f>
        <v>0</v>
      </c>
      <c r="U186" s="74">
        <f t="shared" si="11"/>
        <v>0</v>
      </c>
    </row>
    <row r="187" spans="1:21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75">
        <f>+Acumulado!J187</f>
        <v>3</v>
      </c>
      <c r="K187" s="42">
        <f>+Ene!L187</f>
        <v>0</v>
      </c>
      <c r="L187" s="74">
        <f t="shared" si="8"/>
        <v>0</v>
      </c>
      <c r="M187" s="75">
        <f>+Acumulado!K187</f>
        <v>3</v>
      </c>
      <c r="N187" s="76">
        <f>+Ene!M187</f>
        <v>0</v>
      </c>
      <c r="O187" s="74">
        <f t="shared" si="10"/>
        <v>0</v>
      </c>
      <c r="P187" s="75">
        <f>+Cobertura!P187</f>
        <v>33.633692555749128</v>
      </c>
      <c r="Q187" s="76">
        <f>+Ene!M187+Ene!N187+Ene!O187</f>
        <v>0</v>
      </c>
      <c r="R187" s="74">
        <f t="shared" si="9"/>
        <v>0</v>
      </c>
      <c r="S187" s="75">
        <v>30.633692555749128</v>
      </c>
      <c r="T187" s="76">
        <f>+Ene!X187+Ene!Y187</f>
        <v>0</v>
      </c>
      <c r="U187" s="74">
        <f t="shared" si="11"/>
        <v>0</v>
      </c>
    </row>
    <row r="188" spans="1:21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75">
        <f>+Acumulado!J188</f>
        <v>3</v>
      </c>
      <c r="K188" s="42">
        <f>+Ene!L188</f>
        <v>0</v>
      </c>
      <c r="L188" s="74">
        <f t="shared" si="8"/>
        <v>0</v>
      </c>
      <c r="M188" s="75">
        <f>+Acumulado!K188</f>
        <v>3</v>
      </c>
      <c r="N188" s="76">
        <f>+Ene!M188</f>
        <v>0</v>
      </c>
      <c r="O188" s="74">
        <f t="shared" si="10"/>
        <v>0</v>
      </c>
      <c r="P188" s="75">
        <f>+Cobertura!P188</f>
        <v>11.225225539925757</v>
      </c>
      <c r="Q188" s="76">
        <f>+Ene!M188+Ene!N188+Ene!O188</f>
        <v>0</v>
      </c>
      <c r="R188" s="74">
        <f t="shared" si="9"/>
        <v>0</v>
      </c>
      <c r="S188" s="75">
        <v>8.2252255399257574</v>
      </c>
      <c r="T188" s="76">
        <f>+Ene!X188+Ene!Y188</f>
        <v>0</v>
      </c>
      <c r="U188" s="74">
        <f t="shared" si="11"/>
        <v>0</v>
      </c>
    </row>
    <row r="189" spans="1:21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75">
        <f>+Acumulado!J189</f>
        <v>90</v>
      </c>
      <c r="K189" s="42">
        <f>+Ene!L189</f>
        <v>7</v>
      </c>
      <c r="L189" s="74">
        <f t="shared" si="8"/>
        <v>7.7777777777777777</v>
      </c>
      <c r="M189" s="75">
        <f>+Acumulado!K189</f>
        <v>90</v>
      </c>
      <c r="N189" s="76">
        <f>+Ene!M189</f>
        <v>1</v>
      </c>
      <c r="O189" s="74">
        <f t="shared" si="10"/>
        <v>1.1111111111111112</v>
      </c>
      <c r="P189" s="75">
        <f>+Cobertura!P189</f>
        <v>283.11609662448984</v>
      </c>
      <c r="Q189" s="76">
        <f>+Ene!M189+Ene!N189+Ene!O189</f>
        <v>7</v>
      </c>
      <c r="R189" s="74">
        <f t="shared" si="9"/>
        <v>2.47248393272546</v>
      </c>
      <c r="S189" s="75">
        <v>193.1160966244899</v>
      </c>
      <c r="T189" s="76">
        <f>+Ene!X189+Ene!Y189</f>
        <v>10</v>
      </c>
      <c r="U189" s="74">
        <f t="shared" si="11"/>
        <v>5.1782322524076205</v>
      </c>
    </row>
    <row r="190" spans="1:21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75">
        <f>+Acumulado!J190</f>
        <v>12</v>
      </c>
      <c r="K190" s="42">
        <f>+Ene!L190</f>
        <v>0</v>
      </c>
      <c r="L190" s="74">
        <f t="shared" si="8"/>
        <v>0</v>
      </c>
      <c r="M190" s="75">
        <f>+Acumulado!K190</f>
        <v>12</v>
      </c>
      <c r="N190" s="76">
        <f>+Ene!M190</f>
        <v>0</v>
      </c>
      <c r="O190" s="74">
        <f t="shared" si="10"/>
        <v>0</v>
      </c>
      <c r="P190" s="75">
        <f>+Cobertura!P190</f>
        <v>112.53387328193728</v>
      </c>
      <c r="Q190" s="76">
        <f>+Ene!M190+Ene!N190+Ene!O190</f>
        <v>0</v>
      </c>
      <c r="R190" s="74">
        <f t="shared" si="9"/>
        <v>0</v>
      </c>
      <c r="S190" s="75">
        <v>100.53387328193728</v>
      </c>
      <c r="T190" s="76">
        <f>+Ene!X190+Ene!Y190</f>
        <v>0</v>
      </c>
      <c r="U190" s="74">
        <f t="shared" si="11"/>
        <v>0</v>
      </c>
    </row>
    <row r="191" spans="1:21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369</v>
      </c>
      <c r="J191" s="75">
        <f>+Acumulado!J191</f>
        <v>6</v>
      </c>
      <c r="K191" s="42">
        <f>+Ene!L191</f>
        <v>0</v>
      </c>
      <c r="L191" s="74">
        <f t="shared" si="8"/>
        <v>0</v>
      </c>
      <c r="M191" s="75">
        <f>+Acumulado!K191</f>
        <v>6</v>
      </c>
      <c r="N191" s="76">
        <f>+Ene!M191</f>
        <v>0</v>
      </c>
      <c r="O191" s="74">
        <f t="shared" si="10"/>
        <v>0</v>
      </c>
      <c r="P191" s="75">
        <f>+Cobertura!P191</f>
        <v>39.467631224968144</v>
      </c>
      <c r="Q191" s="76">
        <f>+Ene!M191+Ene!N191+Ene!O191</f>
        <v>0</v>
      </c>
      <c r="R191" s="74">
        <f t="shared" si="9"/>
        <v>0</v>
      </c>
      <c r="S191" s="75">
        <v>33.467631224968144</v>
      </c>
      <c r="T191" s="76">
        <f>+Ene!X191+Ene!Y191</f>
        <v>0</v>
      </c>
      <c r="U191" s="74">
        <f t="shared" si="11"/>
        <v>0</v>
      </c>
    </row>
    <row r="192" spans="1:21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75">
        <f>+Acumulado!J192</f>
        <v>45</v>
      </c>
      <c r="K192" s="42">
        <f>+Ene!L192</f>
        <v>3</v>
      </c>
      <c r="L192" s="74">
        <f t="shared" si="8"/>
        <v>6.666666666666667</v>
      </c>
      <c r="M192" s="75">
        <f>+Acumulado!K192</f>
        <v>45</v>
      </c>
      <c r="N192" s="76">
        <f>+Ene!M192</f>
        <v>4</v>
      </c>
      <c r="O192" s="74">
        <f t="shared" si="10"/>
        <v>8.8888888888888893</v>
      </c>
      <c r="P192" s="75">
        <f>+Cobertura!P192</f>
        <v>122.41108242709171</v>
      </c>
      <c r="Q192" s="76">
        <f>+Ene!M192+Ene!N192+Ene!O192</f>
        <v>8</v>
      </c>
      <c r="R192" s="74">
        <f t="shared" si="9"/>
        <v>6.5353559836094215</v>
      </c>
      <c r="S192" s="75">
        <v>77.411082427091713</v>
      </c>
      <c r="T192" s="76">
        <f>+Ene!X192+Ene!Y192</f>
        <v>24</v>
      </c>
      <c r="U192" s="74">
        <f t="shared" si="11"/>
        <v>31.003312765460922</v>
      </c>
    </row>
    <row r="193" spans="1:21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75">
        <f>+Acumulado!J193</f>
        <v>6</v>
      </c>
      <c r="K193" s="42">
        <f>+Ene!L193</f>
        <v>0</v>
      </c>
      <c r="L193" s="74">
        <f t="shared" si="8"/>
        <v>0</v>
      </c>
      <c r="M193" s="75">
        <f>+Acumulado!K193</f>
        <v>6</v>
      </c>
      <c r="N193" s="76">
        <f>+Ene!M193</f>
        <v>1</v>
      </c>
      <c r="O193" s="74">
        <f t="shared" si="10"/>
        <v>16.666666666666664</v>
      </c>
      <c r="P193" s="75">
        <f>+Cobertura!P193</f>
        <v>37.719974241941088</v>
      </c>
      <c r="Q193" s="76">
        <f>+Ene!M193+Ene!N193+Ene!O193</f>
        <v>7</v>
      </c>
      <c r="R193" s="74">
        <f t="shared" si="9"/>
        <v>18.557806946264172</v>
      </c>
      <c r="S193" s="75">
        <v>31.719974241941092</v>
      </c>
      <c r="T193" s="76">
        <f>+Ene!X193+Ene!Y193</f>
        <v>14</v>
      </c>
      <c r="U193" s="74">
        <f t="shared" si="11"/>
        <v>44.136227517766343</v>
      </c>
    </row>
    <row r="194" spans="1:21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573</v>
      </c>
      <c r="H194" s="19">
        <v>31794</v>
      </c>
      <c r="I194" s="18" t="s">
        <v>583</v>
      </c>
      <c r="J194" s="75">
        <f>+Acumulado!J194</f>
        <v>6</v>
      </c>
      <c r="K194" s="42">
        <f>+Ene!L194</f>
        <v>0</v>
      </c>
      <c r="L194" s="74">
        <f t="shared" si="8"/>
        <v>0</v>
      </c>
      <c r="M194" s="75">
        <f>+Acumulado!K194</f>
        <v>6</v>
      </c>
      <c r="N194" s="76">
        <f>+Ene!M194</f>
        <v>0</v>
      </c>
      <c r="O194" s="74">
        <f t="shared" si="10"/>
        <v>0</v>
      </c>
      <c r="P194" s="75">
        <f>+Cobertura!P194</f>
        <v>42.862420203376999</v>
      </c>
      <c r="Q194" s="76">
        <f>+Ene!M194+Ene!N194+Ene!O194</f>
        <v>0</v>
      </c>
      <c r="R194" s="74">
        <f t="shared" si="9"/>
        <v>0</v>
      </c>
      <c r="S194" s="75">
        <v>36.862420203376999</v>
      </c>
      <c r="T194" s="76">
        <f>+Ene!X194+Ene!Y194</f>
        <v>0</v>
      </c>
      <c r="U194" s="74">
        <f t="shared" si="11"/>
        <v>0</v>
      </c>
    </row>
    <row r="195" spans="1:21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573</v>
      </c>
      <c r="H195" s="19">
        <v>288</v>
      </c>
      <c r="I195" s="18" t="s">
        <v>108</v>
      </c>
      <c r="J195" s="75">
        <f>+Acumulado!J195</f>
        <v>25</v>
      </c>
      <c r="K195" s="42">
        <f>+Ene!L195</f>
        <v>0</v>
      </c>
      <c r="L195" s="74">
        <f t="shared" si="8"/>
        <v>0</v>
      </c>
      <c r="M195" s="75">
        <f>+Acumulado!K195</f>
        <v>25</v>
      </c>
      <c r="N195" s="76">
        <f>+Ene!M195</f>
        <v>1</v>
      </c>
      <c r="O195" s="74">
        <f t="shared" si="10"/>
        <v>4</v>
      </c>
      <c r="P195" s="75">
        <f>+Cobertura!P195</f>
        <v>66.87267363236019</v>
      </c>
      <c r="Q195" s="76">
        <f>+Ene!M195+Ene!N195+Ene!O195</f>
        <v>6</v>
      </c>
      <c r="R195" s="74">
        <f t="shared" si="9"/>
        <v>8.9722747336014326</v>
      </c>
      <c r="S195" s="75">
        <v>41.87267363236019</v>
      </c>
      <c r="T195" s="76">
        <f>+Ene!X195+Ene!Y195</f>
        <v>0</v>
      </c>
      <c r="U195" s="74">
        <f t="shared" si="11"/>
        <v>0</v>
      </c>
    </row>
    <row r="196" spans="1:21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573</v>
      </c>
      <c r="H196" s="19">
        <v>31394</v>
      </c>
      <c r="I196" s="18" t="s">
        <v>584</v>
      </c>
      <c r="J196" s="75">
        <f>+Acumulado!J196</f>
        <v>3</v>
      </c>
      <c r="K196" s="42">
        <f>+Ene!L196</f>
        <v>0</v>
      </c>
      <c r="L196" s="74">
        <f t="shared" si="8"/>
        <v>0</v>
      </c>
      <c r="M196" s="75">
        <f>+Acumulado!K196</f>
        <v>3</v>
      </c>
      <c r="N196" s="76">
        <f>+Ene!M196</f>
        <v>0</v>
      </c>
      <c r="O196" s="74">
        <f t="shared" si="10"/>
        <v>0</v>
      </c>
      <c r="P196" s="75">
        <f>+Cobertura!P196</f>
        <v>12.229856745959886</v>
      </c>
      <c r="Q196" s="76">
        <f>+Ene!M196+Ene!N196+Ene!O196</f>
        <v>1</v>
      </c>
      <c r="R196" s="74">
        <f t="shared" si="9"/>
        <v>8.1767106579588376</v>
      </c>
      <c r="S196" s="75">
        <v>9.2298567459598857</v>
      </c>
      <c r="T196" s="76">
        <f>+Ene!X196+Ene!Y196</f>
        <v>0</v>
      </c>
      <c r="U196" s="74">
        <f t="shared" si="11"/>
        <v>0</v>
      </c>
    </row>
    <row r="197" spans="1:21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585</v>
      </c>
      <c r="J197" s="75">
        <f>+Acumulado!J197</f>
        <v>2</v>
      </c>
      <c r="K197" s="42">
        <f>+Ene!L197</f>
        <v>0</v>
      </c>
      <c r="L197" s="74">
        <f t="shared" ref="L197:L260" si="12">IFERROR(K197/J197,0)*100</f>
        <v>0</v>
      </c>
      <c r="M197" s="75">
        <f>+Acumulado!K197</f>
        <v>2</v>
      </c>
      <c r="N197" s="76">
        <f>+Ene!M197</f>
        <v>0</v>
      </c>
      <c r="O197" s="74">
        <f t="shared" si="10"/>
        <v>0</v>
      </c>
      <c r="P197" s="75">
        <f>+Cobertura!P197</f>
        <v>8.8336439369126101</v>
      </c>
      <c r="Q197" s="76">
        <f>+Ene!M197+Ene!N197+Ene!O197</f>
        <v>0</v>
      </c>
      <c r="R197" s="74">
        <f t="shared" ref="R197:R260" si="13">IFERROR(Q197/P197,0)*100</f>
        <v>0</v>
      </c>
      <c r="S197" s="75">
        <v>6.8336439369126101</v>
      </c>
      <c r="T197" s="76">
        <f>+Ene!X197+Ene!Y197</f>
        <v>0</v>
      </c>
      <c r="U197" s="74">
        <f t="shared" si="11"/>
        <v>0</v>
      </c>
    </row>
    <row r="198" spans="1:21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573</v>
      </c>
      <c r="H198" s="19">
        <v>25574</v>
      </c>
      <c r="I198" s="18" t="s">
        <v>370</v>
      </c>
      <c r="J198" s="75">
        <f>+Acumulado!J198</f>
        <v>4</v>
      </c>
      <c r="K198" s="42">
        <f>+Ene!L198</f>
        <v>0</v>
      </c>
      <c r="L198" s="74">
        <f t="shared" si="12"/>
        <v>0</v>
      </c>
      <c r="M198" s="75">
        <f>+Acumulado!K198</f>
        <v>4</v>
      </c>
      <c r="N198" s="76">
        <f>+Ene!M198</f>
        <v>0</v>
      </c>
      <c r="O198" s="74">
        <f t="shared" ref="O198:O261" si="14">IFERROR(N198/M198,0)*100</f>
        <v>0</v>
      </c>
      <c r="P198" s="75">
        <f>+Cobertura!P198</f>
        <v>16.445653906665804</v>
      </c>
      <c r="Q198" s="76">
        <f>+Ene!M198+Ene!N198+Ene!O198</f>
        <v>0</v>
      </c>
      <c r="R198" s="74">
        <f t="shared" si="13"/>
        <v>0</v>
      </c>
      <c r="S198" s="75">
        <v>12.445653906665804</v>
      </c>
      <c r="T198" s="76">
        <f>+Ene!X198+Ene!Y198</f>
        <v>0</v>
      </c>
      <c r="U198" s="74">
        <f t="shared" ref="U198:U261" si="15">IFERROR(T198/S198,0)*100</f>
        <v>0</v>
      </c>
    </row>
    <row r="199" spans="1:21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75">
        <f>+Acumulado!J199</f>
        <v>50</v>
      </c>
      <c r="K199" s="42">
        <f>+Ene!L199</f>
        <v>17</v>
      </c>
      <c r="L199" s="74">
        <f t="shared" si="12"/>
        <v>34</v>
      </c>
      <c r="M199" s="75">
        <f>+Acumulado!K199</f>
        <v>50</v>
      </c>
      <c r="N199" s="76">
        <f>+Ene!M199</f>
        <v>4</v>
      </c>
      <c r="O199" s="74">
        <f t="shared" si="14"/>
        <v>8</v>
      </c>
      <c r="P199" s="75">
        <f>+Cobertura!P199</f>
        <v>185.35877735230747</v>
      </c>
      <c r="Q199" s="76">
        <f>+Ene!M199+Ene!N199+Ene!O199</f>
        <v>7</v>
      </c>
      <c r="R199" s="74">
        <f t="shared" si="13"/>
        <v>3.7764599551146425</v>
      </c>
      <c r="S199" s="75">
        <v>135.35877735230747</v>
      </c>
      <c r="T199" s="76">
        <f>+Ene!X199+Ene!Y199</f>
        <v>11</v>
      </c>
      <c r="U199" s="74">
        <f t="shared" si="15"/>
        <v>8.1265509449524309</v>
      </c>
    </row>
    <row r="200" spans="1:21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75">
        <f>+Acumulado!J200</f>
        <v>29</v>
      </c>
      <c r="K200" s="42">
        <f>+Ene!L200</f>
        <v>0</v>
      </c>
      <c r="L200" s="74">
        <f t="shared" si="12"/>
        <v>0</v>
      </c>
      <c r="M200" s="75">
        <f>+Acumulado!K200</f>
        <v>29</v>
      </c>
      <c r="N200" s="76">
        <f>+Ene!M200</f>
        <v>0</v>
      </c>
      <c r="O200" s="74">
        <f t="shared" si="14"/>
        <v>0</v>
      </c>
      <c r="P200" s="75">
        <f>+Cobertura!P200</f>
        <v>113.65647061664433</v>
      </c>
      <c r="Q200" s="76">
        <f>+Ene!M200+Ene!N200+Ene!O200</f>
        <v>0</v>
      </c>
      <c r="R200" s="74">
        <f t="shared" si="13"/>
        <v>0</v>
      </c>
      <c r="S200" s="75">
        <v>84.656470616644327</v>
      </c>
      <c r="T200" s="76">
        <f>+Ene!X200+Ene!Y200</f>
        <v>0</v>
      </c>
      <c r="U200" s="74">
        <f t="shared" si="15"/>
        <v>0</v>
      </c>
    </row>
    <row r="201" spans="1:21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75">
        <f>+Acumulado!J201</f>
        <v>9</v>
      </c>
      <c r="K201" s="42">
        <f>+Ene!L201</f>
        <v>0</v>
      </c>
      <c r="L201" s="74">
        <f t="shared" si="12"/>
        <v>0</v>
      </c>
      <c r="M201" s="75">
        <f>+Acumulado!K201</f>
        <v>9</v>
      </c>
      <c r="N201" s="76">
        <f>+Ene!M201</f>
        <v>0</v>
      </c>
      <c r="O201" s="74">
        <f t="shared" si="14"/>
        <v>0</v>
      </c>
      <c r="P201" s="75">
        <f>+Cobertura!P201</f>
        <v>40.862643108537753</v>
      </c>
      <c r="Q201" s="76">
        <f>+Ene!M201+Ene!N201+Ene!O201</f>
        <v>0</v>
      </c>
      <c r="R201" s="74">
        <f t="shared" si="13"/>
        <v>0</v>
      </c>
      <c r="S201" s="75">
        <v>31.862643108537757</v>
      </c>
      <c r="T201" s="76">
        <f>+Ene!X201+Ene!Y201</f>
        <v>0</v>
      </c>
      <c r="U201" s="74">
        <f t="shared" si="15"/>
        <v>0</v>
      </c>
    </row>
    <row r="202" spans="1:21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75">
        <f>+Acumulado!J202</f>
        <v>4</v>
      </c>
      <c r="K202" s="42">
        <f>+Ene!L202</f>
        <v>0</v>
      </c>
      <c r="L202" s="74">
        <f t="shared" si="12"/>
        <v>0</v>
      </c>
      <c r="M202" s="75">
        <f>+Acumulado!K202</f>
        <v>4</v>
      </c>
      <c r="N202" s="76">
        <f>+Ene!M202</f>
        <v>0</v>
      </c>
      <c r="O202" s="74">
        <f t="shared" si="14"/>
        <v>0</v>
      </c>
      <c r="P202" s="75">
        <f>+Cobertura!P202</f>
        <v>51.021962296740725</v>
      </c>
      <c r="Q202" s="76">
        <f>+Ene!M202+Ene!N202+Ene!O202</f>
        <v>0</v>
      </c>
      <c r="R202" s="74">
        <f t="shared" si="13"/>
        <v>0</v>
      </c>
      <c r="S202" s="75">
        <v>47.021962296740725</v>
      </c>
      <c r="T202" s="76">
        <f>+Ene!X202+Ene!Y202</f>
        <v>0</v>
      </c>
      <c r="U202" s="74">
        <f t="shared" si="15"/>
        <v>0</v>
      </c>
    </row>
    <row r="203" spans="1:21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75">
        <f>+Acumulado!J203</f>
        <v>8</v>
      </c>
      <c r="K203" s="42">
        <f>+Ene!L203</f>
        <v>0</v>
      </c>
      <c r="L203" s="74">
        <f t="shared" si="12"/>
        <v>0</v>
      </c>
      <c r="M203" s="75">
        <f>+Acumulado!K203</f>
        <v>8</v>
      </c>
      <c r="N203" s="76">
        <f>+Ene!M203</f>
        <v>0</v>
      </c>
      <c r="O203" s="74">
        <f t="shared" si="14"/>
        <v>0</v>
      </c>
      <c r="P203" s="75">
        <f>+Cobertura!P203</f>
        <v>65.945894542772052</v>
      </c>
      <c r="Q203" s="76">
        <f>+Ene!M203+Ene!N203+Ene!O203</f>
        <v>0</v>
      </c>
      <c r="R203" s="74">
        <f t="shared" si="13"/>
        <v>0</v>
      </c>
      <c r="S203" s="75">
        <v>57.945894542772052</v>
      </c>
      <c r="T203" s="76">
        <f>+Ene!X203+Ene!Y203</f>
        <v>2</v>
      </c>
      <c r="U203" s="74">
        <f t="shared" si="15"/>
        <v>3.4514955990949878</v>
      </c>
    </row>
    <row r="204" spans="1:21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586</v>
      </c>
      <c r="J204" s="75">
        <f>+Acumulado!J204</f>
        <v>4</v>
      </c>
      <c r="K204" s="42">
        <f>+Ene!L204</f>
        <v>0</v>
      </c>
      <c r="L204" s="74">
        <f t="shared" si="12"/>
        <v>0</v>
      </c>
      <c r="M204" s="75">
        <f>+Acumulado!K204</f>
        <v>4</v>
      </c>
      <c r="N204" s="76">
        <f>+Ene!M204</f>
        <v>0</v>
      </c>
      <c r="O204" s="74">
        <f t="shared" si="14"/>
        <v>0</v>
      </c>
      <c r="P204" s="75">
        <f>+Cobertura!P204</f>
        <v>15.179632351690579</v>
      </c>
      <c r="Q204" s="76">
        <f>+Ene!M204+Ene!N204+Ene!O204</f>
        <v>0</v>
      </c>
      <c r="R204" s="74">
        <f t="shared" si="13"/>
        <v>0</v>
      </c>
      <c r="S204" s="75">
        <v>11.179632351690579</v>
      </c>
      <c r="T204" s="76">
        <f>+Ene!X204+Ene!Y204</f>
        <v>0</v>
      </c>
      <c r="U204" s="74">
        <f t="shared" si="15"/>
        <v>0</v>
      </c>
    </row>
    <row r="205" spans="1:21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75">
        <f>+Acumulado!J205</f>
        <v>8</v>
      </c>
      <c r="K205" s="42">
        <f>+Ene!L205</f>
        <v>0</v>
      </c>
      <c r="L205" s="74">
        <f t="shared" si="12"/>
        <v>0</v>
      </c>
      <c r="M205" s="75">
        <f>+Acumulado!K205</f>
        <v>8</v>
      </c>
      <c r="N205" s="76">
        <f>+Ene!M205</f>
        <v>0</v>
      </c>
      <c r="O205" s="74">
        <f t="shared" si="14"/>
        <v>0</v>
      </c>
      <c r="P205" s="75">
        <f>+Cobertura!P205</f>
        <v>58.891188658051689</v>
      </c>
      <c r="Q205" s="76">
        <f>+Ene!M205+Ene!N205+Ene!O205</f>
        <v>0</v>
      </c>
      <c r="R205" s="74">
        <f t="shared" si="13"/>
        <v>0</v>
      </c>
      <c r="S205" s="75">
        <v>50.891188658051689</v>
      </c>
      <c r="T205" s="76">
        <f>+Ene!X205+Ene!Y205</f>
        <v>0</v>
      </c>
      <c r="U205" s="74">
        <f t="shared" si="15"/>
        <v>0</v>
      </c>
    </row>
    <row r="206" spans="1:21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75">
        <f>+Acumulado!J206</f>
        <v>8</v>
      </c>
      <c r="K206" s="42">
        <f>+Ene!L206</f>
        <v>0</v>
      </c>
      <c r="L206" s="74">
        <f t="shared" si="12"/>
        <v>0</v>
      </c>
      <c r="M206" s="75">
        <f>+Acumulado!K206</f>
        <v>8</v>
      </c>
      <c r="N206" s="76">
        <f>+Ene!M206</f>
        <v>0</v>
      </c>
      <c r="O206" s="74">
        <f t="shared" si="14"/>
        <v>0</v>
      </c>
      <c r="P206" s="75">
        <f>+Cobertura!P206</f>
        <v>44.822173460233763</v>
      </c>
      <c r="Q206" s="76">
        <f>+Ene!M206+Ene!N206+Ene!O206</f>
        <v>0</v>
      </c>
      <c r="R206" s="74">
        <f t="shared" si="13"/>
        <v>0</v>
      </c>
      <c r="S206" s="75">
        <v>36.822173460233763</v>
      </c>
      <c r="T206" s="76">
        <f>+Ene!X206+Ene!Y206</f>
        <v>0</v>
      </c>
      <c r="U206" s="74">
        <f t="shared" si="15"/>
        <v>0</v>
      </c>
    </row>
    <row r="207" spans="1:21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371</v>
      </c>
      <c r="J207" s="75">
        <f>+Acumulado!J207</f>
        <v>2</v>
      </c>
      <c r="K207" s="42">
        <f>+Ene!L207</f>
        <v>0</v>
      </c>
      <c r="L207" s="74">
        <f t="shared" si="12"/>
        <v>0</v>
      </c>
      <c r="M207" s="75">
        <f>+Acumulado!K207</f>
        <v>2</v>
      </c>
      <c r="N207" s="76">
        <f>+Ene!M207</f>
        <v>0</v>
      </c>
      <c r="O207" s="74">
        <f t="shared" si="14"/>
        <v>0</v>
      </c>
      <c r="P207" s="75">
        <f>+Cobertura!P207</f>
        <v>9.2979716048831342</v>
      </c>
      <c r="Q207" s="76">
        <f>+Ene!M207+Ene!N207+Ene!O207</f>
        <v>0</v>
      </c>
      <c r="R207" s="74">
        <f t="shared" si="13"/>
        <v>0</v>
      </c>
      <c r="S207" s="75">
        <v>7.2979716048831342</v>
      </c>
      <c r="T207" s="76">
        <f>+Ene!X207+Ene!Y207</f>
        <v>0</v>
      </c>
      <c r="U207" s="74">
        <f t="shared" si="15"/>
        <v>0</v>
      </c>
    </row>
    <row r="208" spans="1:21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372</v>
      </c>
      <c r="J208" s="75">
        <f>+Acumulado!J208</f>
        <v>2</v>
      </c>
      <c r="K208" s="42">
        <f>+Ene!L208</f>
        <v>0</v>
      </c>
      <c r="L208" s="74">
        <f t="shared" si="12"/>
        <v>0</v>
      </c>
      <c r="M208" s="75">
        <f>+Acumulado!K208</f>
        <v>2</v>
      </c>
      <c r="N208" s="76">
        <f>+Ene!M208</f>
        <v>0</v>
      </c>
      <c r="O208" s="74">
        <f t="shared" si="14"/>
        <v>0</v>
      </c>
      <c r="P208" s="75">
        <f>+Cobertura!P208</f>
        <v>6.8653144032554199</v>
      </c>
      <c r="Q208" s="76">
        <f>+Ene!M208+Ene!N208+Ene!O208</f>
        <v>0</v>
      </c>
      <c r="R208" s="74">
        <f t="shared" si="13"/>
        <v>0</v>
      </c>
      <c r="S208" s="75">
        <v>4.8653144032554199</v>
      </c>
      <c r="T208" s="76">
        <f>+Ene!X208+Ene!Y208</f>
        <v>0</v>
      </c>
      <c r="U208" s="74">
        <f t="shared" si="15"/>
        <v>0</v>
      </c>
    </row>
    <row r="209" spans="1:21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587</v>
      </c>
      <c r="J209" s="75">
        <f>+Acumulado!J209</f>
        <v>2</v>
      </c>
      <c r="K209" s="42">
        <f>+Ene!L209</f>
        <v>0</v>
      </c>
      <c r="L209" s="74">
        <f t="shared" si="12"/>
        <v>0</v>
      </c>
      <c r="M209" s="75">
        <f>+Acumulado!K209</f>
        <v>2</v>
      </c>
      <c r="N209" s="76">
        <f>+Ene!M209</f>
        <v>0</v>
      </c>
      <c r="O209" s="74">
        <f t="shared" si="14"/>
        <v>0</v>
      </c>
      <c r="P209" s="75">
        <f>+Cobertura!P209</f>
        <v>9.2979716048831342</v>
      </c>
      <c r="Q209" s="76">
        <f>+Ene!M209+Ene!N209+Ene!O209</f>
        <v>0</v>
      </c>
      <c r="R209" s="74">
        <f t="shared" si="13"/>
        <v>0</v>
      </c>
      <c r="S209" s="75">
        <v>7.2979716048831342</v>
      </c>
      <c r="T209" s="76">
        <f>+Ene!X209+Ene!Y209</f>
        <v>0</v>
      </c>
      <c r="U209" s="74">
        <f t="shared" si="15"/>
        <v>0</v>
      </c>
    </row>
    <row r="210" spans="1:21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388</v>
      </c>
      <c r="J210" s="75">
        <f>+Acumulado!J210</f>
        <v>340</v>
      </c>
      <c r="K210" s="42">
        <f>+Ene!L210</f>
        <v>19</v>
      </c>
      <c r="L210" s="74">
        <f t="shared" si="12"/>
        <v>5.5882352941176476</v>
      </c>
      <c r="M210" s="75">
        <f>+Acumulado!K210</f>
        <v>340</v>
      </c>
      <c r="N210" s="76">
        <f>+Ene!M210</f>
        <v>18</v>
      </c>
      <c r="O210" s="74">
        <f t="shared" si="14"/>
        <v>5.2941176470588234</v>
      </c>
      <c r="P210" s="75">
        <f>+Cobertura!P210</f>
        <v>1062.5518306937092</v>
      </c>
      <c r="Q210" s="76">
        <f>+Ene!M210+Ene!N210+Ene!O210</f>
        <v>35</v>
      </c>
      <c r="R210" s="74">
        <f t="shared" si="13"/>
        <v>3.293956961812349</v>
      </c>
      <c r="S210" s="75">
        <v>722.55183069370923</v>
      </c>
      <c r="T210" s="76">
        <f>+Ene!X210+Ene!Y210</f>
        <v>30</v>
      </c>
      <c r="U210" s="74">
        <f t="shared" si="15"/>
        <v>4.1519512823318889</v>
      </c>
    </row>
    <row r="211" spans="1:21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373</v>
      </c>
      <c r="J211" s="75">
        <f>+Acumulado!J211</f>
        <v>10</v>
      </c>
      <c r="K211" s="42">
        <f>+Ene!L211</f>
        <v>2</v>
      </c>
      <c r="L211" s="74">
        <f t="shared" si="12"/>
        <v>20</v>
      </c>
      <c r="M211" s="75">
        <f>+Acumulado!K211</f>
        <v>10</v>
      </c>
      <c r="N211" s="76">
        <f>+Ene!M211</f>
        <v>2</v>
      </c>
      <c r="O211" s="74">
        <f t="shared" si="14"/>
        <v>20</v>
      </c>
      <c r="P211" s="75">
        <f>+Cobertura!P211</f>
        <v>45.88818472979321</v>
      </c>
      <c r="Q211" s="76">
        <f>+Ene!M211+Ene!N211+Ene!O211</f>
        <v>3</v>
      </c>
      <c r="R211" s="74">
        <f t="shared" si="13"/>
        <v>6.537630585443992</v>
      </c>
      <c r="S211" s="75">
        <v>35.88818472979321</v>
      </c>
      <c r="T211" s="76">
        <f>+Ene!X211+Ene!Y211</f>
        <v>0</v>
      </c>
      <c r="U211" s="74">
        <f t="shared" si="15"/>
        <v>0</v>
      </c>
    </row>
    <row r="212" spans="1:21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374</v>
      </c>
      <c r="J212" s="75">
        <f>+Acumulado!J212</f>
        <v>12</v>
      </c>
      <c r="K212" s="42">
        <f>+Ene!L212</f>
        <v>0</v>
      </c>
      <c r="L212" s="74">
        <f t="shared" si="12"/>
        <v>0</v>
      </c>
      <c r="M212" s="75">
        <f>+Acumulado!K212</f>
        <v>12</v>
      </c>
      <c r="N212" s="76">
        <f>+Ene!M212</f>
        <v>2</v>
      </c>
      <c r="O212" s="74">
        <f t="shared" si="14"/>
        <v>16.666666666666664</v>
      </c>
      <c r="P212" s="75">
        <f>+Cobertura!P212</f>
        <v>92.748415642034729</v>
      </c>
      <c r="Q212" s="76">
        <f>+Ene!M212+Ene!N212+Ene!O212</f>
        <v>3</v>
      </c>
      <c r="R212" s="74">
        <f t="shared" si="13"/>
        <v>3.234556600490718</v>
      </c>
      <c r="S212" s="75">
        <v>80.748415642034729</v>
      </c>
      <c r="T212" s="76">
        <f>+Ene!X212+Ene!Y212</f>
        <v>1</v>
      </c>
      <c r="U212" s="74">
        <f t="shared" si="15"/>
        <v>1.2384143912285457</v>
      </c>
    </row>
    <row r="213" spans="1:21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375</v>
      </c>
      <c r="J213" s="75">
        <f>+Acumulado!J213</f>
        <v>6</v>
      </c>
      <c r="K213" s="42">
        <f>+Ene!L213</f>
        <v>0</v>
      </c>
      <c r="L213" s="74">
        <f t="shared" si="12"/>
        <v>0</v>
      </c>
      <c r="M213" s="75">
        <f>+Acumulado!K213</f>
        <v>6</v>
      </c>
      <c r="N213" s="76">
        <f>+Ene!M213</f>
        <v>0</v>
      </c>
      <c r="O213" s="74">
        <f t="shared" si="14"/>
        <v>0</v>
      </c>
      <c r="P213" s="75">
        <f>+Cobertura!P213</f>
        <v>28.900000950623067</v>
      </c>
      <c r="Q213" s="76">
        <f>+Ene!M213+Ene!N213+Ene!O213</f>
        <v>1</v>
      </c>
      <c r="R213" s="74">
        <f t="shared" si="13"/>
        <v>3.4602074986383022</v>
      </c>
      <c r="S213" s="75">
        <v>22.900000950623067</v>
      </c>
      <c r="T213" s="76">
        <f>+Ene!X213+Ene!Y213</f>
        <v>0</v>
      </c>
      <c r="U213" s="74">
        <f t="shared" si="15"/>
        <v>0</v>
      </c>
    </row>
    <row r="214" spans="1:21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75">
        <f>+Acumulado!J214</f>
        <v>2</v>
      </c>
      <c r="K214" s="42">
        <f>+Ene!L214</f>
        <v>0</v>
      </c>
      <c r="L214" s="74">
        <f t="shared" si="12"/>
        <v>0</v>
      </c>
      <c r="M214" s="75">
        <f>+Acumulado!K214</f>
        <v>2</v>
      </c>
      <c r="N214" s="76">
        <f>+Ene!M214</f>
        <v>0</v>
      </c>
      <c r="O214" s="74">
        <f t="shared" si="14"/>
        <v>0</v>
      </c>
      <c r="P214" s="75">
        <f>+Cobertura!P214</f>
        <v>8.12612376965774</v>
      </c>
      <c r="Q214" s="76">
        <f>+Ene!M214+Ene!N214+Ene!O214</f>
        <v>1</v>
      </c>
      <c r="R214" s="74">
        <f t="shared" si="13"/>
        <v>12.305990264803935</v>
      </c>
      <c r="S214" s="75">
        <v>6.12612376965774</v>
      </c>
      <c r="T214" s="76">
        <f>+Ene!X214+Ene!Y214</f>
        <v>1</v>
      </c>
      <c r="U214" s="74">
        <f t="shared" si="15"/>
        <v>16.323535690756522</v>
      </c>
    </row>
    <row r="215" spans="1:21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376</v>
      </c>
      <c r="J215" s="75">
        <f>+Acumulado!J215</f>
        <v>4</v>
      </c>
      <c r="K215" s="42">
        <f>+Ene!L215</f>
        <v>0</v>
      </c>
      <c r="L215" s="74">
        <f t="shared" si="12"/>
        <v>0</v>
      </c>
      <c r="M215" s="75">
        <f>+Acumulado!K215</f>
        <v>4</v>
      </c>
      <c r="N215" s="76">
        <f>+Ene!M215</f>
        <v>0</v>
      </c>
      <c r="O215" s="74">
        <f t="shared" si="14"/>
        <v>0</v>
      </c>
      <c r="P215" s="75">
        <f>+Cobertura!P215</f>
        <v>41.005704958231206</v>
      </c>
      <c r="Q215" s="76">
        <f>+Ene!M215+Ene!N215+Ene!O215</f>
        <v>0</v>
      </c>
      <c r="R215" s="74">
        <f t="shared" si="13"/>
        <v>0</v>
      </c>
      <c r="S215" s="75">
        <v>37.005704958231206</v>
      </c>
      <c r="T215" s="76">
        <f>+Ene!X215+Ene!Y215</f>
        <v>0</v>
      </c>
      <c r="U215" s="74">
        <f t="shared" si="15"/>
        <v>0</v>
      </c>
    </row>
    <row r="216" spans="1:21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377</v>
      </c>
      <c r="J216" s="75">
        <f>+Acumulado!J216</f>
        <v>3</v>
      </c>
      <c r="K216" s="42">
        <f>+Ene!L216</f>
        <v>0</v>
      </c>
      <c r="L216" s="74">
        <f t="shared" si="12"/>
        <v>0</v>
      </c>
      <c r="M216" s="75">
        <f>+Acumulado!K216</f>
        <v>3</v>
      </c>
      <c r="N216" s="76">
        <f>+Ene!M216</f>
        <v>0</v>
      </c>
      <c r="O216" s="74">
        <f t="shared" si="14"/>
        <v>0</v>
      </c>
      <c r="P216" s="75">
        <f>+Cobertura!P216</f>
        <v>16.409126031923773</v>
      </c>
      <c r="Q216" s="76">
        <f>+Ene!M216+Ene!N216+Ene!O216</f>
        <v>0</v>
      </c>
      <c r="R216" s="74">
        <f t="shared" si="13"/>
        <v>0</v>
      </c>
      <c r="S216" s="75">
        <v>13.409126031923773</v>
      </c>
      <c r="T216" s="76">
        <f>+Ene!X216+Ene!Y216</f>
        <v>0</v>
      </c>
      <c r="U216" s="74">
        <f t="shared" si="15"/>
        <v>0</v>
      </c>
    </row>
    <row r="217" spans="1:21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588</v>
      </c>
      <c r="J217" s="75">
        <f>+Acumulado!J217</f>
        <v>0</v>
      </c>
      <c r="K217" s="42">
        <f>+Ene!L217</f>
        <v>0</v>
      </c>
      <c r="L217" s="74">
        <f t="shared" si="12"/>
        <v>0</v>
      </c>
      <c r="M217" s="75">
        <f>+Acumulado!K217</f>
        <v>0</v>
      </c>
      <c r="N217" s="76">
        <f>+Ene!M217</f>
        <v>0</v>
      </c>
      <c r="O217" s="74">
        <f t="shared" si="14"/>
        <v>0</v>
      </c>
      <c r="P217" s="75">
        <f>+Cobertura!P217</f>
        <v>0</v>
      </c>
      <c r="Q217" s="76">
        <f>+Ene!M217+Ene!N217+Ene!O217</f>
        <v>0</v>
      </c>
      <c r="R217" s="74">
        <f t="shared" si="13"/>
        <v>0</v>
      </c>
      <c r="S217" s="75">
        <v>0</v>
      </c>
      <c r="T217" s="76">
        <f>+Ene!X217+Ene!Y217</f>
        <v>0</v>
      </c>
      <c r="U217" s="74">
        <f t="shared" si="15"/>
        <v>0</v>
      </c>
    </row>
    <row r="218" spans="1:21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378</v>
      </c>
      <c r="J218" s="75">
        <f>+Acumulado!J218</f>
        <v>4</v>
      </c>
      <c r="K218" s="42">
        <f>+Ene!L218</f>
        <v>0</v>
      </c>
      <c r="L218" s="74">
        <f t="shared" si="12"/>
        <v>0</v>
      </c>
      <c r="M218" s="75">
        <f>+Acumulado!K218</f>
        <v>4</v>
      </c>
      <c r="N218" s="76">
        <f>+Ene!M218</f>
        <v>0</v>
      </c>
      <c r="O218" s="74">
        <f t="shared" si="14"/>
        <v>0</v>
      </c>
      <c r="P218" s="75">
        <f>+Cobertura!P218</f>
        <v>15.101711487469348</v>
      </c>
      <c r="Q218" s="76">
        <f>+Ene!M218+Ene!N218+Ene!O218</f>
        <v>0</v>
      </c>
      <c r="R218" s="74">
        <f t="shared" si="13"/>
        <v>0</v>
      </c>
      <c r="S218" s="75">
        <v>11.101711487469348</v>
      </c>
      <c r="T218" s="76">
        <f>+Ene!X218+Ene!Y218</f>
        <v>0</v>
      </c>
      <c r="U218" s="74">
        <f t="shared" si="15"/>
        <v>0</v>
      </c>
    </row>
    <row r="219" spans="1:21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589</v>
      </c>
      <c r="J219" s="75">
        <f>+Acumulado!J219</f>
        <v>5</v>
      </c>
      <c r="K219" s="42">
        <f>+Ene!L219</f>
        <v>0</v>
      </c>
      <c r="L219" s="74">
        <f t="shared" si="12"/>
        <v>0</v>
      </c>
      <c r="M219" s="75">
        <f>+Acumulado!K219</f>
        <v>5</v>
      </c>
      <c r="N219" s="76">
        <f>+Ene!M219</f>
        <v>1</v>
      </c>
      <c r="O219" s="74">
        <f t="shared" si="14"/>
        <v>20</v>
      </c>
      <c r="P219" s="75">
        <f>+Cobertura!P219</f>
        <v>49.755134937719603</v>
      </c>
      <c r="Q219" s="76">
        <f>+Ene!M219+Ene!N219+Ene!O219</f>
        <v>1</v>
      </c>
      <c r="R219" s="74">
        <f t="shared" si="13"/>
        <v>2.0098428056757118</v>
      </c>
      <c r="S219" s="75">
        <v>44.755134937719603</v>
      </c>
      <c r="T219" s="76">
        <f>+Ene!X219+Ene!Y219</f>
        <v>0</v>
      </c>
      <c r="U219" s="74">
        <f t="shared" si="15"/>
        <v>0</v>
      </c>
    </row>
    <row r="220" spans="1:21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379</v>
      </c>
      <c r="J220" s="75">
        <f>+Acumulado!J220</f>
        <v>5</v>
      </c>
      <c r="K220" s="42">
        <f>+Ene!L220</f>
        <v>0</v>
      </c>
      <c r="L220" s="74">
        <f t="shared" si="12"/>
        <v>0</v>
      </c>
      <c r="M220" s="75">
        <f>+Acumulado!K220</f>
        <v>5</v>
      </c>
      <c r="N220" s="76">
        <f>+Ene!M220</f>
        <v>0</v>
      </c>
      <c r="O220" s="74">
        <f t="shared" si="14"/>
        <v>0</v>
      </c>
      <c r="P220" s="75">
        <f>+Cobertura!P220</f>
        <v>49.755134937719603</v>
      </c>
      <c r="Q220" s="76">
        <f>+Ene!M220+Ene!N220+Ene!O220</f>
        <v>0</v>
      </c>
      <c r="R220" s="74">
        <f t="shared" si="13"/>
        <v>0</v>
      </c>
      <c r="S220" s="75">
        <v>44.755134937719603</v>
      </c>
      <c r="T220" s="76">
        <f>+Ene!X220+Ene!Y220</f>
        <v>1</v>
      </c>
      <c r="U220" s="74">
        <f t="shared" si="15"/>
        <v>2.2343804825783251</v>
      </c>
    </row>
    <row r="221" spans="1:21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380</v>
      </c>
      <c r="J221" s="75">
        <f>+Acumulado!J221</f>
        <v>11</v>
      </c>
      <c r="K221" s="42">
        <f>+Ene!L221</f>
        <v>0</v>
      </c>
      <c r="L221" s="74">
        <f t="shared" si="12"/>
        <v>0</v>
      </c>
      <c r="M221" s="75">
        <f>+Acumulado!K221</f>
        <v>11</v>
      </c>
      <c r="N221" s="76">
        <f>+Ene!M221</f>
        <v>1</v>
      </c>
      <c r="O221" s="74">
        <f t="shared" si="14"/>
        <v>9.0909090909090917</v>
      </c>
      <c r="P221" s="75">
        <f>+Cobertura!P221</f>
        <v>68.380610746998457</v>
      </c>
      <c r="Q221" s="76">
        <f>+Ene!M221+Ene!N221+Ene!O221</f>
        <v>4</v>
      </c>
      <c r="R221" s="74">
        <f t="shared" si="13"/>
        <v>5.8496113975928159</v>
      </c>
      <c r="S221" s="75">
        <v>57.380610746998457</v>
      </c>
      <c r="T221" s="76">
        <f>+Ene!X221+Ene!Y221</f>
        <v>1</v>
      </c>
      <c r="U221" s="74">
        <f t="shared" si="15"/>
        <v>1.7427489651673136</v>
      </c>
    </row>
    <row r="222" spans="1:21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573</v>
      </c>
      <c r="H222" s="19">
        <v>169</v>
      </c>
      <c r="I222" s="18" t="s">
        <v>381</v>
      </c>
      <c r="J222" s="75">
        <f>+Acumulado!J222</f>
        <v>8</v>
      </c>
      <c r="K222" s="42">
        <f>+Ene!L222</f>
        <v>0</v>
      </c>
      <c r="L222" s="74">
        <f t="shared" si="12"/>
        <v>0</v>
      </c>
      <c r="M222" s="75">
        <f>+Acumulado!K222</f>
        <v>8</v>
      </c>
      <c r="N222" s="76">
        <f>+Ene!M222</f>
        <v>0</v>
      </c>
      <c r="O222" s="74">
        <f t="shared" si="14"/>
        <v>0</v>
      </c>
      <c r="P222" s="75">
        <f>+Cobertura!P222</f>
        <v>30.835820865646372</v>
      </c>
      <c r="Q222" s="76">
        <f>+Ene!M222+Ene!N222+Ene!O222</f>
        <v>1</v>
      </c>
      <c r="R222" s="74">
        <f t="shared" si="13"/>
        <v>3.2429816101120301</v>
      </c>
      <c r="S222" s="75">
        <v>22.835820865646376</v>
      </c>
      <c r="T222" s="76">
        <f>+Ene!X222+Ene!Y222</f>
        <v>5</v>
      </c>
      <c r="U222" s="74">
        <f t="shared" si="15"/>
        <v>21.895424865247005</v>
      </c>
    </row>
    <row r="223" spans="1:21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75">
        <f>+Acumulado!J223</f>
        <v>4</v>
      </c>
      <c r="K223" s="42">
        <f>+Ene!L223</f>
        <v>0</v>
      </c>
      <c r="L223" s="74">
        <f t="shared" si="12"/>
        <v>0</v>
      </c>
      <c r="M223" s="75">
        <f>+Acumulado!K223</f>
        <v>4</v>
      </c>
      <c r="N223" s="76">
        <f>+Ene!M223</f>
        <v>1</v>
      </c>
      <c r="O223" s="74">
        <f t="shared" si="14"/>
        <v>25</v>
      </c>
      <c r="P223" s="75">
        <f>+Cobertura!P223</f>
        <v>26.638784209741441</v>
      </c>
      <c r="Q223" s="76">
        <f>+Ene!M223+Ene!N223+Ene!O223</f>
        <v>1</v>
      </c>
      <c r="R223" s="74">
        <f t="shared" si="13"/>
        <v>3.7539250745321691</v>
      </c>
      <c r="S223" s="75">
        <v>22.638784209741441</v>
      </c>
      <c r="T223" s="76">
        <f>+Ene!X223+Ene!Y223</f>
        <v>0</v>
      </c>
      <c r="U223" s="74">
        <f t="shared" si="15"/>
        <v>0</v>
      </c>
    </row>
    <row r="224" spans="1:21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389</v>
      </c>
      <c r="J224" s="75">
        <f>+Acumulado!J224</f>
        <v>4</v>
      </c>
      <c r="K224" s="42">
        <f>+Ene!L224</f>
        <v>0</v>
      </c>
      <c r="L224" s="74">
        <f t="shared" si="12"/>
        <v>0</v>
      </c>
      <c r="M224" s="75">
        <f>+Acumulado!K224</f>
        <v>4</v>
      </c>
      <c r="N224" s="76">
        <f>+Ene!M224</f>
        <v>0</v>
      </c>
      <c r="O224" s="74">
        <f t="shared" si="14"/>
        <v>0</v>
      </c>
      <c r="P224" s="75">
        <f>+Cobertura!P224</f>
        <v>23.591255566122399</v>
      </c>
      <c r="Q224" s="76">
        <f>+Ene!M224+Ene!N224+Ene!O224</f>
        <v>0</v>
      </c>
      <c r="R224" s="74">
        <f t="shared" si="13"/>
        <v>0</v>
      </c>
      <c r="S224" s="75">
        <v>19.591255566122399</v>
      </c>
      <c r="T224" s="76">
        <f>+Ene!X224+Ene!Y224</f>
        <v>0</v>
      </c>
      <c r="U224" s="74">
        <f t="shared" si="15"/>
        <v>0</v>
      </c>
    </row>
    <row r="225" spans="1:21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590</v>
      </c>
      <c r="J225" s="75">
        <f>+Acumulado!J225</f>
        <v>4</v>
      </c>
      <c r="K225" s="42">
        <f>+Ene!L225</f>
        <v>0</v>
      </c>
      <c r="L225" s="74">
        <f t="shared" si="12"/>
        <v>0</v>
      </c>
      <c r="M225" s="75">
        <f>+Acumulado!K225</f>
        <v>4</v>
      </c>
      <c r="N225" s="76">
        <f>+Ene!M225</f>
        <v>0</v>
      </c>
      <c r="O225" s="74">
        <f t="shared" si="14"/>
        <v>0</v>
      </c>
      <c r="P225" s="75">
        <f>+Cobertura!P225</f>
        <v>16.964606733637797</v>
      </c>
      <c r="Q225" s="76">
        <f>+Ene!M225+Ene!N225+Ene!O225</f>
        <v>0</v>
      </c>
      <c r="R225" s="74">
        <f t="shared" si="13"/>
        <v>0</v>
      </c>
      <c r="S225" s="75">
        <v>12.964606733637797</v>
      </c>
      <c r="T225" s="76">
        <f>+Ene!X225+Ene!Y225</f>
        <v>0</v>
      </c>
      <c r="U225" s="74">
        <f t="shared" si="15"/>
        <v>0</v>
      </c>
    </row>
    <row r="226" spans="1:21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390</v>
      </c>
      <c r="J226" s="75">
        <f>+Acumulado!J226</f>
        <v>5</v>
      </c>
      <c r="K226" s="42">
        <f>+Ene!L226</f>
        <v>0</v>
      </c>
      <c r="L226" s="74">
        <f t="shared" si="12"/>
        <v>0</v>
      </c>
      <c r="M226" s="75">
        <f>+Acumulado!K226</f>
        <v>5</v>
      </c>
      <c r="N226" s="76">
        <f>+Ene!M226</f>
        <v>2</v>
      </c>
      <c r="O226" s="74">
        <f t="shared" si="14"/>
        <v>40</v>
      </c>
      <c r="P226" s="75">
        <f>+Cobertura!P226</f>
        <v>28.074145444544143</v>
      </c>
      <c r="Q226" s="76">
        <f>+Ene!M226+Ene!N226+Ene!O226</f>
        <v>2</v>
      </c>
      <c r="R226" s="74">
        <f t="shared" si="13"/>
        <v>7.1239924433342798</v>
      </c>
      <c r="S226" s="75">
        <v>23.074145444544143</v>
      </c>
      <c r="T226" s="76">
        <f>+Ene!X226+Ene!Y226</f>
        <v>0</v>
      </c>
      <c r="U226" s="74">
        <f t="shared" si="15"/>
        <v>0</v>
      </c>
    </row>
    <row r="227" spans="1:21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391</v>
      </c>
      <c r="J227" s="75">
        <f>+Acumulado!J227</f>
        <v>5</v>
      </c>
      <c r="K227" s="42">
        <f>+Ene!L227</f>
        <v>0</v>
      </c>
      <c r="L227" s="74">
        <f t="shared" si="12"/>
        <v>0</v>
      </c>
      <c r="M227" s="75">
        <f>+Acumulado!K227</f>
        <v>5</v>
      </c>
      <c r="N227" s="76">
        <f>+Ene!M227</f>
        <v>0</v>
      </c>
      <c r="O227" s="74">
        <f t="shared" si="14"/>
        <v>0</v>
      </c>
      <c r="P227" s="75">
        <f>+Cobertura!P227</f>
        <v>27.638784209741441</v>
      </c>
      <c r="Q227" s="76">
        <f>+Ene!M227+Ene!N227+Ene!O227</f>
        <v>0</v>
      </c>
      <c r="R227" s="74">
        <f t="shared" si="13"/>
        <v>0</v>
      </c>
      <c r="S227" s="75">
        <v>22.638784209741441</v>
      </c>
      <c r="T227" s="76">
        <f>+Ene!X227+Ene!Y227</f>
        <v>0</v>
      </c>
      <c r="U227" s="74">
        <f t="shared" si="15"/>
        <v>0</v>
      </c>
    </row>
    <row r="228" spans="1:21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591</v>
      </c>
      <c r="J228" s="75">
        <f>+Acumulado!J228</f>
        <v>3</v>
      </c>
      <c r="K228" s="42">
        <f>+Ene!L228</f>
        <v>1</v>
      </c>
      <c r="L228" s="74">
        <f t="shared" si="12"/>
        <v>33.333333333333329</v>
      </c>
      <c r="M228" s="75">
        <f>+Acumulado!K228</f>
        <v>3</v>
      </c>
      <c r="N228" s="76">
        <f>+Ene!M228</f>
        <v>0</v>
      </c>
      <c r="O228" s="74">
        <f t="shared" si="14"/>
        <v>0</v>
      </c>
      <c r="P228" s="75">
        <f>+Cobertura!P228</f>
        <v>13.003831493429857</v>
      </c>
      <c r="Q228" s="76">
        <f>+Ene!M228+Ene!N228+Ene!O228</f>
        <v>0</v>
      </c>
      <c r="R228" s="74">
        <f t="shared" si="13"/>
        <v>0</v>
      </c>
      <c r="S228" s="75">
        <v>10.003831493429857</v>
      </c>
      <c r="T228" s="76">
        <f>+Ene!X228+Ene!Y228</f>
        <v>0</v>
      </c>
      <c r="U228" s="74">
        <f t="shared" si="15"/>
        <v>0</v>
      </c>
    </row>
    <row r="229" spans="1:21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392</v>
      </c>
      <c r="J229" s="75">
        <f>+Acumulado!J229</f>
        <v>5</v>
      </c>
      <c r="K229" s="42">
        <f>+Ene!L229</f>
        <v>0</v>
      </c>
      <c r="L229" s="74">
        <f t="shared" si="12"/>
        <v>0</v>
      </c>
      <c r="M229" s="75">
        <f>+Acumulado!K229</f>
        <v>5</v>
      </c>
      <c r="N229" s="76">
        <f>+Ene!M229</f>
        <v>0</v>
      </c>
      <c r="O229" s="74">
        <f t="shared" si="14"/>
        <v>0</v>
      </c>
      <c r="P229" s="75">
        <f>+Cobertura!P229</f>
        <v>27.203422974938697</v>
      </c>
      <c r="Q229" s="76">
        <f>+Ene!M229+Ene!N229+Ene!O229</f>
        <v>0</v>
      </c>
      <c r="R229" s="74">
        <f t="shared" si="13"/>
        <v>0</v>
      </c>
      <c r="S229" s="75">
        <v>22.203422974938697</v>
      </c>
      <c r="T229" s="76">
        <f>+Ene!X229+Ene!Y229</f>
        <v>0</v>
      </c>
      <c r="U229" s="74">
        <f t="shared" si="15"/>
        <v>0</v>
      </c>
    </row>
    <row r="230" spans="1:21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382</v>
      </c>
      <c r="J230" s="75">
        <f>+Acumulado!J230</f>
        <v>30</v>
      </c>
      <c r="K230" s="42">
        <f>+Ene!L230</f>
        <v>0</v>
      </c>
      <c r="L230" s="74">
        <f t="shared" si="12"/>
        <v>0</v>
      </c>
      <c r="M230" s="75">
        <f>+Acumulado!K230</f>
        <v>30</v>
      </c>
      <c r="N230" s="76">
        <f>+Ene!M230</f>
        <v>0</v>
      </c>
      <c r="O230" s="74">
        <f t="shared" si="14"/>
        <v>0</v>
      </c>
      <c r="P230" s="75">
        <f>+Cobertura!P230</f>
        <v>160.62200099426184</v>
      </c>
      <c r="Q230" s="76">
        <f>+Ene!M230+Ene!N230+Ene!O230</f>
        <v>0</v>
      </c>
      <c r="R230" s="74">
        <f t="shared" si="13"/>
        <v>0</v>
      </c>
      <c r="S230" s="75">
        <v>130.62200099426184</v>
      </c>
      <c r="T230" s="76">
        <f>+Ene!X230+Ene!Y230</f>
        <v>13</v>
      </c>
      <c r="U230" s="74">
        <f t="shared" si="15"/>
        <v>9.9523816057381342</v>
      </c>
    </row>
    <row r="231" spans="1:21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592</v>
      </c>
      <c r="J231" s="75">
        <f>+Acumulado!J231</f>
        <v>3</v>
      </c>
      <c r="K231" s="42">
        <f>+Ene!L231</f>
        <v>0</v>
      </c>
      <c r="L231" s="74">
        <f t="shared" si="12"/>
        <v>0</v>
      </c>
      <c r="M231" s="75">
        <f>+Acumulado!K231</f>
        <v>3</v>
      </c>
      <c r="N231" s="76">
        <f>+Ene!M231</f>
        <v>0</v>
      </c>
      <c r="O231" s="74">
        <f t="shared" si="14"/>
        <v>0</v>
      </c>
      <c r="P231" s="75">
        <f>+Cobertura!P231</f>
        <v>12.045844944200956</v>
      </c>
      <c r="Q231" s="76">
        <f>+Ene!M231+Ene!N231+Ene!O231</f>
        <v>0</v>
      </c>
      <c r="R231" s="74">
        <f t="shared" si="13"/>
        <v>0</v>
      </c>
      <c r="S231" s="75">
        <v>9.0458449442009563</v>
      </c>
      <c r="T231" s="76">
        <f>+Ene!X231+Ene!Y231</f>
        <v>0</v>
      </c>
      <c r="U231" s="74">
        <f t="shared" si="15"/>
        <v>0</v>
      </c>
    </row>
    <row r="232" spans="1:21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384</v>
      </c>
      <c r="J232" s="75">
        <f>+Acumulado!J232</f>
        <v>150</v>
      </c>
      <c r="K232" s="42">
        <f>+Ene!L232</f>
        <v>12</v>
      </c>
      <c r="L232" s="74">
        <f t="shared" si="12"/>
        <v>8</v>
      </c>
      <c r="M232" s="75">
        <f>+Acumulado!K232</f>
        <v>150</v>
      </c>
      <c r="N232" s="76">
        <f>+Ene!M232</f>
        <v>10</v>
      </c>
      <c r="O232" s="74">
        <f t="shared" si="14"/>
        <v>6.666666666666667</v>
      </c>
      <c r="P232" s="75">
        <f>+Cobertura!P232</f>
        <v>589.20000000000005</v>
      </c>
      <c r="Q232" s="76">
        <f>+Ene!M232+Ene!N232+Ene!O232</f>
        <v>26</v>
      </c>
      <c r="R232" s="74">
        <f t="shared" si="13"/>
        <v>4.412763068567549</v>
      </c>
      <c r="S232" s="75">
        <v>439.2</v>
      </c>
      <c r="T232" s="76">
        <f>+Ene!X232+Ene!Y232</f>
        <v>0</v>
      </c>
      <c r="U232" s="74">
        <f t="shared" si="15"/>
        <v>0</v>
      </c>
    </row>
    <row r="233" spans="1:21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383</v>
      </c>
      <c r="J233" s="75">
        <f>+Acumulado!J233</f>
        <v>4</v>
      </c>
      <c r="K233" s="42">
        <f>+Ene!L233</f>
        <v>0</v>
      </c>
      <c r="L233" s="74">
        <f t="shared" si="12"/>
        <v>0</v>
      </c>
      <c r="M233" s="75">
        <f>+Acumulado!K233</f>
        <v>4</v>
      </c>
      <c r="N233" s="76">
        <f>+Ene!M233</f>
        <v>0</v>
      </c>
      <c r="O233" s="74">
        <f t="shared" si="14"/>
        <v>0</v>
      </c>
      <c r="P233" s="75">
        <f>+Cobertura!P233</f>
        <v>21.664211089205111</v>
      </c>
      <c r="Q233" s="76">
        <f>+Ene!M233+Ene!N233+Ene!O233</f>
        <v>0</v>
      </c>
      <c r="R233" s="74">
        <f t="shared" si="13"/>
        <v>0</v>
      </c>
      <c r="S233" s="75">
        <v>17.664211089205111</v>
      </c>
      <c r="T233" s="76">
        <f>+Ene!X233+Ene!Y233</f>
        <v>0</v>
      </c>
      <c r="U233" s="74">
        <f t="shared" si="15"/>
        <v>0</v>
      </c>
    </row>
    <row r="234" spans="1:21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385</v>
      </c>
      <c r="J234" s="75">
        <f>+Acumulado!J234</f>
        <v>15</v>
      </c>
      <c r="K234" s="42">
        <f>+Ene!L234</f>
        <v>0</v>
      </c>
      <c r="L234" s="74">
        <f t="shared" si="12"/>
        <v>0</v>
      </c>
      <c r="M234" s="75">
        <f>+Acumulado!K234</f>
        <v>15</v>
      </c>
      <c r="N234" s="76">
        <f>+Ene!M234</f>
        <v>0</v>
      </c>
      <c r="O234" s="74">
        <f t="shared" si="14"/>
        <v>0</v>
      </c>
      <c r="P234" s="75">
        <f>+Cobertura!P234</f>
        <v>85.43542521450189</v>
      </c>
      <c r="Q234" s="76">
        <f>+Ene!M234+Ene!N234+Ene!O234</f>
        <v>0</v>
      </c>
      <c r="R234" s="74">
        <f t="shared" si="13"/>
        <v>0</v>
      </c>
      <c r="S234" s="75">
        <v>70.43542521450189</v>
      </c>
      <c r="T234" s="76">
        <f>+Ene!X234+Ene!Y234</f>
        <v>0</v>
      </c>
      <c r="U234" s="74">
        <f t="shared" si="15"/>
        <v>0</v>
      </c>
    </row>
    <row r="235" spans="1:21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573</v>
      </c>
      <c r="H235" s="19">
        <v>14253</v>
      </c>
      <c r="I235" s="18" t="s">
        <v>386</v>
      </c>
      <c r="J235" s="75">
        <f>+Acumulado!J235</f>
        <v>15</v>
      </c>
      <c r="K235" s="42">
        <f>+Ene!L235</f>
        <v>1</v>
      </c>
      <c r="L235" s="74">
        <f t="shared" si="12"/>
        <v>6.666666666666667</v>
      </c>
      <c r="M235" s="75">
        <f>+Acumulado!K235</f>
        <v>15</v>
      </c>
      <c r="N235" s="76">
        <f>+Ene!M235</f>
        <v>2</v>
      </c>
      <c r="O235" s="74">
        <f t="shared" si="14"/>
        <v>13.333333333333334</v>
      </c>
      <c r="P235" s="75">
        <f>+Cobertura!P235</f>
        <v>48.686507711283511</v>
      </c>
      <c r="Q235" s="76">
        <f>+Ene!M235+Ene!N235+Ene!O235</f>
        <v>5</v>
      </c>
      <c r="R235" s="74">
        <f t="shared" si="13"/>
        <v>10.269785686109516</v>
      </c>
      <c r="S235" s="75">
        <v>33.686507711283511</v>
      </c>
      <c r="T235" s="76">
        <f>+Ene!X235+Ene!Y235</f>
        <v>5</v>
      </c>
      <c r="U235" s="74">
        <f t="shared" si="15"/>
        <v>14.842737759738799</v>
      </c>
    </row>
    <row r="236" spans="1:21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593</v>
      </c>
      <c r="J236" s="75">
        <f>+Acumulado!J236</f>
        <v>3</v>
      </c>
      <c r="K236" s="42">
        <f>+Ene!L236</f>
        <v>0</v>
      </c>
      <c r="L236" s="74">
        <f t="shared" si="12"/>
        <v>0</v>
      </c>
      <c r="M236" s="75">
        <f>+Acumulado!K236</f>
        <v>3</v>
      </c>
      <c r="N236" s="76">
        <f>+Ene!M236</f>
        <v>0</v>
      </c>
      <c r="O236" s="74">
        <f t="shared" si="14"/>
        <v>0</v>
      </c>
      <c r="P236" s="75">
        <f>+Cobertura!P236</f>
        <v>11.146010046546738</v>
      </c>
      <c r="Q236" s="76">
        <f>+Ene!M236+Ene!N236+Ene!O236</f>
        <v>0</v>
      </c>
      <c r="R236" s="74">
        <f t="shared" si="13"/>
        <v>0</v>
      </c>
      <c r="S236" s="75">
        <v>8.1460100465467384</v>
      </c>
      <c r="T236" s="76">
        <f>+Ene!X236+Ene!Y236</f>
        <v>1</v>
      </c>
      <c r="U236" s="74">
        <f t="shared" si="15"/>
        <v>12.275948523092243</v>
      </c>
    </row>
    <row r="237" spans="1:21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573</v>
      </c>
      <c r="H237" s="19">
        <v>170</v>
      </c>
      <c r="I237" s="18" t="s">
        <v>54</v>
      </c>
      <c r="J237" s="75">
        <f>+Acumulado!J237</f>
        <v>20</v>
      </c>
      <c r="K237" s="42">
        <f>+Ene!L237</f>
        <v>1</v>
      </c>
      <c r="L237" s="74">
        <f t="shared" si="12"/>
        <v>5</v>
      </c>
      <c r="M237" s="75">
        <f>+Acumulado!K237</f>
        <v>20</v>
      </c>
      <c r="N237" s="76">
        <f>+Ene!M237</f>
        <v>0</v>
      </c>
      <c r="O237" s="74">
        <f t="shared" si="14"/>
        <v>0</v>
      </c>
      <c r="P237" s="75">
        <f>+Cobertura!P237</f>
        <v>90.193181818181813</v>
      </c>
      <c r="Q237" s="76">
        <f>+Ene!M237+Ene!N237+Ene!O237</f>
        <v>2</v>
      </c>
      <c r="R237" s="74">
        <f t="shared" si="13"/>
        <v>2.2174625173239262</v>
      </c>
      <c r="S237" s="75">
        <v>70.193181818181813</v>
      </c>
      <c r="T237" s="76">
        <f>+Ene!X237+Ene!Y237</f>
        <v>0</v>
      </c>
      <c r="U237" s="74">
        <f t="shared" si="15"/>
        <v>0</v>
      </c>
    </row>
    <row r="238" spans="1:21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387</v>
      </c>
      <c r="J238" s="75">
        <f>+Acumulado!J238</f>
        <v>3</v>
      </c>
      <c r="K238" s="42">
        <f>+Ene!L238</f>
        <v>0</v>
      </c>
      <c r="L238" s="74">
        <f t="shared" si="12"/>
        <v>0</v>
      </c>
      <c r="M238" s="75">
        <f>+Acumulado!K238</f>
        <v>3</v>
      </c>
      <c r="N238" s="76">
        <f>+Ene!M238</f>
        <v>0</v>
      </c>
      <c r="O238" s="74">
        <f t="shared" si="14"/>
        <v>0</v>
      </c>
      <c r="P238" s="75">
        <f>+Cobertura!P238</f>
        <v>16.806818181818194</v>
      </c>
      <c r="Q238" s="76">
        <f>+Ene!M238+Ene!N238+Ene!O238</f>
        <v>0</v>
      </c>
      <c r="R238" s="74">
        <f t="shared" si="13"/>
        <v>0</v>
      </c>
      <c r="S238" s="75">
        <v>13.806818181818194</v>
      </c>
      <c r="T238" s="76">
        <f>+Ene!X238+Ene!Y238</f>
        <v>0</v>
      </c>
      <c r="U238" s="74">
        <f t="shared" si="15"/>
        <v>0</v>
      </c>
    </row>
    <row r="239" spans="1:21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594</v>
      </c>
      <c r="J239" s="75">
        <f>+Acumulado!J239</f>
        <v>3</v>
      </c>
      <c r="K239" s="42">
        <f>+Ene!L239</f>
        <v>0</v>
      </c>
      <c r="L239" s="74">
        <f t="shared" si="12"/>
        <v>0</v>
      </c>
      <c r="M239" s="75">
        <f>+Acumulado!K239</f>
        <v>3</v>
      </c>
      <c r="N239" s="76">
        <f>+Ene!M239</f>
        <v>0</v>
      </c>
      <c r="O239" s="74">
        <f t="shared" si="14"/>
        <v>0</v>
      </c>
      <c r="P239" s="75">
        <f>+Cobertura!P239</f>
        <v>12.958971262517617</v>
      </c>
      <c r="Q239" s="76">
        <f>+Ene!M239+Ene!N239+Ene!O239</f>
        <v>0</v>
      </c>
      <c r="R239" s="74">
        <f t="shared" si="13"/>
        <v>0</v>
      </c>
      <c r="S239" s="75">
        <v>9.9589712625176166</v>
      </c>
      <c r="T239" s="76">
        <f>+Ene!X239+Ene!Y239</f>
        <v>0</v>
      </c>
      <c r="U239" s="74">
        <f t="shared" si="15"/>
        <v>0</v>
      </c>
    </row>
    <row r="240" spans="1:21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393</v>
      </c>
      <c r="J240" s="75">
        <f>+Acumulado!J240</f>
        <v>50</v>
      </c>
      <c r="K240" s="42">
        <f>+Ene!L240</f>
        <v>5</v>
      </c>
      <c r="L240" s="74">
        <f t="shared" si="12"/>
        <v>10</v>
      </c>
      <c r="M240" s="75">
        <f>+Acumulado!K240</f>
        <v>50</v>
      </c>
      <c r="N240" s="76">
        <f>+Ene!M240</f>
        <v>0</v>
      </c>
      <c r="O240" s="74">
        <f t="shared" si="14"/>
        <v>0</v>
      </c>
      <c r="P240" s="75">
        <f>+Cobertura!P240</f>
        <v>179.80650678493907</v>
      </c>
      <c r="Q240" s="76">
        <f>+Ene!M240+Ene!N240+Ene!O240</f>
        <v>6</v>
      </c>
      <c r="R240" s="74">
        <f t="shared" si="13"/>
        <v>3.3369203969778534</v>
      </c>
      <c r="S240" s="75">
        <v>129.80650678493907</v>
      </c>
      <c r="T240" s="76">
        <f>+Ene!X240+Ene!Y240</f>
        <v>0</v>
      </c>
      <c r="U240" s="74">
        <f t="shared" si="15"/>
        <v>0</v>
      </c>
    </row>
    <row r="241" spans="1:21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394</v>
      </c>
      <c r="J241" s="75">
        <f>+Acumulado!J241</f>
        <v>13</v>
      </c>
      <c r="K241" s="42">
        <f>+Ene!L241</f>
        <v>1</v>
      </c>
      <c r="L241" s="74">
        <f t="shared" si="12"/>
        <v>7.6923076923076925</v>
      </c>
      <c r="M241" s="75">
        <f>+Acumulado!K241</f>
        <v>13</v>
      </c>
      <c r="N241" s="76">
        <f>+Ene!M241</f>
        <v>0</v>
      </c>
      <c r="O241" s="74">
        <f t="shared" si="14"/>
        <v>0</v>
      </c>
      <c r="P241" s="75">
        <f>+Cobertura!P241</f>
        <v>43.654984809419943</v>
      </c>
      <c r="Q241" s="76">
        <f>+Ene!M241+Ene!N241+Ene!O241</f>
        <v>4</v>
      </c>
      <c r="R241" s="74">
        <f t="shared" si="13"/>
        <v>9.1627565957527803</v>
      </c>
      <c r="S241" s="75">
        <v>30.654984809419943</v>
      </c>
      <c r="T241" s="76">
        <f>+Ene!X241+Ene!Y241</f>
        <v>1</v>
      </c>
      <c r="U241" s="74">
        <f t="shared" si="15"/>
        <v>3.2621122020347921</v>
      </c>
    </row>
    <row r="242" spans="1:21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75">
        <f>+Acumulado!J242</f>
        <v>15</v>
      </c>
      <c r="K242" s="42">
        <f>+Ene!L242</f>
        <v>2</v>
      </c>
      <c r="L242" s="74">
        <f t="shared" si="12"/>
        <v>13.333333333333334</v>
      </c>
      <c r="M242" s="75">
        <f>+Acumulado!K242</f>
        <v>15</v>
      </c>
      <c r="N242" s="76">
        <f>+Ene!M242</f>
        <v>5</v>
      </c>
      <c r="O242" s="74">
        <f t="shared" si="14"/>
        <v>33.333333333333329</v>
      </c>
      <c r="P242" s="75">
        <f>+Cobertura!P242</f>
        <v>41.492255602541896</v>
      </c>
      <c r="Q242" s="76">
        <f>+Ene!M242+Ene!N242+Ene!O242</f>
        <v>6</v>
      </c>
      <c r="R242" s="74">
        <f t="shared" si="13"/>
        <v>14.460529833505673</v>
      </c>
      <c r="S242" s="75">
        <v>26.492255602541896</v>
      </c>
      <c r="T242" s="76">
        <f>+Ene!X242+Ene!Y242</f>
        <v>0</v>
      </c>
      <c r="U242" s="74">
        <f t="shared" si="15"/>
        <v>0</v>
      </c>
    </row>
    <row r="243" spans="1:21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395</v>
      </c>
      <c r="J243" s="75">
        <f>+Acumulado!J243</f>
        <v>6</v>
      </c>
      <c r="K243" s="42">
        <f>+Ene!L243</f>
        <v>0</v>
      </c>
      <c r="L243" s="74">
        <f t="shared" si="12"/>
        <v>0</v>
      </c>
      <c r="M243" s="75">
        <f>+Acumulado!K243</f>
        <v>6</v>
      </c>
      <c r="N243" s="76">
        <f>+Ene!M243</f>
        <v>0</v>
      </c>
      <c r="O243" s="74">
        <f t="shared" si="14"/>
        <v>0</v>
      </c>
      <c r="P243" s="75">
        <f>+Cobertura!P243</f>
        <v>30.599385746491336</v>
      </c>
      <c r="Q243" s="76">
        <f>+Ene!M243+Ene!N243+Ene!O243</f>
        <v>2</v>
      </c>
      <c r="R243" s="74">
        <f t="shared" si="13"/>
        <v>6.5360789153400862</v>
      </c>
      <c r="S243" s="75">
        <v>24.599385746491336</v>
      </c>
      <c r="T243" s="76">
        <f>+Ene!X243+Ene!Y243</f>
        <v>0</v>
      </c>
      <c r="U243" s="74">
        <f t="shared" si="15"/>
        <v>0</v>
      </c>
    </row>
    <row r="244" spans="1:21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396</v>
      </c>
      <c r="J244" s="75">
        <f>+Acumulado!J244</f>
        <v>15</v>
      </c>
      <c r="K244" s="42">
        <f>+Ene!L244</f>
        <v>3</v>
      </c>
      <c r="L244" s="74">
        <f t="shared" si="12"/>
        <v>20</v>
      </c>
      <c r="M244" s="75">
        <f>+Acumulado!K244</f>
        <v>15</v>
      </c>
      <c r="N244" s="76">
        <f>+Ene!M244</f>
        <v>1</v>
      </c>
      <c r="O244" s="74">
        <f t="shared" si="14"/>
        <v>6.666666666666667</v>
      </c>
      <c r="P244" s="75">
        <f>+Cobertura!P244</f>
        <v>37.944614518720918</v>
      </c>
      <c r="Q244" s="76">
        <f>+Ene!M244+Ene!N244+Ene!O244</f>
        <v>2</v>
      </c>
      <c r="R244" s="74">
        <f t="shared" si="13"/>
        <v>5.2708402111009729</v>
      </c>
      <c r="S244" s="75">
        <v>22.944614518720918</v>
      </c>
      <c r="T244" s="76">
        <f>+Ene!X244+Ene!Y244</f>
        <v>0</v>
      </c>
      <c r="U244" s="74">
        <f t="shared" si="15"/>
        <v>0</v>
      </c>
    </row>
    <row r="245" spans="1:21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397</v>
      </c>
      <c r="J245" s="75">
        <f>+Acumulado!J245</f>
        <v>17</v>
      </c>
      <c r="K245" s="42">
        <f>+Ene!L245</f>
        <v>1</v>
      </c>
      <c r="L245" s="74">
        <f t="shared" si="12"/>
        <v>5.8823529411764701</v>
      </c>
      <c r="M245" s="75">
        <f>+Acumulado!K245</f>
        <v>17</v>
      </c>
      <c r="N245" s="76">
        <f>+Ene!M245</f>
        <v>3</v>
      </c>
      <c r="O245" s="74">
        <f t="shared" si="14"/>
        <v>17.647058823529413</v>
      </c>
      <c r="P245" s="75">
        <f>+Cobertura!P245</f>
        <v>52.551851453495118</v>
      </c>
      <c r="Q245" s="76">
        <f>+Ene!M245+Ene!N245+Ene!O245</f>
        <v>5</v>
      </c>
      <c r="R245" s="74">
        <f t="shared" si="13"/>
        <v>9.5144126452417499</v>
      </c>
      <c r="S245" s="75">
        <v>35.551851453495118</v>
      </c>
      <c r="T245" s="76">
        <f>+Ene!X245+Ene!Y245</f>
        <v>0</v>
      </c>
      <c r="U245" s="74">
        <f t="shared" si="15"/>
        <v>0</v>
      </c>
    </row>
    <row r="246" spans="1:21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398</v>
      </c>
      <c r="J246" s="75">
        <f>+Acumulado!J246</f>
        <v>4</v>
      </c>
      <c r="K246" s="42">
        <f>+Ene!L246</f>
        <v>0</v>
      </c>
      <c r="L246" s="74">
        <f t="shared" si="12"/>
        <v>0</v>
      </c>
      <c r="M246" s="75">
        <f>+Acumulado!K246</f>
        <v>4</v>
      </c>
      <c r="N246" s="76">
        <f>+Ene!M246</f>
        <v>2</v>
      </c>
      <c r="O246" s="74">
        <f t="shared" si="14"/>
        <v>50</v>
      </c>
      <c r="P246" s="75">
        <f>+Cobertura!P246</f>
        <v>34.615301704706589</v>
      </c>
      <c r="Q246" s="76">
        <f>+Ene!M246+Ene!N246+Ene!O246</f>
        <v>3</v>
      </c>
      <c r="R246" s="74">
        <f t="shared" si="13"/>
        <v>8.6666874250935528</v>
      </c>
      <c r="S246" s="75">
        <v>30.615301704706589</v>
      </c>
      <c r="T246" s="76">
        <f>+Ene!X246+Ene!Y246</f>
        <v>4</v>
      </c>
      <c r="U246" s="74">
        <f t="shared" si="15"/>
        <v>13.06536201596559</v>
      </c>
    </row>
    <row r="247" spans="1:21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595</v>
      </c>
      <c r="J247" s="75">
        <f>+Acumulado!J247</f>
        <v>2</v>
      </c>
      <c r="K247" s="42">
        <f>+Ene!L247</f>
        <v>0</v>
      </c>
      <c r="L247" s="74">
        <f t="shared" si="12"/>
        <v>0</v>
      </c>
      <c r="M247" s="75">
        <f>+Acumulado!K247</f>
        <v>2</v>
      </c>
      <c r="N247" s="76">
        <f>+Ene!M247</f>
        <v>0</v>
      </c>
      <c r="O247" s="74">
        <f t="shared" si="14"/>
        <v>0</v>
      </c>
      <c r="P247" s="75">
        <f>+Cobertura!P247</f>
        <v>18.154511249529172</v>
      </c>
      <c r="Q247" s="76">
        <f>+Ene!M247+Ene!N247+Ene!O247</f>
        <v>0</v>
      </c>
      <c r="R247" s="74">
        <f t="shared" si="13"/>
        <v>0</v>
      </c>
      <c r="S247" s="75">
        <v>16.154511249529172</v>
      </c>
      <c r="T247" s="76">
        <f>+Ene!X247+Ene!Y247</f>
        <v>0</v>
      </c>
      <c r="U247" s="74">
        <f t="shared" si="15"/>
        <v>0</v>
      </c>
    </row>
    <row r="248" spans="1:21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399</v>
      </c>
      <c r="J248" s="75">
        <f>+Acumulado!J248</f>
        <v>22</v>
      </c>
      <c r="K248" s="42">
        <f>+Ene!L248</f>
        <v>3</v>
      </c>
      <c r="L248" s="74">
        <f t="shared" si="12"/>
        <v>13.636363636363635</v>
      </c>
      <c r="M248" s="75">
        <f>+Acumulado!K248</f>
        <v>22</v>
      </c>
      <c r="N248" s="76">
        <f>+Ene!M248</f>
        <v>2</v>
      </c>
      <c r="O248" s="74">
        <f t="shared" si="14"/>
        <v>9.0909090909090917</v>
      </c>
      <c r="P248" s="75">
        <f>+Cobertura!P248</f>
        <v>75.53471331009851</v>
      </c>
      <c r="Q248" s="76">
        <f>+Ene!M248+Ene!N248+Ene!O248</f>
        <v>3</v>
      </c>
      <c r="R248" s="74">
        <f t="shared" si="13"/>
        <v>3.9716838371833991</v>
      </c>
      <c r="S248" s="75">
        <v>53.53471331009851</v>
      </c>
      <c r="T248" s="76">
        <f>+Ene!X248+Ene!Y248</f>
        <v>0</v>
      </c>
      <c r="U248" s="74">
        <f t="shared" si="15"/>
        <v>0</v>
      </c>
    </row>
    <row r="249" spans="1:21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400</v>
      </c>
      <c r="J249" s="75">
        <f>+Acumulado!J249</f>
        <v>17</v>
      </c>
      <c r="K249" s="42">
        <f>+Ene!L249</f>
        <v>1</v>
      </c>
      <c r="L249" s="74">
        <f t="shared" si="12"/>
        <v>5.8823529411764701</v>
      </c>
      <c r="M249" s="75">
        <f>+Acumulado!K249</f>
        <v>17</v>
      </c>
      <c r="N249" s="76">
        <f>+Ene!M249</f>
        <v>1</v>
      </c>
      <c r="O249" s="74">
        <f t="shared" si="14"/>
        <v>5.8823529411764701</v>
      </c>
      <c r="P249" s="75">
        <f>+Cobertura!P249</f>
        <v>62.413031780881525</v>
      </c>
      <c r="Q249" s="76">
        <f>+Ene!M249+Ene!N249+Ene!O249</f>
        <v>4</v>
      </c>
      <c r="R249" s="74">
        <f t="shared" si="13"/>
        <v>6.4089179548962205</v>
      </c>
      <c r="S249" s="75">
        <v>45.413031780881525</v>
      </c>
      <c r="T249" s="76">
        <f>+Ene!X249+Ene!Y249</f>
        <v>0</v>
      </c>
      <c r="U249" s="74">
        <f t="shared" si="15"/>
        <v>0</v>
      </c>
    </row>
    <row r="250" spans="1:21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401</v>
      </c>
      <c r="J250" s="75">
        <f>+Acumulado!J250</f>
        <v>30</v>
      </c>
      <c r="K250" s="42">
        <f>+Ene!L250</f>
        <v>6</v>
      </c>
      <c r="L250" s="74">
        <f t="shared" si="12"/>
        <v>20</v>
      </c>
      <c r="M250" s="75">
        <f>+Acumulado!K250</f>
        <v>30</v>
      </c>
      <c r="N250" s="76">
        <f>+Ene!M250</f>
        <v>2</v>
      </c>
      <c r="O250" s="74">
        <f t="shared" si="14"/>
        <v>6.666666666666667</v>
      </c>
      <c r="P250" s="75">
        <f>+Cobertura!P250</f>
        <v>146.27863605959161</v>
      </c>
      <c r="Q250" s="76">
        <f>+Ene!M250+Ene!N250+Ene!O250</f>
        <v>7</v>
      </c>
      <c r="R250" s="74">
        <f t="shared" si="13"/>
        <v>4.7853877972640593</v>
      </c>
      <c r="S250" s="75">
        <v>116.27863605959161</v>
      </c>
      <c r="T250" s="76">
        <f>+Ene!X250+Ene!Y250</f>
        <v>0</v>
      </c>
      <c r="U250" s="74">
        <f t="shared" si="15"/>
        <v>0</v>
      </c>
    </row>
    <row r="251" spans="1:21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75">
        <f>+Acumulado!J251</f>
        <v>11</v>
      </c>
      <c r="K251" s="42">
        <f>+Ene!L251</f>
        <v>0</v>
      </c>
      <c r="L251" s="74">
        <f t="shared" si="12"/>
        <v>0</v>
      </c>
      <c r="M251" s="75">
        <f>+Acumulado!K251</f>
        <v>11</v>
      </c>
      <c r="N251" s="76">
        <f>+Ene!M251</f>
        <v>0</v>
      </c>
      <c r="O251" s="74">
        <f t="shared" si="14"/>
        <v>0</v>
      </c>
      <c r="P251" s="75">
        <f>+Cobertura!P251</f>
        <v>61.105329494306659</v>
      </c>
      <c r="Q251" s="76">
        <f>+Ene!M251+Ene!N251+Ene!O251</f>
        <v>6</v>
      </c>
      <c r="R251" s="74">
        <f t="shared" si="13"/>
        <v>9.8191107873152639</v>
      </c>
      <c r="S251" s="75">
        <v>50.105329494306659</v>
      </c>
      <c r="T251" s="76">
        <f>+Ene!X251+Ene!Y251</f>
        <v>0</v>
      </c>
      <c r="U251" s="74">
        <f t="shared" si="15"/>
        <v>0</v>
      </c>
    </row>
    <row r="252" spans="1:21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75">
        <f>+Acumulado!J252</f>
        <v>2</v>
      </c>
      <c r="K252" s="42">
        <f>+Ene!L252</f>
        <v>0</v>
      </c>
      <c r="L252" s="74">
        <f t="shared" si="12"/>
        <v>0</v>
      </c>
      <c r="M252" s="75">
        <f>+Acumulado!K252</f>
        <v>2</v>
      </c>
      <c r="N252" s="76">
        <f>+Ene!M252</f>
        <v>0</v>
      </c>
      <c r="O252" s="74">
        <f t="shared" si="14"/>
        <v>0</v>
      </c>
      <c r="P252" s="75">
        <f>+Cobertura!P252</f>
        <v>36.897080225724693</v>
      </c>
      <c r="Q252" s="76">
        <f>+Ene!M252+Ene!N252+Ene!O252</f>
        <v>2</v>
      </c>
      <c r="R252" s="74">
        <f t="shared" si="13"/>
        <v>5.4204831053422957</v>
      </c>
      <c r="S252" s="75">
        <v>34.897080225724693</v>
      </c>
      <c r="T252" s="76">
        <f>+Ene!X252+Ene!Y252</f>
        <v>0</v>
      </c>
      <c r="U252" s="74">
        <f t="shared" si="15"/>
        <v>0</v>
      </c>
    </row>
    <row r="253" spans="1:21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573</v>
      </c>
      <c r="H253" s="19">
        <v>181</v>
      </c>
      <c r="I253" s="18" t="s">
        <v>402</v>
      </c>
      <c r="J253" s="75">
        <f>+Acumulado!J253</f>
        <v>6</v>
      </c>
      <c r="K253" s="42">
        <f>+Ene!L253</f>
        <v>0</v>
      </c>
      <c r="L253" s="74">
        <f t="shared" si="12"/>
        <v>0</v>
      </c>
      <c r="M253" s="75">
        <f>+Acumulado!K253</f>
        <v>6</v>
      </c>
      <c r="N253" s="76">
        <f>+Ene!M253</f>
        <v>0</v>
      </c>
      <c r="O253" s="74">
        <f t="shared" si="14"/>
        <v>0</v>
      </c>
      <c r="P253" s="75">
        <f>+Cobertura!P253</f>
        <v>45.496323584449684</v>
      </c>
      <c r="Q253" s="76">
        <f>+Ene!M253+Ene!N253+Ene!O253</f>
        <v>1</v>
      </c>
      <c r="R253" s="74">
        <f t="shared" si="13"/>
        <v>2.1979797953208529</v>
      </c>
      <c r="S253" s="75">
        <v>39.496323584449684</v>
      </c>
      <c r="T253" s="76">
        <f>+Ene!X253+Ene!Y253</f>
        <v>0</v>
      </c>
      <c r="U253" s="74">
        <f t="shared" si="15"/>
        <v>0</v>
      </c>
    </row>
    <row r="254" spans="1:21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403</v>
      </c>
      <c r="J254" s="75">
        <f>+Acumulado!J254</f>
        <v>10</v>
      </c>
      <c r="K254" s="42">
        <f>+Ene!L254</f>
        <v>1</v>
      </c>
      <c r="L254" s="74">
        <f t="shared" si="12"/>
        <v>10</v>
      </c>
      <c r="M254" s="75">
        <f>+Acumulado!K254</f>
        <v>10</v>
      </c>
      <c r="N254" s="76">
        <f>+Ene!M254</f>
        <v>0</v>
      </c>
      <c r="O254" s="74">
        <f t="shared" si="14"/>
        <v>0</v>
      </c>
      <c r="P254" s="75">
        <f>+Cobertura!P254</f>
        <v>28.4554736751032</v>
      </c>
      <c r="Q254" s="76">
        <f>+Ene!M254+Ene!N254+Ene!O254</f>
        <v>3</v>
      </c>
      <c r="R254" s="74">
        <f t="shared" si="13"/>
        <v>10.542787072368494</v>
      </c>
      <c r="S254" s="75">
        <v>18.4554736751032</v>
      </c>
      <c r="T254" s="76">
        <f>+Ene!X254+Ene!Y254</f>
        <v>2</v>
      </c>
      <c r="U254" s="74">
        <f t="shared" si="15"/>
        <v>10.836893353206316</v>
      </c>
    </row>
    <row r="255" spans="1:21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404</v>
      </c>
      <c r="J255" s="75">
        <f>+Acumulado!J255</f>
        <v>35</v>
      </c>
      <c r="K255" s="42">
        <f>+Ene!L255</f>
        <v>3</v>
      </c>
      <c r="L255" s="74">
        <f t="shared" si="12"/>
        <v>8.5714285714285712</v>
      </c>
      <c r="M255" s="75">
        <f>+Acumulado!K255</f>
        <v>35</v>
      </c>
      <c r="N255" s="76">
        <f>+Ene!M255</f>
        <v>1</v>
      </c>
      <c r="O255" s="74">
        <f t="shared" si="14"/>
        <v>2.8571428571428572</v>
      </c>
      <c r="P255" s="75">
        <f>+Cobertura!P255</f>
        <v>100.32378877943222</v>
      </c>
      <c r="Q255" s="76">
        <f>+Ene!M255+Ene!N255+Ene!O255</f>
        <v>1</v>
      </c>
      <c r="R255" s="74">
        <f t="shared" si="13"/>
        <v>0.99677256228685607</v>
      </c>
      <c r="S255" s="75">
        <v>65.323788779432221</v>
      </c>
      <c r="T255" s="76">
        <f>+Ene!X255+Ene!Y255</f>
        <v>0</v>
      </c>
      <c r="U255" s="74">
        <f t="shared" si="15"/>
        <v>0</v>
      </c>
    </row>
    <row r="256" spans="1:21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596</v>
      </c>
      <c r="J256" s="75">
        <f>+Acumulado!J256</f>
        <v>9</v>
      </c>
      <c r="K256" s="42">
        <f>+Ene!L256</f>
        <v>0</v>
      </c>
      <c r="L256" s="74">
        <f t="shared" si="12"/>
        <v>0</v>
      </c>
      <c r="M256" s="75">
        <f>+Acumulado!K256</f>
        <v>9</v>
      </c>
      <c r="N256" s="76">
        <f>+Ene!M256</f>
        <v>0</v>
      </c>
      <c r="O256" s="74">
        <f t="shared" si="14"/>
        <v>0</v>
      </c>
      <c r="P256" s="75">
        <f>+Cobertura!P256</f>
        <v>19.981964904112619</v>
      </c>
      <c r="Q256" s="76">
        <f>+Ene!M256+Ene!N256+Ene!O256</f>
        <v>0</v>
      </c>
      <c r="R256" s="74">
        <f t="shared" si="13"/>
        <v>0</v>
      </c>
      <c r="S256" s="75">
        <v>10.981964904112619</v>
      </c>
      <c r="T256" s="76">
        <f>+Ene!X256+Ene!Y256</f>
        <v>0</v>
      </c>
      <c r="U256" s="74">
        <f t="shared" si="15"/>
        <v>0</v>
      </c>
    </row>
    <row r="257" spans="1:21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405</v>
      </c>
      <c r="J257" s="75">
        <f>+Acumulado!J257</f>
        <v>16</v>
      </c>
      <c r="K257" s="42">
        <f>+Ene!L257</f>
        <v>2</v>
      </c>
      <c r="L257" s="74">
        <f t="shared" si="12"/>
        <v>12.5</v>
      </c>
      <c r="M257" s="75">
        <f>+Acumulado!K257</f>
        <v>16</v>
      </c>
      <c r="N257" s="76">
        <f>+Ene!M257</f>
        <v>0</v>
      </c>
      <c r="O257" s="74">
        <f t="shared" si="14"/>
        <v>0</v>
      </c>
      <c r="P257" s="75">
        <f>+Cobertura!P257</f>
        <v>62.565971556658894</v>
      </c>
      <c r="Q257" s="76">
        <f>+Ene!M257+Ene!N257+Ene!O257</f>
        <v>0</v>
      </c>
      <c r="R257" s="74">
        <f t="shared" si="13"/>
        <v>0</v>
      </c>
      <c r="S257" s="75">
        <v>46.565971556658894</v>
      </c>
      <c r="T257" s="76">
        <f>+Ene!X257+Ene!Y257</f>
        <v>0</v>
      </c>
      <c r="U257" s="74">
        <f t="shared" si="15"/>
        <v>0</v>
      </c>
    </row>
    <row r="258" spans="1:21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75">
        <f>+Acumulado!J258</f>
        <v>12</v>
      </c>
      <c r="K258" s="42">
        <f>+Ene!L258</f>
        <v>0</v>
      </c>
      <c r="L258" s="74">
        <f t="shared" si="12"/>
        <v>0</v>
      </c>
      <c r="M258" s="75">
        <f>+Acumulado!K258</f>
        <v>12</v>
      </c>
      <c r="N258" s="76">
        <f>+Ene!M258</f>
        <v>0</v>
      </c>
      <c r="O258" s="74">
        <f t="shared" si="14"/>
        <v>0</v>
      </c>
      <c r="P258" s="75">
        <f>+Cobertura!P258</f>
        <v>51.221303228973639</v>
      </c>
      <c r="Q258" s="76">
        <f>+Ene!M258+Ene!N258+Ene!O258</f>
        <v>2</v>
      </c>
      <c r="R258" s="74">
        <f t="shared" si="13"/>
        <v>3.9046253685882166</v>
      </c>
      <c r="S258" s="75">
        <v>39.221303228973639</v>
      </c>
      <c r="T258" s="76">
        <f>+Ene!X258+Ene!Y258</f>
        <v>0</v>
      </c>
      <c r="U258" s="74">
        <f t="shared" si="15"/>
        <v>0</v>
      </c>
    </row>
    <row r="259" spans="1:21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406</v>
      </c>
      <c r="J259" s="75">
        <f>+Acumulado!J259</f>
        <v>5</v>
      </c>
      <c r="K259" s="42">
        <f>+Ene!L259</f>
        <v>0</v>
      </c>
      <c r="L259" s="74">
        <f t="shared" si="12"/>
        <v>0</v>
      </c>
      <c r="M259" s="75">
        <f>+Acumulado!K259</f>
        <v>5</v>
      </c>
      <c r="N259" s="76">
        <f>+Ene!M259</f>
        <v>1</v>
      </c>
      <c r="O259" s="74">
        <f t="shared" si="14"/>
        <v>20</v>
      </c>
      <c r="P259" s="75">
        <f>+Cobertura!P259</f>
        <v>27.007283171473489</v>
      </c>
      <c r="Q259" s="76">
        <f>+Ene!M259+Ene!N259+Ene!O259</f>
        <v>1</v>
      </c>
      <c r="R259" s="74">
        <f t="shared" si="13"/>
        <v>3.7027049098231859</v>
      </c>
      <c r="S259" s="75">
        <v>22.007283171473489</v>
      </c>
      <c r="T259" s="76">
        <f>+Ene!X259+Ene!Y259</f>
        <v>0</v>
      </c>
      <c r="U259" s="74">
        <f t="shared" si="15"/>
        <v>0</v>
      </c>
    </row>
    <row r="260" spans="1:21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407</v>
      </c>
      <c r="J260" s="75">
        <f>+Acumulado!J260</f>
        <v>6</v>
      </c>
      <c r="K260" s="42">
        <f>+Ene!L260</f>
        <v>0</v>
      </c>
      <c r="L260" s="74">
        <f t="shared" si="12"/>
        <v>0</v>
      </c>
      <c r="M260" s="75">
        <f>+Acumulado!K260</f>
        <v>6</v>
      </c>
      <c r="N260" s="76">
        <f>+Ene!M260</f>
        <v>0</v>
      </c>
      <c r="O260" s="74">
        <f t="shared" si="14"/>
        <v>0</v>
      </c>
      <c r="P260" s="75">
        <f>+Cobertura!P260</f>
        <v>36.494232107383965</v>
      </c>
      <c r="Q260" s="76">
        <f>+Ene!M260+Ene!N260+Ene!O260</f>
        <v>0</v>
      </c>
      <c r="R260" s="74">
        <f t="shared" si="13"/>
        <v>0</v>
      </c>
      <c r="S260" s="75">
        <v>30.494232107383965</v>
      </c>
      <c r="T260" s="76">
        <f>+Ene!X260+Ene!Y260</f>
        <v>0</v>
      </c>
      <c r="U260" s="74">
        <f t="shared" si="15"/>
        <v>0</v>
      </c>
    </row>
    <row r="261" spans="1:21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408</v>
      </c>
      <c r="J261" s="75">
        <f>+Acumulado!J261</f>
        <v>5</v>
      </c>
      <c r="K261" s="42">
        <f>+Ene!L261</f>
        <v>1</v>
      </c>
      <c r="L261" s="74">
        <f t="shared" ref="L261:L324" si="16">IFERROR(K261/J261,0)*100</f>
        <v>20</v>
      </c>
      <c r="M261" s="75">
        <f>+Acumulado!K261</f>
        <v>5</v>
      </c>
      <c r="N261" s="76">
        <f>+Ene!M261</f>
        <v>0</v>
      </c>
      <c r="O261" s="74">
        <f t="shared" si="14"/>
        <v>0</v>
      </c>
      <c r="P261" s="75">
        <f>+Cobertura!P261</f>
        <v>45.38231217585561</v>
      </c>
      <c r="Q261" s="76">
        <f>+Ene!M261+Ene!N261+Ene!O261</f>
        <v>0</v>
      </c>
      <c r="R261" s="74">
        <f t="shared" ref="R261:R324" si="17">IFERROR(Q261/P261,0)*100</f>
        <v>0</v>
      </c>
      <c r="S261" s="75">
        <v>40.38231217585561</v>
      </c>
      <c r="T261" s="76">
        <f>+Ene!X261+Ene!Y261</f>
        <v>0</v>
      </c>
      <c r="U261" s="74">
        <f t="shared" si="15"/>
        <v>0</v>
      </c>
    </row>
    <row r="262" spans="1:21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409</v>
      </c>
      <c r="J262" s="75">
        <f>+Acumulado!J262</f>
        <v>7</v>
      </c>
      <c r="K262" s="42">
        <f>+Ene!L262</f>
        <v>0</v>
      </c>
      <c r="L262" s="74">
        <f t="shared" si="16"/>
        <v>0</v>
      </c>
      <c r="M262" s="75">
        <f>+Acumulado!K262</f>
        <v>7</v>
      </c>
      <c r="N262" s="76">
        <f>+Ene!M262</f>
        <v>0</v>
      </c>
      <c r="O262" s="74">
        <f t="shared" ref="O262:O325" si="18">IFERROR(N262/M262,0)*100</f>
        <v>0</v>
      </c>
      <c r="P262" s="75">
        <f>+Cobertura!P262</f>
        <v>29.62314407610959</v>
      </c>
      <c r="Q262" s="76">
        <f>+Ene!M262+Ene!N262+Ene!O262</f>
        <v>0</v>
      </c>
      <c r="R262" s="74">
        <f t="shared" si="17"/>
        <v>0</v>
      </c>
      <c r="S262" s="75">
        <v>22.62314407610959</v>
      </c>
      <c r="T262" s="76">
        <f>+Ene!X262+Ene!Y262</f>
        <v>0</v>
      </c>
      <c r="U262" s="74">
        <f t="shared" ref="U262:U325" si="19">IFERROR(T262/S262,0)*100</f>
        <v>0</v>
      </c>
    </row>
    <row r="263" spans="1:21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75">
        <f>+Acumulado!J263</f>
        <v>430</v>
      </c>
      <c r="K263" s="42">
        <f>+Ene!L263</f>
        <v>33</v>
      </c>
      <c r="L263" s="74">
        <f t="shared" si="16"/>
        <v>7.6744186046511631</v>
      </c>
      <c r="M263" s="75">
        <f>+Acumulado!K263</f>
        <v>430</v>
      </c>
      <c r="N263" s="76">
        <f>+Ene!M263</f>
        <v>29</v>
      </c>
      <c r="O263" s="74">
        <f t="shared" si="18"/>
        <v>6.7441860465116283</v>
      </c>
      <c r="P263" s="75">
        <f>+Cobertura!P263</f>
        <v>1379.1534957597064</v>
      </c>
      <c r="Q263" s="76">
        <f>+Ene!M263+Ene!N263+Ene!O263</f>
        <v>52</v>
      </c>
      <c r="R263" s="74">
        <f t="shared" si="17"/>
        <v>3.7704287564710706</v>
      </c>
      <c r="S263" s="75">
        <v>949.15349575970663</v>
      </c>
      <c r="T263" s="76">
        <f>+Ene!X263+Ene!Y263</f>
        <v>64</v>
      </c>
      <c r="U263" s="74">
        <f t="shared" si="19"/>
        <v>6.7428503699261118</v>
      </c>
    </row>
    <row r="264" spans="1:21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75">
        <f>+Acumulado!J264</f>
        <v>8</v>
      </c>
      <c r="K264" s="42">
        <f>+Ene!L264</f>
        <v>0</v>
      </c>
      <c r="L264" s="74">
        <f t="shared" si="16"/>
        <v>0</v>
      </c>
      <c r="M264" s="75">
        <f>+Acumulado!K264</f>
        <v>8</v>
      </c>
      <c r="N264" s="76">
        <f>+Ene!M264</f>
        <v>0</v>
      </c>
      <c r="O264" s="74">
        <f t="shared" si="18"/>
        <v>0</v>
      </c>
      <c r="P264" s="75">
        <f>+Cobertura!P264</f>
        <v>50.822760741745029</v>
      </c>
      <c r="Q264" s="76">
        <f>+Ene!M264+Ene!N264+Ene!O264</f>
        <v>0</v>
      </c>
      <c r="R264" s="74">
        <f t="shared" si="17"/>
        <v>0</v>
      </c>
      <c r="S264" s="75">
        <v>42.822760741745029</v>
      </c>
      <c r="T264" s="76">
        <f>+Ene!X264+Ene!Y264</f>
        <v>0</v>
      </c>
      <c r="U264" s="74">
        <f t="shared" si="19"/>
        <v>0</v>
      </c>
    </row>
    <row r="265" spans="1:21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75">
        <f>+Acumulado!J265</f>
        <v>3</v>
      </c>
      <c r="K265" s="42">
        <f>+Ene!L265</f>
        <v>0</v>
      </c>
      <c r="L265" s="74">
        <f t="shared" si="16"/>
        <v>0</v>
      </c>
      <c r="M265" s="75">
        <f>+Acumulado!K265</f>
        <v>3</v>
      </c>
      <c r="N265" s="76">
        <f>+Ene!M265</f>
        <v>0</v>
      </c>
      <c r="O265" s="74">
        <f t="shared" si="18"/>
        <v>0</v>
      </c>
      <c r="P265" s="75">
        <f>+Cobertura!P265</f>
        <v>24.898384316562947</v>
      </c>
      <c r="Q265" s="76">
        <f>+Ene!M265+Ene!N265+Ene!O265</f>
        <v>0</v>
      </c>
      <c r="R265" s="74">
        <f t="shared" si="17"/>
        <v>0</v>
      </c>
      <c r="S265" s="75">
        <v>21.898384316562947</v>
      </c>
      <c r="T265" s="76">
        <f>+Ene!X265+Ene!Y265</f>
        <v>0</v>
      </c>
      <c r="U265" s="74">
        <f t="shared" si="19"/>
        <v>0</v>
      </c>
    </row>
    <row r="266" spans="1:21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75">
        <f>+Acumulado!J266</f>
        <v>10</v>
      </c>
      <c r="K266" s="42">
        <f>+Ene!L266</f>
        <v>0</v>
      </c>
      <c r="L266" s="74">
        <f t="shared" si="16"/>
        <v>0</v>
      </c>
      <c r="M266" s="75">
        <f>+Acumulado!K266</f>
        <v>10</v>
      </c>
      <c r="N266" s="76">
        <f>+Ene!M266</f>
        <v>0</v>
      </c>
      <c r="O266" s="74">
        <f t="shared" si="18"/>
        <v>0</v>
      </c>
      <c r="P266" s="75">
        <f>+Cobertura!P266</f>
        <v>84.125359181985303</v>
      </c>
      <c r="Q266" s="76">
        <f>+Ene!M266+Ene!N266+Ene!O266</f>
        <v>0</v>
      </c>
      <c r="R266" s="74">
        <f t="shared" si="17"/>
        <v>0</v>
      </c>
      <c r="S266" s="75">
        <v>74.125359181985303</v>
      </c>
      <c r="T266" s="76">
        <f>+Ene!X266+Ene!Y266</f>
        <v>0</v>
      </c>
      <c r="U266" s="74">
        <f t="shared" si="19"/>
        <v>0</v>
      </c>
    </row>
    <row r="267" spans="1:21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75">
        <f>+Acumulado!J267</f>
        <v>55</v>
      </c>
      <c r="K267" s="42">
        <f>+Ene!L267</f>
        <v>8</v>
      </c>
      <c r="L267" s="74">
        <f t="shared" si="16"/>
        <v>14.545454545454545</v>
      </c>
      <c r="M267" s="75">
        <f>+Acumulado!K267</f>
        <v>55</v>
      </c>
      <c r="N267" s="76">
        <f>+Ene!M267</f>
        <v>2</v>
      </c>
      <c r="O267" s="74">
        <f t="shared" si="18"/>
        <v>3.6363636363636362</v>
      </c>
      <c r="P267" s="75">
        <f>+Cobertura!P267</f>
        <v>260.60000000000002</v>
      </c>
      <c r="Q267" s="76">
        <f>+Ene!M267+Ene!N267+Ene!O267</f>
        <v>16</v>
      </c>
      <c r="R267" s="74">
        <f t="shared" si="17"/>
        <v>6.139677666922486</v>
      </c>
      <c r="S267" s="75">
        <v>205.6</v>
      </c>
      <c r="T267" s="76">
        <f>+Ene!X267+Ene!Y267</f>
        <v>21</v>
      </c>
      <c r="U267" s="74">
        <f t="shared" si="19"/>
        <v>10.214007782101167</v>
      </c>
    </row>
    <row r="268" spans="1:21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75">
        <f>+Acumulado!J268</f>
        <v>8</v>
      </c>
      <c r="K268" s="42">
        <f>+Ene!L268</f>
        <v>0</v>
      </c>
      <c r="L268" s="74">
        <f t="shared" si="16"/>
        <v>0</v>
      </c>
      <c r="M268" s="75">
        <f>+Acumulado!K268</f>
        <v>8</v>
      </c>
      <c r="N268" s="76">
        <f>+Ene!M268</f>
        <v>1</v>
      </c>
      <c r="O268" s="74">
        <f t="shared" si="18"/>
        <v>12.5</v>
      </c>
      <c r="P268" s="75">
        <f>+Cobertura!P268</f>
        <v>29.241358143103771</v>
      </c>
      <c r="Q268" s="76">
        <f>+Ene!M268+Ene!N268+Ene!O268</f>
        <v>3</v>
      </c>
      <c r="R268" s="74">
        <f t="shared" si="17"/>
        <v>10.259441388865568</v>
      </c>
      <c r="S268" s="75">
        <v>21.241358143103774</v>
      </c>
      <c r="T268" s="76">
        <f>+Ene!X268+Ene!Y268</f>
        <v>0</v>
      </c>
      <c r="U268" s="74">
        <f t="shared" si="19"/>
        <v>0</v>
      </c>
    </row>
    <row r="269" spans="1:21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75">
        <f>+Acumulado!J269</f>
        <v>5</v>
      </c>
      <c r="K269" s="42">
        <f>+Ene!L269</f>
        <v>0</v>
      </c>
      <c r="L269" s="74">
        <f t="shared" si="16"/>
        <v>0</v>
      </c>
      <c r="M269" s="75">
        <f>+Acumulado!K269</f>
        <v>5</v>
      </c>
      <c r="N269" s="76">
        <f>+Ene!M269</f>
        <v>0</v>
      </c>
      <c r="O269" s="74">
        <f t="shared" si="18"/>
        <v>0</v>
      </c>
      <c r="P269" s="75">
        <f>+Cobertura!P269</f>
        <v>38.383157490888173</v>
      </c>
      <c r="Q269" s="76">
        <f>+Ene!M269+Ene!N269+Ene!O269</f>
        <v>0</v>
      </c>
      <c r="R269" s="74">
        <f t="shared" si="17"/>
        <v>0</v>
      </c>
      <c r="S269" s="75">
        <v>33.383157490888173</v>
      </c>
      <c r="T269" s="76">
        <f>+Ene!X269+Ene!Y269</f>
        <v>0</v>
      </c>
      <c r="U269" s="74">
        <f t="shared" si="19"/>
        <v>0</v>
      </c>
    </row>
    <row r="270" spans="1:21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573</v>
      </c>
      <c r="H270" s="19">
        <v>155</v>
      </c>
      <c r="I270" s="18" t="s">
        <v>351</v>
      </c>
      <c r="J270" s="75">
        <f>+Acumulado!J270</f>
        <v>18</v>
      </c>
      <c r="K270" s="42">
        <f>+Ene!L270</f>
        <v>3</v>
      </c>
      <c r="L270" s="74">
        <f t="shared" si="16"/>
        <v>16.666666666666664</v>
      </c>
      <c r="M270" s="75">
        <f>+Acumulado!K270</f>
        <v>18</v>
      </c>
      <c r="N270" s="76">
        <f>+Ene!M270</f>
        <v>2</v>
      </c>
      <c r="O270" s="74">
        <f t="shared" si="18"/>
        <v>11.111111111111111</v>
      </c>
      <c r="P270" s="75">
        <f>+Cobertura!P270</f>
        <v>66.540034529061984</v>
      </c>
      <c r="Q270" s="76">
        <f>+Ene!M270+Ene!N270+Ene!O270</f>
        <v>4</v>
      </c>
      <c r="R270" s="74">
        <f t="shared" si="17"/>
        <v>6.0114185817757013</v>
      </c>
      <c r="S270" s="75">
        <v>48.540034529061977</v>
      </c>
      <c r="T270" s="76">
        <f>+Ene!X270+Ene!Y270</f>
        <v>0</v>
      </c>
      <c r="U270" s="74">
        <f t="shared" si="19"/>
        <v>0</v>
      </c>
    </row>
    <row r="271" spans="1:21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75">
        <f>+Acumulado!J271</f>
        <v>7</v>
      </c>
      <c r="K271" s="42">
        <f>+Ene!L271</f>
        <v>0</v>
      </c>
      <c r="L271" s="74">
        <f t="shared" si="16"/>
        <v>0</v>
      </c>
      <c r="M271" s="75">
        <f>+Acumulado!K271</f>
        <v>7</v>
      </c>
      <c r="N271" s="76">
        <f>+Ene!M271</f>
        <v>0</v>
      </c>
      <c r="O271" s="74">
        <f t="shared" si="18"/>
        <v>0</v>
      </c>
      <c r="P271" s="75">
        <f>+Cobertura!P271</f>
        <v>45.435449836946091</v>
      </c>
      <c r="Q271" s="76">
        <f>+Ene!M271+Ene!N271+Ene!O271</f>
        <v>0</v>
      </c>
      <c r="R271" s="74">
        <f t="shared" si="17"/>
        <v>0</v>
      </c>
      <c r="S271" s="75">
        <v>38.435449836946091</v>
      </c>
      <c r="T271" s="76">
        <f>+Ene!X271+Ene!Y271</f>
        <v>0</v>
      </c>
      <c r="U271" s="74">
        <f t="shared" si="19"/>
        <v>0</v>
      </c>
    </row>
    <row r="272" spans="1:21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75">
        <f>+Acumulado!J272</f>
        <v>30</v>
      </c>
      <c r="K272" s="42">
        <f>+Ene!L272</f>
        <v>6</v>
      </c>
      <c r="L272" s="74">
        <f t="shared" si="16"/>
        <v>20</v>
      </c>
      <c r="M272" s="75">
        <f>+Acumulado!K272</f>
        <v>30</v>
      </c>
      <c r="N272" s="76">
        <f>+Ene!M272</f>
        <v>3</v>
      </c>
      <c r="O272" s="74">
        <f t="shared" si="18"/>
        <v>10</v>
      </c>
      <c r="P272" s="75">
        <f>+Cobertura!P272</f>
        <v>88.506868147056664</v>
      </c>
      <c r="Q272" s="76">
        <f>+Ene!M272+Ene!N272+Ene!O272</f>
        <v>7</v>
      </c>
      <c r="R272" s="74">
        <f t="shared" si="17"/>
        <v>7.9089907332042326</v>
      </c>
      <c r="S272" s="75">
        <v>58.506868147056664</v>
      </c>
      <c r="T272" s="76">
        <f>+Ene!X272+Ene!Y272</f>
        <v>1</v>
      </c>
      <c r="U272" s="74">
        <f t="shared" si="19"/>
        <v>1.7092010419810986</v>
      </c>
    </row>
    <row r="273" spans="1:21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75">
        <f>+Acumulado!J273</f>
        <v>3</v>
      </c>
      <c r="K273" s="42">
        <f>+Ene!L273</f>
        <v>0</v>
      </c>
      <c r="L273" s="74">
        <f t="shared" si="16"/>
        <v>0</v>
      </c>
      <c r="M273" s="75">
        <f>+Acumulado!K273</f>
        <v>3</v>
      </c>
      <c r="N273" s="76">
        <f>+Ene!M273</f>
        <v>0</v>
      </c>
      <c r="O273" s="74">
        <f t="shared" si="18"/>
        <v>0</v>
      </c>
      <c r="P273" s="75">
        <f>+Cobertura!P273</f>
        <v>40.635139008702232</v>
      </c>
      <c r="Q273" s="76">
        <f>+Ene!M273+Ene!N273+Ene!O273</f>
        <v>0</v>
      </c>
      <c r="R273" s="74">
        <f t="shared" si="17"/>
        <v>0</v>
      </c>
      <c r="S273" s="75">
        <v>37.635139008702232</v>
      </c>
      <c r="T273" s="76">
        <f>+Ene!X273+Ene!Y273</f>
        <v>0</v>
      </c>
      <c r="U273" s="74">
        <f t="shared" si="19"/>
        <v>0</v>
      </c>
    </row>
    <row r="274" spans="1:21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75">
        <f>+Acumulado!J274</f>
        <v>2</v>
      </c>
      <c r="K274" s="42">
        <f>+Ene!L274</f>
        <v>0</v>
      </c>
      <c r="L274" s="74">
        <f t="shared" si="16"/>
        <v>0</v>
      </c>
      <c r="M274" s="75">
        <f>+Acumulado!K274</f>
        <v>2</v>
      </c>
      <c r="N274" s="76">
        <f>+Ene!M274</f>
        <v>0</v>
      </c>
      <c r="O274" s="74">
        <f t="shared" si="18"/>
        <v>0</v>
      </c>
      <c r="P274" s="75">
        <f>+Cobertura!P274</f>
        <v>38.828147723915258</v>
      </c>
      <c r="Q274" s="76">
        <f>+Ene!M274+Ene!N274+Ene!O274</f>
        <v>0</v>
      </c>
      <c r="R274" s="74">
        <f t="shared" si="17"/>
        <v>0</v>
      </c>
      <c r="S274" s="75">
        <v>36.828147723915258</v>
      </c>
      <c r="T274" s="76">
        <f>+Ene!X274+Ene!Y274</f>
        <v>0</v>
      </c>
      <c r="U274" s="74">
        <f t="shared" si="19"/>
        <v>0</v>
      </c>
    </row>
    <row r="275" spans="1:21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75">
        <f>+Acumulado!J275</f>
        <v>3</v>
      </c>
      <c r="K275" s="42">
        <f>+Ene!L275</f>
        <v>0</v>
      </c>
      <c r="L275" s="74">
        <f t="shared" si="16"/>
        <v>0</v>
      </c>
      <c r="M275" s="75">
        <f>+Acumulado!K275</f>
        <v>3</v>
      </c>
      <c r="N275" s="76">
        <f>+Ene!M275</f>
        <v>0</v>
      </c>
      <c r="O275" s="74">
        <f t="shared" si="18"/>
        <v>0</v>
      </c>
      <c r="P275" s="75">
        <f>+Cobertura!P275</f>
        <v>35.756509877944531</v>
      </c>
      <c r="Q275" s="76">
        <f>+Ene!M275+Ene!N275+Ene!O275</f>
        <v>2</v>
      </c>
      <c r="R275" s="74">
        <f t="shared" si="17"/>
        <v>5.5933870694512269</v>
      </c>
      <c r="S275" s="75">
        <v>32.756509877944531</v>
      </c>
      <c r="T275" s="76">
        <f>+Ene!X275+Ene!Y275</f>
        <v>0</v>
      </c>
      <c r="U275" s="74">
        <f t="shared" si="19"/>
        <v>0</v>
      </c>
    </row>
    <row r="276" spans="1:21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75">
        <f>+Acumulado!J276</f>
        <v>2</v>
      </c>
      <c r="K276" s="42">
        <f>+Ene!L276</f>
        <v>0</v>
      </c>
      <c r="L276" s="74">
        <f t="shared" si="16"/>
        <v>0</v>
      </c>
      <c r="M276" s="75">
        <f>+Acumulado!K276</f>
        <v>2</v>
      </c>
      <c r="N276" s="76">
        <f>+Ene!M276</f>
        <v>0</v>
      </c>
      <c r="O276" s="74">
        <f t="shared" si="18"/>
        <v>0</v>
      </c>
      <c r="P276" s="75">
        <f>+Cobertura!P276</f>
        <v>33.032483042263259</v>
      </c>
      <c r="Q276" s="76">
        <f>+Ene!M276+Ene!N276+Ene!O276</f>
        <v>0</v>
      </c>
      <c r="R276" s="74">
        <f t="shared" si="17"/>
        <v>0</v>
      </c>
      <c r="S276" s="75">
        <v>31.032483042263259</v>
      </c>
      <c r="T276" s="76">
        <f>+Ene!X276+Ene!Y276</f>
        <v>0</v>
      </c>
      <c r="U276" s="74">
        <f t="shared" si="19"/>
        <v>0</v>
      </c>
    </row>
    <row r="277" spans="1:21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573</v>
      </c>
      <c r="H277" s="19">
        <v>129</v>
      </c>
      <c r="I277" s="18" t="s">
        <v>354</v>
      </c>
      <c r="J277" s="75">
        <f>+Acumulado!J277</f>
        <v>12</v>
      </c>
      <c r="K277" s="42">
        <f>+Ene!L277</f>
        <v>1</v>
      </c>
      <c r="L277" s="74">
        <f t="shared" si="16"/>
        <v>8.3333333333333321</v>
      </c>
      <c r="M277" s="75">
        <f>+Acumulado!K277</f>
        <v>12</v>
      </c>
      <c r="N277" s="76">
        <f>+Ene!M277</f>
        <v>0</v>
      </c>
      <c r="O277" s="74">
        <f t="shared" si="18"/>
        <v>0</v>
      </c>
      <c r="P277" s="75">
        <f>+Cobertura!P277</f>
        <v>165.73384689299124</v>
      </c>
      <c r="Q277" s="76">
        <f>+Ene!M277+Ene!N277+Ene!O277</f>
        <v>1</v>
      </c>
      <c r="R277" s="74">
        <f t="shared" si="17"/>
        <v>0.60337705227204819</v>
      </c>
      <c r="S277" s="75">
        <v>153.73384689299124</v>
      </c>
      <c r="T277" s="76">
        <f>+Ene!X277+Ene!Y277</f>
        <v>4</v>
      </c>
      <c r="U277" s="74">
        <f t="shared" si="19"/>
        <v>2.6018993740423735</v>
      </c>
    </row>
    <row r="278" spans="1:21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75">
        <f>+Acumulado!J278</f>
        <v>6</v>
      </c>
      <c r="K278" s="42">
        <f>+Ene!L278</f>
        <v>0</v>
      </c>
      <c r="L278" s="74">
        <f t="shared" si="16"/>
        <v>0</v>
      </c>
      <c r="M278" s="75">
        <f>+Acumulado!K278</f>
        <v>6</v>
      </c>
      <c r="N278" s="76">
        <f>+Ene!M278</f>
        <v>0</v>
      </c>
      <c r="O278" s="74">
        <f t="shared" si="18"/>
        <v>0</v>
      </c>
      <c r="P278" s="75">
        <f>+Cobertura!P278</f>
        <v>24.095300482984705</v>
      </c>
      <c r="Q278" s="76">
        <f>+Ene!M278+Ene!N278+Ene!O278</f>
        <v>0</v>
      </c>
      <c r="R278" s="74">
        <f t="shared" si="17"/>
        <v>0</v>
      </c>
      <c r="S278" s="75">
        <v>18.095300482984705</v>
      </c>
      <c r="T278" s="76">
        <f>+Ene!X278+Ene!Y278</f>
        <v>0</v>
      </c>
      <c r="U278" s="74">
        <f t="shared" si="19"/>
        <v>0</v>
      </c>
    </row>
    <row r="279" spans="1:21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75">
        <f>+Acumulado!J279</f>
        <v>3</v>
      </c>
      <c r="K279" s="42">
        <f>+Ene!L279</f>
        <v>0</v>
      </c>
      <c r="L279" s="74">
        <f t="shared" si="16"/>
        <v>0</v>
      </c>
      <c r="M279" s="75">
        <f>+Acumulado!K279</f>
        <v>3</v>
      </c>
      <c r="N279" s="76">
        <f>+Ene!M279</f>
        <v>0</v>
      </c>
      <c r="O279" s="74">
        <f t="shared" si="18"/>
        <v>0</v>
      </c>
      <c r="P279" s="75">
        <f>+Cobertura!P279</f>
        <v>62.066153107008773</v>
      </c>
      <c r="Q279" s="76">
        <f>+Ene!M279+Ene!N279+Ene!O279</f>
        <v>0</v>
      </c>
      <c r="R279" s="74">
        <f t="shared" si="17"/>
        <v>0</v>
      </c>
      <c r="S279" s="75">
        <v>59.066153107008773</v>
      </c>
      <c r="T279" s="76">
        <f>+Ene!X279+Ene!Y279</f>
        <v>0</v>
      </c>
      <c r="U279" s="74">
        <f t="shared" si="19"/>
        <v>0</v>
      </c>
    </row>
    <row r="280" spans="1:21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75">
        <f>+Acumulado!J280</f>
        <v>5</v>
      </c>
      <c r="K280" s="42">
        <f>+Ene!L280</f>
        <v>1</v>
      </c>
      <c r="L280" s="74">
        <f t="shared" si="16"/>
        <v>20</v>
      </c>
      <c r="M280" s="75">
        <f>+Acumulado!K280</f>
        <v>5</v>
      </c>
      <c r="N280" s="76">
        <f>+Ene!M280</f>
        <v>0</v>
      </c>
      <c r="O280" s="74">
        <f t="shared" si="18"/>
        <v>0</v>
      </c>
      <c r="P280" s="75">
        <f>+Cobertura!P280</f>
        <v>32.748387096774195</v>
      </c>
      <c r="Q280" s="76">
        <f>+Ene!M280+Ene!N280+Ene!O280</f>
        <v>0</v>
      </c>
      <c r="R280" s="74">
        <f t="shared" si="17"/>
        <v>0</v>
      </c>
      <c r="S280" s="75">
        <v>27.748387096774195</v>
      </c>
      <c r="T280" s="76">
        <f>+Ene!X280+Ene!Y280</f>
        <v>4</v>
      </c>
      <c r="U280" s="74">
        <f t="shared" si="19"/>
        <v>14.415252266914672</v>
      </c>
    </row>
    <row r="281" spans="1:21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75">
        <f>+Acumulado!J281</f>
        <v>2</v>
      </c>
      <c r="K281" s="42">
        <f>+Ene!L281</f>
        <v>0</v>
      </c>
      <c r="L281" s="74">
        <f t="shared" si="16"/>
        <v>0</v>
      </c>
      <c r="M281" s="75">
        <f>+Acumulado!K281</f>
        <v>2</v>
      </c>
      <c r="N281" s="76">
        <f>+Ene!M281</f>
        <v>0</v>
      </c>
      <c r="O281" s="74">
        <f t="shared" si="18"/>
        <v>0</v>
      </c>
      <c r="P281" s="75">
        <f>+Cobertura!P281</f>
        <v>11.051612903225804</v>
      </c>
      <c r="Q281" s="76">
        <f>+Ene!M281+Ene!N281+Ene!O281</f>
        <v>0</v>
      </c>
      <c r="R281" s="74">
        <f t="shared" si="17"/>
        <v>0</v>
      </c>
      <c r="S281" s="75">
        <v>9.0516129032258039</v>
      </c>
      <c r="T281" s="76">
        <f>+Ene!X281+Ene!Y281</f>
        <v>0</v>
      </c>
      <c r="U281" s="74">
        <f t="shared" si="19"/>
        <v>0</v>
      </c>
    </row>
    <row r="282" spans="1:21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75">
        <f>+Acumulado!J282</f>
        <v>70</v>
      </c>
      <c r="K282" s="42">
        <f>+Ene!L282</f>
        <v>4</v>
      </c>
      <c r="L282" s="74">
        <f t="shared" si="16"/>
        <v>5.7142857142857144</v>
      </c>
      <c r="M282" s="75">
        <f>+Acumulado!K282</f>
        <v>70</v>
      </c>
      <c r="N282" s="76">
        <f>+Ene!M282</f>
        <v>3</v>
      </c>
      <c r="O282" s="74">
        <f t="shared" si="18"/>
        <v>4.2857142857142856</v>
      </c>
      <c r="P282" s="75">
        <f>+Cobertura!P282</f>
        <v>153.26995910663732</v>
      </c>
      <c r="Q282" s="76">
        <f>+Ene!M282+Ene!N282+Ene!O282</f>
        <v>11</v>
      </c>
      <c r="R282" s="74">
        <f t="shared" si="17"/>
        <v>7.1768793207198343</v>
      </c>
      <c r="S282" s="75">
        <v>83.26995910663733</v>
      </c>
      <c r="T282" s="76">
        <f>+Ene!X282+Ene!Y282</f>
        <v>28</v>
      </c>
      <c r="U282" s="74">
        <f t="shared" si="19"/>
        <v>33.625571935423423</v>
      </c>
    </row>
    <row r="283" spans="1:21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75">
        <f>+Acumulado!J283</f>
        <v>18</v>
      </c>
      <c r="K283" s="42">
        <f>+Ene!L283</f>
        <v>0</v>
      </c>
      <c r="L283" s="74">
        <f t="shared" si="16"/>
        <v>0</v>
      </c>
      <c r="M283" s="75">
        <f>+Acumulado!K283</f>
        <v>18</v>
      </c>
      <c r="N283" s="76">
        <f>+Ene!M283</f>
        <v>2</v>
      </c>
      <c r="O283" s="74">
        <f t="shared" si="18"/>
        <v>11.111111111111111</v>
      </c>
      <c r="P283" s="75">
        <f>+Cobertura!P283</f>
        <v>54.33406731676628</v>
      </c>
      <c r="Q283" s="76">
        <f>+Ene!M283+Ene!N283+Ene!O283</f>
        <v>2</v>
      </c>
      <c r="R283" s="74">
        <f t="shared" si="17"/>
        <v>3.6809318697605482</v>
      </c>
      <c r="S283" s="75">
        <v>36.33406731676628</v>
      </c>
      <c r="T283" s="76">
        <f>+Ene!X283+Ene!Y283</f>
        <v>0</v>
      </c>
      <c r="U283" s="74">
        <f t="shared" si="19"/>
        <v>0</v>
      </c>
    </row>
    <row r="284" spans="1:21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75">
        <f>+Acumulado!J284</f>
        <v>34</v>
      </c>
      <c r="K284" s="42">
        <f>+Ene!L284</f>
        <v>7</v>
      </c>
      <c r="L284" s="74">
        <f t="shared" si="16"/>
        <v>20.588235294117645</v>
      </c>
      <c r="M284" s="75">
        <f>+Acumulado!K284</f>
        <v>34</v>
      </c>
      <c r="N284" s="76">
        <f>+Ene!M284</f>
        <v>3</v>
      </c>
      <c r="O284" s="74">
        <f t="shared" si="18"/>
        <v>8.8235294117647065</v>
      </c>
      <c r="P284" s="75">
        <f>+Cobertura!P284</f>
        <v>94.837621893677252</v>
      </c>
      <c r="Q284" s="76">
        <f>+Ene!M284+Ene!N284+Ene!O284</f>
        <v>7</v>
      </c>
      <c r="R284" s="74">
        <f t="shared" si="17"/>
        <v>7.3810370401819245</v>
      </c>
      <c r="S284" s="75">
        <v>60.837621893677252</v>
      </c>
      <c r="T284" s="76">
        <f>+Ene!X284+Ene!Y284</f>
        <v>0</v>
      </c>
      <c r="U284" s="74">
        <f t="shared" si="19"/>
        <v>0</v>
      </c>
    </row>
    <row r="285" spans="1:21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75">
        <f>+Acumulado!J285</f>
        <v>21</v>
      </c>
      <c r="K285" s="42">
        <f>+Ene!L285</f>
        <v>1</v>
      </c>
      <c r="L285" s="74">
        <f t="shared" si="16"/>
        <v>4.7619047619047619</v>
      </c>
      <c r="M285" s="75">
        <f>+Acumulado!K285</f>
        <v>21</v>
      </c>
      <c r="N285" s="76">
        <f>+Ene!M285</f>
        <v>0</v>
      </c>
      <c r="O285" s="74">
        <f t="shared" si="18"/>
        <v>0</v>
      </c>
      <c r="P285" s="75">
        <f>+Cobertura!P285</f>
        <v>63.758351682919155</v>
      </c>
      <c r="Q285" s="76">
        <f>+Ene!M285+Ene!N285+Ene!O285</f>
        <v>0</v>
      </c>
      <c r="R285" s="74">
        <f t="shared" si="17"/>
        <v>0</v>
      </c>
      <c r="S285" s="75">
        <v>42.758351682919148</v>
      </c>
      <c r="T285" s="76">
        <f>+Ene!X285+Ene!Y285</f>
        <v>0</v>
      </c>
      <c r="U285" s="74">
        <f t="shared" si="19"/>
        <v>0</v>
      </c>
    </row>
    <row r="286" spans="1:21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75">
        <f>+Acumulado!J286</f>
        <v>10</v>
      </c>
      <c r="K286" s="42">
        <f>+Ene!L286</f>
        <v>1</v>
      </c>
      <c r="L286" s="74">
        <f t="shared" si="16"/>
        <v>10</v>
      </c>
      <c r="M286" s="75">
        <f>+Acumulado!K286</f>
        <v>10</v>
      </c>
      <c r="N286" s="76">
        <f>+Ene!M286</f>
        <v>2</v>
      </c>
      <c r="O286" s="74">
        <f t="shared" si="18"/>
        <v>20</v>
      </c>
      <c r="P286" s="75">
        <f>+Cobertura!P286</f>
        <v>34.139518080705486</v>
      </c>
      <c r="Q286" s="76">
        <f>+Ene!M286+Ene!N286+Ene!O286</f>
        <v>2</v>
      </c>
      <c r="R286" s="74">
        <f t="shared" si="17"/>
        <v>5.858313510085349</v>
      </c>
      <c r="S286" s="75">
        <v>24.139518080705489</v>
      </c>
      <c r="T286" s="76">
        <f>+Ene!X286+Ene!Y286</f>
        <v>0</v>
      </c>
      <c r="U286" s="74">
        <f t="shared" si="19"/>
        <v>0</v>
      </c>
    </row>
    <row r="287" spans="1:21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75">
        <f>+Acumulado!J287</f>
        <v>8</v>
      </c>
      <c r="K287" s="42">
        <f>+Ene!L287</f>
        <v>0</v>
      </c>
      <c r="L287" s="74">
        <f t="shared" si="16"/>
        <v>0</v>
      </c>
      <c r="M287" s="75">
        <f>+Acumulado!K287</f>
        <v>8</v>
      </c>
      <c r="N287" s="76">
        <f>+Ene!M287</f>
        <v>0</v>
      </c>
      <c r="O287" s="74">
        <f t="shared" si="18"/>
        <v>0</v>
      </c>
      <c r="P287" s="75">
        <f>+Cobertura!P287</f>
        <v>23.408203030237559</v>
      </c>
      <c r="Q287" s="76">
        <f>+Ene!M287+Ene!N287+Ene!O287</f>
        <v>0</v>
      </c>
      <c r="R287" s="74">
        <f t="shared" si="17"/>
        <v>0</v>
      </c>
      <c r="S287" s="75">
        <v>15.408203030237559</v>
      </c>
      <c r="T287" s="76">
        <f>+Ene!X287+Ene!Y287</f>
        <v>0</v>
      </c>
      <c r="U287" s="74">
        <f t="shared" si="19"/>
        <v>0</v>
      </c>
    </row>
    <row r="288" spans="1:21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75">
        <f>+Acumulado!J288</f>
        <v>18</v>
      </c>
      <c r="K288" s="42">
        <f>+Ene!L288</f>
        <v>2</v>
      </c>
      <c r="L288" s="74">
        <f t="shared" si="16"/>
        <v>11.111111111111111</v>
      </c>
      <c r="M288" s="75">
        <f>+Acumulado!K288</f>
        <v>18</v>
      </c>
      <c r="N288" s="76">
        <f>+Ene!M288</f>
        <v>1</v>
      </c>
      <c r="O288" s="74">
        <f t="shared" si="18"/>
        <v>5.5555555555555554</v>
      </c>
      <c r="P288" s="75">
        <f>+Cobertura!P288</f>
        <v>53.218749783400114</v>
      </c>
      <c r="Q288" s="76">
        <f>+Ene!M288+Ene!N288+Ene!O288</f>
        <v>1</v>
      </c>
      <c r="R288" s="74">
        <f t="shared" si="17"/>
        <v>1.8790370011884758</v>
      </c>
      <c r="S288" s="75">
        <v>35.218749783400114</v>
      </c>
      <c r="T288" s="76">
        <f>+Ene!X288+Ene!Y288</f>
        <v>0</v>
      </c>
      <c r="U288" s="74">
        <f t="shared" si="19"/>
        <v>0</v>
      </c>
    </row>
    <row r="289" spans="1:21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75">
        <f>+Acumulado!J289</f>
        <v>18</v>
      </c>
      <c r="K289" s="42">
        <f>+Ene!L289</f>
        <v>1</v>
      </c>
      <c r="L289" s="74">
        <f t="shared" si="16"/>
        <v>5.5555555555555554</v>
      </c>
      <c r="M289" s="75">
        <f>+Acumulado!K289</f>
        <v>18</v>
      </c>
      <c r="N289" s="76">
        <f>+Ene!M289</f>
        <v>1</v>
      </c>
      <c r="O289" s="74">
        <f t="shared" si="18"/>
        <v>5.5555555555555554</v>
      </c>
      <c r="P289" s="75">
        <f>+Cobertura!P289</f>
        <v>51.274381305774924</v>
      </c>
      <c r="Q289" s="76">
        <f>+Ene!M289+Ene!N289+Ene!O289</f>
        <v>1</v>
      </c>
      <c r="R289" s="74">
        <f t="shared" si="17"/>
        <v>1.9502916944750579</v>
      </c>
      <c r="S289" s="75">
        <v>33.274381305774924</v>
      </c>
      <c r="T289" s="76">
        <f>+Ene!X289+Ene!Y289</f>
        <v>0</v>
      </c>
      <c r="U289" s="74">
        <f t="shared" si="19"/>
        <v>0</v>
      </c>
    </row>
    <row r="290" spans="1:21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75">
        <f>+Acumulado!J290</f>
        <v>45</v>
      </c>
      <c r="K290" s="42">
        <f>+Ene!L290</f>
        <v>0</v>
      </c>
      <c r="L290" s="74">
        <f t="shared" si="16"/>
        <v>0</v>
      </c>
      <c r="M290" s="75">
        <f>+Acumulado!K290</f>
        <v>45</v>
      </c>
      <c r="N290" s="76">
        <f>+Ene!M290</f>
        <v>0</v>
      </c>
      <c r="O290" s="74">
        <f t="shared" si="18"/>
        <v>0</v>
      </c>
      <c r="P290" s="75">
        <f>+Cobertura!P290</f>
        <v>216.29429623107029</v>
      </c>
      <c r="Q290" s="76">
        <f>+Ene!M290+Ene!N290+Ene!O290</f>
        <v>2</v>
      </c>
      <c r="R290" s="74">
        <f t="shared" si="17"/>
        <v>0.92466608452003352</v>
      </c>
      <c r="S290" s="75">
        <v>171.29429623107029</v>
      </c>
      <c r="T290" s="76">
        <f>+Ene!X290+Ene!Y290</f>
        <v>4</v>
      </c>
      <c r="U290" s="74">
        <f t="shared" si="19"/>
        <v>2.3351624006231551</v>
      </c>
    </row>
    <row r="291" spans="1:21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75">
        <f>+Acumulado!J291</f>
        <v>12</v>
      </c>
      <c r="K291" s="42">
        <f>+Ene!L291</f>
        <v>0</v>
      </c>
      <c r="L291" s="74">
        <f t="shared" si="16"/>
        <v>0</v>
      </c>
      <c r="M291" s="75">
        <f>+Acumulado!K291</f>
        <v>12</v>
      </c>
      <c r="N291" s="76">
        <f>+Ene!M291</f>
        <v>0</v>
      </c>
      <c r="O291" s="74">
        <f t="shared" si="18"/>
        <v>0</v>
      </c>
      <c r="P291" s="75">
        <f>+Cobertura!P291</f>
        <v>90.215559762803466</v>
      </c>
      <c r="Q291" s="76">
        <f>+Ene!M291+Ene!N291+Ene!O291</f>
        <v>0</v>
      </c>
      <c r="R291" s="74">
        <f t="shared" si="17"/>
        <v>0</v>
      </c>
      <c r="S291" s="75">
        <v>78.215559762803466</v>
      </c>
      <c r="T291" s="76">
        <f>+Ene!X291+Ene!Y291</f>
        <v>0</v>
      </c>
      <c r="U291" s="74">
        <f t="shared" si="19"/>
        <v>0</v>
      </c>
    </row>
    <row r="292" spans="1:21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597</v>
      </c>
      <c r="J292" s="75">
        <f>+Acumulado!J292</f>
        <v>0</v>
      </c>
      <c r="K292" s="42">
        <f>+Ene!L292</f>
        <v>0</v>
      </c>
      <c r="L292" s="74">
        <f t="shared" si="16"/>
        <v>0</v>
      </c>
      <c r="M292" s="75">
        <f>+Acumulado!K292</f>
        <v>0</v>
      </c>
      <c r="N292" s="76">
        <f>+Ene!M292</f>
        <v>0</v>
      </c>
      <c r="O292" s="74">
        <f t="shared" si="18"/>
        <v>0</v>
      </c>
      <c r="P292" s="75">
        <f>+Cobertura!P292</f>
        <v>0</v>
      </c>
      <c r="Q292" s="76">
        <f>+Ene!M292+Ene!N292+Ene!O292</f>
        <v>0</v>
      </c>
      <c r="R292" s="74">
        <f t="shared" si="17"/>
        <v>0</v>
      </c>
      <c r="S292" s="75">
        <v>0</v>
      </c>
      <c r="T292" s="76">
        <f>+Ene!X292+Ene!Y292</f>
        <v>0</v>
      </c>
      <c r="U292" s="74">
        <f t="shared" si="19"/>
        <v>0</v>
      </c>
    </row>
    <row r="293" spans="1:21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75">
        <f>+Acumulado!J293</f>
        <v>2</v>
      </c>
      <c r="K293" s="42">
        <f>+Ene!L293</f>
        <v>0</v>
      </c>
      <c r="L293" s="74">
        <f t="shared" si="16"/>
        <v>0</v>
      </c>
      <c r="M293" s="75">
        <f>+Acumulado!K293</f>
        <v>2</v>
      </c>
      <c r="N293" s="76">
        <f>+Ene!M293</f>
        <v>0</v>
      </c>
      <c r="O293" s="74">
        <f t="shared" si="18"/>
        <v>0</v>
      </c>
      <c r="P293" s="75">
        <f>+Cobertura!P293</f>
        <v>11.690144006126182</v>
      </c>
      <c r="Q293" s="76">
        <f>+Ene!M293+Ene!N293+Ene!O293</f>
        <v>0</v>
      </c>
      <c r="R293" s="74">
        <f t="shared" si="17"/>
        <v>0</v>
      </c>
      <c r="S293" s="75">
        <v>9.6901440061261823</v>
      </c>
      <c r="T293" s="76">
        <f>+Ene!X293+Ene!Y293</f>
        <v>0</v>
      </c>
      <c r="U293" s="74">
        <f t="shared" si="19"/>
        <v>0</v>
      </c>
    </row>
    <row r="294" spans="1:21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75">
        <f>+Acumulado!J294</f>
        <v>18</v>
      </c>
      <c r="K294" s="42">
        <f>+Ene!L294</f>
        <v>2</v>
      </c>
      <c r="L294" s="74">
        <f t="shared" si="16"/>
        <v>11.111111111111111</v>
      </c>
      <c r="M294" s="75">
        <f>+Acumulado!K294</f>
        <v>18</v>
      </c>
      <c r="N294" s="76">
        <f>+Ene!M294</f>
        <v>2</v>
      </c>
      <c r="O294" s="74">
        <f t="shared" si="18"/>
        <v>11.111111111111111</v>
      </c>
      <c r="P294" s="75">
        <f>+Cobertura!P294</f>
        <v>103.90265223848928</v>
      </c>
      <c r="Q294" s="76">
        <f>+Ene!M294+Ene!N294+Ene!O294</f>
        <v>7</v>
      </c>
      <c r="R294" s="74">
        <f t="shared" si="17"/>
        <v>6.7370753769911449</v>
      </c>
      <c r="S294" s="75">
        <v>85.902652238489281</v>
      </c>
      <c r="T294" s="76">
        <f>+Ene!X294+Ene!Y294</f>
        <v>0</v>
      </c>
      <c r="U294" s="74">
        <f t="shared" si="19"/>
        <v>0</v>
      </c>
    </row>
    <row r="295" spans="1:21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75">
        <f>+Acumulado!J295</f>
        <v>5</v>
      </c>
      <c r="K295" s="42">
        <f>+Ene!L295</f>
        <v>0</v>
      </c>
      <c r="L295" s="74">
        <f t="shared" si="16"/>
        <v>0</v>
      </c>
      <c r="M295" s="75">
        <f>+Acumulado!K295</f>
        <v>5</v>
      </c>
      <c r="N295" s="76">
        <f>+Ene!M295</f>
        <v>0</v>
      </c>
      <c r="O295" s="74">
        <f t="shared" si="18"/>
        <v>0</v>
      </c>
      <c r="P295" s="75">
        <f>+Cobertura!P295</f>
        <v>45.497347761510724</v>
      </c>
      <c r="Q295" s="76">
        <f>+Ene!M295+Ene!N295+Ene!O295</f>
        <v>0</v>
      </c>
      <c r="R295" s="74">
        <f t="shared" si="17"/>
        <v>0</v>
      </c>
      <c r="S295" s="75">
        <v>40.497347761510724</v>
      </c>
      <c r="T295" s="76">
        <f>+Ene!X295+Ene!Y295</f>
        <v>0</v>
      </c>
      <c r="U295" s="74">
        <f t="shared" si="19"/>
        <v>0</v>
      </c>
    </row>
    <row r="296" spans="1:21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410</v>
      </c>
      <c r="J296" s="75">
        <f>+Acumulado!J296</f>
        <v>180</v>
      </c>
      <c r="K296" s="42">
        <f>+Ene!L296</f>
        <v>6</v>
      </c>
      <c r="L296" s="74">
        <f t="shared" si="16"/>
        <v>3.3333333333333335</v>
      </c>
      <c r="M296" s="75">
        <f>+Acumulado!K296</f>
        <v>180</v>
      </c>
      <c r="N296" s="76">
        <f>+Ene!M296</f>
        <v>0</v>
      </c>
      <c r="O296" s="74">
        <f t="shared" si="18"/>
        <v>0</v>
      </c>
      <c r="P296" s="75">
        <f>+Cobertura!P296</f>
        <v>870.55661870264294</v>
      </c>
      <c r="Q296" s="76">
        <f>+Ene!M296+Ene!N296+Ene!O296</f>
        <v>2</v>
      </c>
      <c r="R296" s="74">
        <f t="shared" si="17"/>
        <v>0.22973807297916168</v>
      </c>
      <c r="S296" s="75">
        <v>690.55661870264294</v>
      </c>
      <c r="T296" s="76">
        <f>+Ene!X296+Ene!Y296</f>
        <v>16</v>
      </c>
      <c r="U296" s="74">
        <f t="shared" si="19"/>
        <v>2.3169714932367738</v>
      </c>
    </row>
    <row r="297" spans="1:21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411</v>
      </c>
      <c r="J297" s="75">
        <f>+Acumulado!J297</f>
        <v>152</v>
      </c>
      <c r="K297" s="42">
        <f>+Ene!L297</f>
        <v>14</v>
      </c>
      <c r="L297" s="74">
        <f t="shared" si="16"/>
        <v>9.2105263157894726</v>
      </c>
      <c r="M297" s="75">
        <f>+Acumulado!K297</f>
        <v>152</v>
      </c>
      <c r="N297" s="76">
        <f>+Ene!M297</f>
        <v>7</v>
      </c>
      <c r="O297" s="74">
        <f t="shared" si="18"/>
        <v>4.6052631578947363</v>
      </c>
      <c r="P297" s="75">
        <f>+Cobertura!P297</f>
        <v>530.18134249426203</v>
      </c>
      <c r="Q297" s="76">
        <f>+Ene!M297+Ene!N297+Ene!O297</f>
        <v>17</v>
      </c>
      <c r="R297" s="74">
        <f t="shared" si="17"/>
        <v>3.2064500648066443</v>
      </c>
      <c r="S297" s="75">
        <v>378.18134249426203</v>
      </c>
      <c r="T297" s="76">
        <f>+Ene!X297+Ene!Y297</f>
        <v>2</v>
      </c>
      <c r="U297" s="74">
        <f t="shared" si="19"/>
        <v>0.52884681904431741</v>
      </c>
    </row>
    <row r="298" spans="1:21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433</v>
      </c>
      <c r="J298" s="75">
        <f>+Acumulado!J298</f>
        <v>0</v>
      </c>
      <c r="K298" s="42">
        <f>+Ene!L298</f>
        <v>0</v>
      </c>
      <c r="L298" s="74">
        <f t="shared" si="16"/>
        <v>0</v>
      </c>
      <c r="M298" s="75">
        <f>+Acumulado!K298</f>
        <v>0</v>
      </c>
      <c r="N298" s="76">
        <f>+Ene!M298</f>
        <v>0</v>
      </c>
      <c r="O298" s="74">
        <f t="shared" si="18"/>
        <v>0</v>
      </c>
      <c r="P298" s="75">
        <f>+Cobertura!P298</f>
        <v>0</v>
      </c>
      <c r="Q298" s="76">
        <f>+Ene!M298+Ene!N298+Ene!O298</f>
        <v>0</v>
      </c>
      <c r="R298" s="74">
        <f t="shared" si="17"/>
        <v>0</v>
      </c>
      <c r="S298" s="75">
        <v>0</v>
      </c>
      <c r="T298" s="76">
        <f>+Ene!X298+Ene!Y298</f>
        <v>0</v>
      </c>
      <c r="U298" s="74">
        <f t="shared" si="19"/>
        <v>0</v>
      </c>
    </row>
    <row r="299" spans="1:21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443</v>
      </c>
      <c r="J299" s="75">
        <f>+Acumulado!J299</f>
        <v>5</v>
      </c>
      <c r="K299" s="42">
        <f>+Ene!L299</f>
        <v>0</v>
      </c>
      <c r="L299" s="74">
        <f t="shared" si="16"/>
        <v>0</v>
      </c>
      <c r="M299" s="75">
        <f>+Acumulado!K299</f>
        <v>5</v>
      </c>
      <c r="N299" s="76">
        <f>+Ene!M299</f>
        <v>0</v>
      </c>
      <c r="O299" s="74">
        <f t="shared" si="18"/>
        <v>0</v>
      </c>
      <c r="P299" s="75">
        <f>+Cobertura!P299</f>
        <v>21.815386718425259</v>
      </c>
      <c r="Q299" s="76">
        <f>+Ene!M299+Ene!N299+Ene!O299</f>
        <v>0</v>
      </c>
      <c r="R299" s="74">
        <f t="shared" si="17"/>
        <v>0</v>
      </c>
      <c r="S299" s="75">
        <v>16.815386718425259</v>
      </c>
      <c r="T299" s="76">
        <f>+Ene!X299+Ene!Y299</f>
        <v>0</v>
      </c>
      <c r="U299" s="74">
        <f t="shared" si="19"/>
        <v>0</v>
      </c>
    </row>
    <row r="300" spans="1:21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598</v>
      </c>
      <c r="J300" s="75">
        <f>+Acumulado!J300</f>
        <v>16</v>
      </c>
      <c r="K300" s="42">
        <f>+Ene!L300</f>
        <v>1</v>
      </c>
      <c r="L300" s="74">
        <f t="shared" si="16"/>
        <v>6.25</v>
      </c>
      <c r="M300" s="75">
        <f>+Acumulado!K300</f>
        <v>16</v>
      </c>
      <c r="N300" s="76">
        <f>+Ene!M300</f>
        <v>0</v>
      </c>
      <c r="O300" s="74">
        <f t="shared" si="18"/>
        <v>0</v>
      </c>
      <c r="P300" s="75">
        <f>+Cobertura!P300</f>
        <v>53.421336210430027</v>
      </c>
      <c r="Q300" s="76">
        <f>+Ene!M300+Ene!N300+Ene!O300</f>
        <v>5</v>
      </c>
      <c r="R300" s="74">
        <f t="shared" si="17"/>
        <v>9.3595562273183948</v>
      </c>
      <c r="S300" s="75">
        <v>37.421336210430034</v>
      </c>
      <c r="T300" s="76">
        <f>+Ene!X300+Ene!Y300</f>
        <v>0</v>
      </c>
      <c r="U300" s="74">
        <f t="shared" si="19"/>
        <v>0</v>
      </c>
    </row>
    <row r="301" spans="1:21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599</v>
      </c>
      <c r="J301" s="75">
        <f>+Acumulado!J301</f>
        <v>20</v>
      </c>
      <c r="K301" s="42">
        <f>+Ene!L301</f>
        <v>0</v>
      </c>
      <c r="L301" s="74">
        <f t="shared" si="16"/>
        <v>0</v>
      </c>
      <c r="M301" s="75">
        <f>+Acumulado!K301</f>
        <v>20</v>
      </c>
      <c r="N301" s="76">
        <f>+Ene!M301</f>
        <v>2</v>
      </c>
      <c r="O301" s="74">
        <f t="shared" si="18"/>
        <v>10</v>
      </c>
      <c r="P301" s="75">
        <f>+Cobertura!P301</f>
        <v>64.719658924762356</v>
      </c>
      <c r="Q301" s="76">
        <f>+Ene!M301+Ene!N301+Ene!O301</f>
        <v>6</v>
      </c>
      <c r="R301" s="74">
        <f t="shared" si="17"/>
        <v>9.2707534305381554</v>
      </c>
      <c r="S301" s="75">
        <v>44.719658924762356</v>
      </c>
      <c r="T301" s="76">
        <f>+Ene!X301+Ene!Y301</f>
        <v>0</v>
      </c>
      <c r="U301" s="74">
        <f t="shared" si="19"/>
        <v>0</v>
      </c>
    </row>
    <row r="302" spans="1:21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412</v>
      </c>
      <c r="J302" s="75">
        <f>+Acumulado!J302</f>
        <v>6</v>
      </c>
      <c r="K302" s="42">
        <f>+Ene!L302</f>
        <v>0</v>
      </c>
      <c r="L302" s="74">
        <f t="shared" si="16"/>
        <v>0</v>
      </c>
      <c r="M302" s="75">
        <f>+Acumulado!K302</f>
        <v>6</v>
      </c>
      <c r="N302" s="76">
        <f>+Ene!M302</f>
        <v>0</v>
      </c>
      <c r="O302" s="74">
        <f t="shared" si="18"/>
        <v>0</v>
      </c>
      <c r="P302" s="75">
        <f>+Cobertura!P302</f>
        <v>40.306765370555752</v>
      </c>
      <c r="Q302" s="76">
        <f>+Ene!M302+Ene!N302+Ene!O302</f>
        <v>0</v>
      </c>
      <c r="R302" s="74">
        <f t="shared" si="17"/>
        <v>0</v>
      </c>
      <c r="S302" s="75">
        <v>34.306765370555752</v>
      </c>
      <c r="T302" s="76">
        <f>+Ene!X302+Ene!Y302</f>
        <v>0</v>
      </c>
      <c r="U302" s="74">
        <f t="shared" si="19"/>
        <v>0</v>
      </c>
    </row>
    <row r="303" spans="1:21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413</v>
      </c>
      <c r="J303" s="75">
        <f>+Acumulado!J303</f>
        <v>3</v>
      </c>
      <c r="K303" s="42">
        <f>+Ene!L303</f>
        <v>0</v>
      </c>
      <c r="L303" s="74">
        <f t="shared" si="16"/>
        <v>0</v>
      </c>
      <c r="M303" s="75">
        <f>+Acumulado!K303</f>
        <v>3</v>
      </c>
      <c r="N303" s="76">
        <f>+Ene!M303</f>
        <v>0</v>
      </c>
      <c r="O303" s="74">
        <f t="shared" si="18"/>
        <v>0</v>
      </c>
      <c r="P303" s="75">
        <f>+Cobertura!P303</f>
        <v>17.782589956418335</v>
      </c>
      <c r="Q303" s="76">
        <f>+Ene!M303+Ene!N303+Ene!O303</f>
        <v>0</v>
      </c>
      <c r="R303" s="74">
        <f t="shared" si="17"/>
        <v>0</v>
      </c>
      <c r="S303" s="75">
        <v>14.782589956418338</v>
      </c>
      <c r="T303" s="76">
        <f>+Ene!X303+Ene!Y303</f>
        <v>0</v>
      </c>
      <c r="U303" s="74">
        <f t="shared" si="19"/>
        <v>0</v>
      </c>
    </row>
    <row r="304" spans="1:21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414</v>
      </c>
      <c r="J304" s="75">
        <f>+Acumulado!J304</f>
        <v>10</v>
      </c>
      <c r="K304" s="42">
        <f>+Ene!L304</f>
        <v>0</v>
      </c>
      <c r="L304" s="74">
        <f t="shared" si="16"/>
        <v>0</v>
      </c>
      <c r="M304" s="75">
        <f>+Acumulado!K304</f>
        <v>10</v>
      </c>
      <c r="N304" s="76">
        <f>+Ene!M304</f>
        <v>0</v>
      </c>
      <c r="O304" s="74">
        <f t="shared" si="18"/>
        <v>0</v>
      </c>
      <c r="P304" s="75">
        <f>+Cobertura!P304</f>
        <v>48.211600453383241</v>
      </c>
      <c r="Q304" s="76">
        <f>+Ene!M304+Ene!N304+Ene!O304</f>
        <v>2</v>
      </c>
      <c r="R304" s="74">
        <f t="shared" si="17"/>
        <v>4.1483791892240536</v>
      </c>
      <c r="S304" s="75">
        <v>38.211600453383241</v>
      </c>
      <c r="T304" s="76">
        <f>+Ene!X304+Ene!Y304</f>
        <v>0</v>
      </c>
      <c r="U304" s="74">
        <f t="shared" si="19"/>
        <v>0</v>
      </c>
    </row>
    <row r="305" spans="1:21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600</v>
      </c>
      <c r="J305" s="75">
        <f>+Acumulado!J305</f>
        <v>12</v>
      </c>
      <c r="K305" s="42">
        <f>+Ene!L305</f>
        <v>1</v>
      </c>
      <c r="L305" s="74">
        <f t="shared" si="16"/>
        <v>8.3333333333333321</v>
      </c>
      <c r="M305" s="75">
        <f>+Acumulado!K305</f>
        <v>12</v>
      </c>
      <c r="N305" s="76">
        <f>+Ene!M305</f>
        <v>0</v>
      </c>
      <c r="O305" s="74">
        <f t="shared" si="18"/>
        <v>0</v>
      </c>
      <c r="P305" s="75">
        <f>+Cobertura!P305</f>
        <v>40.728429537945075</v>
      </c>
      <c r="Q305" s="76">
        <f>+Ene!M305+Ene!N305+Ene!O305</f>
        <v>0</v>
      </c>
      <c r="R305" s="74">
        <f t="shared" si="17"/>
        <v>0</v>
      </c>
      <c r="S305" s="75">
        <v>28.728429537945075</v>
      </c>
      <c r="T305" s="76">
        <f>+Ene!X305+Ene!Y305</f>
        <v>0</v>
      </c>
      <c r="U305" s="74">
        <f t="shared" si="19"/>
        <v>0</v>
      </c>
    </row>
    <row r="306" spans="1:21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601</v>
      </c>
      <c r="J306" s="75">
        <f>+Acumulado!J306</f>
        <v>12</v>
      </c>
      <c r="K306" s="42">
        <f>+Ene!L306</f>
        <v>1</v>
      </c>
      <c r="L306" s="74">
        <f t="shared" si="16"/>
        <v>8.3333333333333321</v>
      </c>
      <c r="M306" s="75">
        <f>+Acumulado!K306</f>
        <v>12</v>
      </c>
      <c r="N306" s="76">
        <f>+Ene!M306</f>
        <v>0</v>
      </c>
      <c r="O306" s="74">
        <f t="shared" si="18"/>
        <v>0</v>
      </c>
      <c r="P306" s="75">
        <f>+Cobertura!P306</f>
        <v>37.334941906440221</v>
      </c>
      <c r="Q306" s="76">
        <f>+Ene!M306+Ene!N306+Ene!O306</f>
        <v>2</v>
      </c>
      <c r="R306" s="74">
        <f t="shared" si="17"/>
        <v>5.3569120450539742</v>
      </c>
      <c r="S306" s="75">
        <v>25.334941906440221</v>
      </c>
      <c r="T306" s="76">
        <f>+Ene!X306+Ene!Y306</f>
        <v>0</v>
      </c>
      <c r="U306" s="74">
        <f t="shared" si="19"/>
        <v>0</v>
      </c>
    </row>
    <row r="307" spans="1:21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415</v>
      </c>
      <c r="J307" s="75">
        <f>+Acumulado!J307</f>
        <v>14</v>
      </c>
      <c r="K307" s="42">
        <f>+Ene!L307</f>
        <v>1</v>
      </c>
      <c r="L307" s="74">
        <f t="shared" si="16"/>
        <v>7.1428571428571423</v>
      </c>
      <c r="M307" s="75">
        <f>+Acumulado!K307</f>
        <v>14</v>
      </c>
      <c r="N307" s="76">
        <f>+Ene!M307</f>
        <v>0</v>
      </c>
      <c r="O307" s="74">
        <f t="shared" si="18"/>
        <v>0</v>
      </c>
      <c r="P307" s="75">
        <f>+Cobertura!P307</f>
        <v>48.213793106678935</v>
      </c>
      <c r="Q307" s="76">
        <f>+Ene!M307+Ene!N307+Ene!O307</f>
        <v>0</v>
      </c>
      <c r="R307" s="74">
        <f t="shared" si="17"/>
        <v>0</v>
      </c>
      <c r="S307" s="75">
        <v>34.213793106678935</v>
      </c>
      <c r="T307" s="76">
        <f>+Ene!X307+Ene!Y307</f>
        <v>0</v>
      </c>
      <c r="U307" s="74">
        <f t="shared" si="19"/>
        <v>0</v>
      </c>
    </row>
    <row r="308" spans="1:21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416</v>
      </c>
      <c r="J308" s="75">
        <f>+Acumulado!J308</f>
        <v>9</v>
      </c>
      <c r="K308" s="42">
        <f>+Ene!L308</f>
        <v>1</v>
      </c>
      <c r="L308" s="74">
        <f t="shared" si="16"/>
        <v>11.111111111111111</v>
      </c>
      <c r="M308" s="75">
        <f>+Acumulado!K308</f>
        <v>9</v>
      </c>
      <c r="N308" s="76">
        <f>+Ene!M308</f>
        <v>1</v>
      </c>
      <c r="O308" s="74">
        <f t="shared" si="18"/>
        <v>11.111111111111111</v>
      </c>
      <c r="P308" s="75">
        <f>+Cobertura!P308</f>
        <v>34.892775489701293</v>
      </c>
      <c r="Q308" s="76">
        <f>+Ene!M308+Ene!N308+Ene!O308</f>
        <v>1</v>
      </c>
      <c r="R308" s="74">
        <f t="shared" si="17"/>
        <v>2.8659227761779884</v>
      </c>
      <c r="S308" s="75">
        <v>25.8927754897013</v>
      </c>
      <c r="T308" s="76">
        <f>+Ene!X308+Ene!Y308</f>
        <v>0</v>
      </c>
      <c r="U308" s="74">
        <f t="shared" si="19"/>
        <v>0</v>
      </c>
    </row>
    <row r="309" spans="1:21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417</v>
      </c>
      <c r="J309" s="75">
        <f>+Acumulado!J309</f>
        <v>9</v>
      </c>
      <c r="K309" s="42">
        <f>+Ene!L309</f>
        <v>0</v>
      </c>
      <c r="L309" s="74">
        <f t="shared" si="16"/>
        <v>0</v>
      </c>
      <c r="M309" s="75">
        <f>+Acumulado!K309</f>
        <v>9</v>
      </c>
      <c r="N309" s="76">
        <f>+Ene!M309</f>
        <v>1</v>
      </c>
      <c r="O309" s="74">
        <f t="shared" si="18"/>
        <v>11.111111111111111</v>
      </c>
      <c r="P309" s="75">
        <f>+Cobertura!P309</f>
        <v>41.203537249490893</v>
      </c>
      <c r="Q309" s="76">
        <f>+Ene!M309+Ene!N309+Ene!O309</f>
        <v>2</v>
      </c>
      <c r="R309" s="74">
        <f t="shared" si="17"/>
        <v>4.8539521932057221</v>
      </c>
      <c r="S309" s="75">
        <v>32.203537249490886</v>
      </c>
      <c r="T309" s="76">
        <f>+Ene!X309+Ene!Y309</f>
        <v>0</v>
      </c>
      <c r="U309" s="74">
        <f t="shared" si="19"/>
        <v>0</v>
      </c>
    </row>
    <row r="310" spans="1:21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418</v>
      </c>
      <c r="J310" s="75">
        <f>+Acumulado!J310</f>
        <v>8</v>
      </c>
      <c r="K310" s="42">
        <f>+Ene!L310</f>
        <v>0</v>
      </c>
      <c r="L310" s="74">
        <f t="shared" si="16"/>
        <v>0</v>
      </c>
      <c r="M310" s="75">
        <f>+Acumulado!K310</f>
        <v>8</v>
      </c>
      <c r="N310" s="76">
        <f>+Ene!M310</f>
        <v>0</v>
      </c>
      <c r="O310" s="74">
        <f t="shared" si="18"/>
        <v>0</v>
      </c>
      <c r="P310" s="75">
        <f>+Cobertura!P310</f>
        <v>32.392262589272114</v>
      </c>
      <c r="Q310" s="76">
        <f>+Ene!M310+Ene!N310+Ene!O310</f>
        <v>2</v>
      </c>
      <c r="R310" s="74">
        <f t="shared" si="17"/>
        <v>6.1743139877557462</v>
      </c>
      <c r="S310" s="75">
        <v>24.392262589272114</v>
      </c>
      <c r="T310" s="76">
        <f>+Ene!X310+Ene!Y310</f>
        <v>0</v>
      </c>
      <c r="U310" s="74">
        <f t="shared" si="19"/>
        <v>0</v>
      </c>
    </row>
    <row r="311" spans="1:21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419</v>
      </c>
      <c r="J311" s="75">
        <f>+Acumulado!J311</f>
        <v>270</v>
      </c>
      <c r="K311" s="42">
        <f>+Ene!L311</f>
        <v>16</v>
      </c>
      <c r="L311" s="74">
        <f t="shared" si="16"/>
        <v>5.9259259259259265</v>
      </c>
      <c r="M311" s="75">
        <f>+Acumulado!K311</f>
        <v>270</v>
      </c>
      <c r="N311" s="76">
        <f>+Ene!M311</f>
        <v>11</v>
      </c>
      <c r="O311" s="74">
        <f t="shared" si="18"/>
        <v>4.0740740740740744</v>
      </c>
      <c r="P311" s="75">
        <f>+Cobertura!P311</f>
        <v>859.9515799787614</v>
      </c>
      <c r="Q311" s="76">
        <f>+Ene!M311+Ene!N311+Ene!O311</f>
        <v>39</v>
      </c>
      <c r="R311" s="74">
        <f t="shared" si="17"/>
        <v>4.5351390599181407</v>
      </c>
      <c r="S311" s="75">
        <v>589.9515799787614</v>
      </c>
      <c r="T311" s="76">
        <f>+Ene!X311+Ene!Y311</f>
        <v>46</v>
      </c>
      <c r="U311" s="74">
        <f t="shared" si="19"/>
        <v>7.7972500729053094</v>
      </c>
    </row>
    <row r="312" spans="1:21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420</v>
      </c>
      <c r="J312" s="75">
        <f>+Acumulado!J312</f>
        <v>20</v>
      </c>
      <c r="K312" s="42">
        <f>+Ene!L312</f>
        <v>0</v>
      </c>
      <c r="L312" s="74">
        <f t="shared" si="16"/>
        <v>0</v>
      </c>
      <c r="M312" s="75">
        <f>+Acumulado!K312</f>
        <v>20</v>
      </c>
      <c r="N312" s="76">
        <f>+Ene!M312</f>
        <v>2</v>
      </c>
      <c r="O312" s="74">
        <f t="shared" si="18"/>
        <v>10</v>
      </c>
      <c r="P312" s="75">
        <f>+Cobertura!P312</f>
        <v>60.925328587894697</v>
      </c>
      <c r="Q312" s="76">
        <f>+Ene!M312+Ene!N312+Ene!O312</f>
        <v>5</v>
      </c>
      <c r="R312" s="74">
        <f t="shared" si="17"/>
        <v>8.2067673919668511</v>
      </c>
      <c r="S312" s="75">
        <v>40.92532858789469</v>
      </c>
      <c r="T312" s="76">
        <f>+Ene!X312+Ene!Y312</f>
        <v>10</v>
      </c>
      <c r="U312" s="74">
        <f t="shared" si="19"/>
        <v>24.434745779800291</v>
      </c>
    </row>
    <row r="313" spans="1:21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602</v>
      </c>
      <c r="H313" s="19">
        <v>7326</v>
      </c>
      <c r="I313" s="18" t="s">
        <v>603</v>
      </c>
      <c r="J313" s="75">
        <f>+Acumulado!J313</f>
        <v>150</v>
      </c>
      <c r="K313" s="42">
        <f>+Ene!L313</f>
        <v>18</v>
      </c>
      <c r="L313" s="74">
        <f t="shared" si="16"/>
        <v>12</v>
      </c>
      <c r="M313" s="75">
        <f>+Acumulado!K313</f>
        <v>150</v>
      </c>
      <c r="N313" s="76">
        <f>+Ene!M313</f>
        <v>11</v>
      </c>
      <c r="O313" s="74">
        <f t="shared" si="18"/>
        <v>7.333333333333333</v>
      </c>
      <c r="P313" s="75">
        <f>+Cobertura!P313</f>
        <v>440.23806203938818</v>
      </c>
      <c r="Q313" s="76">
        <f>+Ene!M313+Ene!N313+Ene!O313</f>
        <v>28</v>
      </c>
      <c r="R313" s="74">
        <f t="shared" si="17"/>
        <v>6.3601951794651583</v>
      </c>
      <c r="S313" s="75">
        <v>290.23806203938813</v>
      </c>
      <c r="T313" s="76">
        <f>+Ene!X313+Ene!Y313</f>
        <v>22</v>
      </c>
      <c r="U313" s="74">
        <f t="shared" si="19"/>
        <v>7.5799844601409951</v>
      </c>
    </row>
    <row r="314" spans="1:21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604</v>
      </c>
      <c r="J314" s="75">
        <f>+Acumulado!J314</f>
        <v>18</v>
      </c>
      <c r="K314" s="42">
        <f>+Ene!L314</f>
        <v>4</v>
      </c>
      <c r="L314" s="74">
        <f t="shared" si="16"/>
        <v>22.222222222222221</v>
      </c>
      <c r="M314" s="75">
        <f>+Acumulado!K314</f>
        <v>18</v>
      </c>
      <c r="N314" s="76">
        <f>+Ene!M314</f>
        <v>3</v>
      </c>
      <c r="O314" s="74">
        <f t="shared" si="18"/>
        <v>16.666666666666664</v>
      </c>
      <c r="P314" s="75">
        <f>+Cobertura!P314</f>
        <v>55.331183805585418</v>
      </c>
      <c r="Q314" s="76">
        <f>+Ene!M314+Ene!N314+Ene!O314</f>
        <v>5</v>
      </c>
      <c r="R314" s="74">
        <f t="shared" si="17"/>
        <v>9.0364956180374971</v>
      </c>
      <c r="S314" s="75">
        <v>37.331183805585418</v>
      </c>
      <c r="T314" s="76">
        <f>+Ene!X314+Ene!Y314</f>
        <v>0</v>
      </c>
      <c r="U314" s="74">
        <f t="shared" si="19"/>
        <v>0</v>
      </c>
    </row>
    <row r="315" spans="1:21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422</v>
      </c>
      <c r="J315" s="75">
        <f>+Acumulado!J315</f>
        <v>40</v>
      </c>
      <c r="K315" s="42">
        <f>+Ene!L315</f>
        <v>4</v>
      </c>
      <c r="L315" s="74">
        <f t="shared" si="16"/>
        <v>10</v>
      </c>
      <c r="M315" s="75">
        <f>+Acumulado!K315</f>
        <v>40</v>
      </c>
      <c r="N315" s="76">
        <f>+Ene!M315</f>
        <v>3</v>
      </c>
      <c r="O315" s="74">
        <f t="shared" si="18"/>
        <v>7.5</v>
      </c>
      <c r="P315" s="75">
        <f>+Cobertura!P315</f>
        <v>135.43602886958129</v>
      </c>
      <c r="Q315" s="76">
        <f>+Ene!M315+Ene!N315+Ene!O315</f>
        <v>9</v>
      </c>
      <c r="R315" s="74">
        <f t="shared" si="17"/>
        <v>6.645203698837471</v>
      </c>
      <c r="S315" s="75">
        <v>95.436028869581293</v>
      </c>
      <c r="T315" s="76">
        <f>+Ene!X315+Ene!Y315</f>
        <v>5</v>
      </c>
      <c r="U315" s="74">
        <f t="shared" si="19"/>
        <v>5.2391115380888085</v>
      </c>
    </row>
    <row r="316" spans="1:21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423</v>
      </c>
      <c r="J316" s="75">
        <f>+Acumulado!J316</f>
        <v>8</v>
      </c>
      <c r="K316" s="42">
        <f>+Ene!L316</f>
        <v>0</v>
      </c>
      <c r="L316" s="74">
        <f t="shared" si="16"/>
        <v>0</v>
      </c>
      <c r="M316" s="75">
        <f>+Acumulado!K316</f>
        <v>8</v>
      </c>
      <c r="N316" s="76">
        <f>+Ene!M316</f>
        <v>0</v>
      </c>
      <c r="O316" s="74">
        <f t="shared" si="18"/>
        <v>0</v>
      </c>
      <c r="P316" s="75">
        <f>+Cobertura!P316</f>
        <v>38.727333211297221</v>
      </c>
      <c r="Q316" s="76">
        <f>+Ene!M316+Ene!N316+Ene!O316</f>
        <v>0</v>
      </c>
      <c r="R316" s="74">
        <f t="shared" si="17"/>
        <v>0</v>
      </c>
      <c r="S316" s="75">
        <v>30.727333211297214</v>
      </c>
      <c r="T316" s="76">
        <f>+Ene!X316+Ene!Y316</f>
        <v>0</v>
      </c>
      <c r="U316" s="74">
        <f t="shared" si="19"/>
        <v>0</v>
      </c>
    </row>
    <row r="317" spans="1:21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424</v>
      </c>
      <c r="J317" s="75">
        <f>+Acumulado!J317</f>
        <v>12</v>
      </c>
      <c r="K317" s="42">
        <f>+Ene!L317</f>
        <v>0</v>
      </c>
      <c r="L317" s="74">
        <f t="shared" si="16"/>
        <v>0</v>
      </c>
      <c r="M317" s="75">
        <f>+Acumulado!K317</f>
        <v>12</v>
      </c>
      <c r="N317" s="76">
        <f>+Ene!M317</f>
        <v>0</v>
      </c>
      <c r="O317" s="74">
        <f t="shared" si="18"/>
        <v>0</v>
      </c>
      <c r="P317" s="75">
        <f>+Cobertura!P317</f>
        <v>44.95866754434148</v>
      </c>
      <c r="Q317" s="76">
        <f>+Ene!M317+Ene!N317+Ene!O317</f>
        <v>2</v>
      </c>
      <c r="R317" s="74">
        <f t="shared" si="17"/>
        <v>4.4485304152474177</v>
      </c>
      <c r="S317" s="75">
        <v>32.95866754434148</v>
      </c>
      <c r="T317" s="76">
        <f>+Ene!X317+Ene!Y317</f>
        <v>6</v>
      </c>
      <c r="U317" s="74">
        <f t="shared" si="19"/>
        <v>18.204619443209598</v>
      </c>
    </row>
    <row r="318" spans="1:21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425</v>
      </c>
      <c r="J318" s="75">
        <f>+Acumulado!J318</f>
        <v>31</v>
      </c>
      <c r="K318" s="42">
        <f>+Ene!L318</f>
        <v>7</v>
      </c>
      <c r="L318" s="74">
        <f t="shared" si="16"/>
        <v>22.58064516129032</v>
      </c>
      <c r="M318" s="75">
        <f>+Acumulado!K318</f>
        <v>31</v>
      </c>
      <c r="N318" s="76">
        <f>+Ene!M318</f>
        <v>5</v>
      </c>
      <c r="O318" s="74">
        <f t="shared" si="18"/>
        <v>16.129032258064516</v>
      </c>
      <c r="P318" s="75">
        <f>+Cobertura!P318</f>
        <v>58.659248503361333</v>
      </c>
      <c r="Q318" s="76">
        <f>+Ene!M318+Ene!N318+Ene!O318</f>
        <v>14</v>
      </c>
      <c r="R318" s="74">
        <f t="shared" si="17"/>
        <v>23.866654205769038</v>
      </c>
      <c r="S318" s="75">
        <v>27.659248503361333</v>
      </c>
      <c r="T318" s="76">
        <f>+Ene!X318+Ene!Y318</f>
        <v>0</v>
      </c>
      <c r="U318" s="74">
        <f t="shared" si="19"/>
        <v>0</v>
      </c>
    </row>
    <row r="319" spans="1:21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605</v>
      </c>
      <c r="J319" s="75">
        <f>+Acumulado!J319</f>
        <v>9</v>
      </c>
      <c r="K319" s="42">
        <f>+Ene!L319</f>
        <v>0</v>
      </c>
      <c r="L319" s="74">
        <f t="shared" si="16"/>
        <v>0</v>
      </c>
      <c r="M319" s="75">
        <f>+Acumulado!K319</f>
        <v>9</v>
      </c>
      <c r="N319" s="76">
        <f>+Ene!M319</f>
        <v>0</v>
      </c>
      <c r="O319" s="74">
        <f t="shared" si="18"/>
        <v>0</v>
      </c>
      <c r="P319" s="75">
        <f>+Cobertura!P319</f>
        <v>30.290648427797464</v>
      </c>
      <c r="Q319" s="76">
        <f>+Ene!M319+Ene!N319+Ene!O319</f>
        <v>0</v>
      </c>
      <c r="R319" s="74">
        <f t="shared" si="17"/>
        <v>0</v>
      </c>
      <c r="S319" s="75">
        <v>21.290648427797464</v>
      </c>
      <c r="T319" s="76">
        <f>+Ene!X319+Ene!Y319</f>
        <v>0</v>
      </c>
      <c r="U319" s="74">
        <f t="shared" si="19"/>
        <v>0</v>
      </c>
    </row>
    <row r="320" spans="1:21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606</v>
      </c>
      <c r="J320" s="75">
        <f>+Acumulado!J320</f>
        <v>46</v>
      </c>
      <c r="K320" s="42">
        <f>+Ene!L320</f>
        <v>8</v>
      </c>
      <c r="L320" s="74">
        <f t="shared" si="16"/>
        <v>17.391304347826086</v>
      </c>
      <c r="M320" s="75">
        <f>+Acumulado!K320</f>
        <v>46</v>
      </c>
      <c r="N320" s="76">
        <f>+Ene!M320</f>
        <v>6</v>
      </c>
      <c r="O320" s="74">
        <f t="shared" si="18"/>
        <v>13.043478260869565</v>
      </c>
      <c r="P320" s="75">
        <f>+Cobertura!P320</f>
        <v>114.05698364980077</v>
      </c>
      <c r="Q320" s="76">
        <f>+Ene!M320+Ene!N320+Ene!O320</f>
        <v>10</v>
      </c>
      <c r="R320" s="74">
        <f t="shared" si="17"/>
        <v>8.7675473083734037</v>
      </c>
      <c r="S320" s="75">
        <v>68.05698364980077</v>
      </c>
      <c r="T320" s="76">
        <f>+Ene!X320+Ene!Y320</f>
        <v>0</v>
      </c>
      <c r="U320" s="74">
        <f t="shared" si="19"/>
        <v>0</v>
      </c>
    </row>
    <row r="321" spans="1:21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426</v>
      </c>
      <c r="J321" s="75">
        <f>+Acumulado!J321</f>
        <v>15</v>
      </c>
      <c r="K321" s="42">
        <f>+Ene!L321</f>
        <v>2</v>
      </c>
      <c r="L321" s="74">
        <f t="shared" si="16"/>
        <v>13.333333333333334</v>
      </c>
      <c r="M321" s="75">
        <f>+Acumulado!K321</f>
        <v>15</v>
      </c>
      <c r="N321" s="76">
        <f>+Ene!M321</f>
        <v>3</v>
      </c>
      <c r="O321" s="74">
        <f t="shared" si="18"/>
        <v>20</v>
      </c>
      <c r="P321" s="75">
        <f>+Cobertura!P321</f>
        <v>51.478543236293206</v>
      </c>
      <c r="Q321" s="76">
        <f>+Ene!M321+Ene!N321+Ene!O321</f>
        <v>5</v>
      </c>
      <c r="R321" s="74">
        <f t="shared" si="17"/>
        <v>9.7127845616169637</v>
      </c>
      <c r="S321" s="75">
        <v>36.478543236293206</v>
      </c>
      <c r="T321" s="76">
        <f>+Ene!X321+Ene!Y321</f>
        <v>2</v>
      </c>
      <c r="U321" s="74">
        <f t="shared" si="19"/>
        <v>5.4826750811972156</v>
      </c>
    </row>
    <row r="322" spans="1:21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427</v>
      </c>
      <c r="J322" s="75">
        <f>+Acumulado!J322</f>
        <v>19</v>
      </c>
      <c r="K322" s="42">
        <f>+Ene!L322</f>
        <v>0</v>
      </c>
      <c r="L322" s="74">
        <f t="shared" si="16"/>
        <v>0</v>
      </c>
      <c r="M322" s="75">
        <f>+Acumulado!K322</f>
        <v>19</v>
      </c>
      <c r="N322" s="76">
        <f>+Ene!M322</f>
        <v>1</v>
      </c>
      <c r="O322" s="74">
        <f t="shared" si="18"/>
        <v>5.2631578947368416</v>
      </c>
      <c r="P322" s="75">
        <f>+Cobertura!P322</f>
        <v>64.684397056679444</v>
      </c>
      <c r="Q322" s="76">
        <f>+Ene!M322+Ene!N322+Ene!O322</f>
        <v>3</v>
      </c>
      <c r="R322" s="74">
        <f t="shared" si="17"/>
        <v>4.637903631336723</v>
      </c>
      <c r="S322" s="75">
        <v>45.684397056679444</v>
      </c>
      <c r="T322" s="76">
        <f>+Ene!X322+Ene!Y322</f>
        <v>0</v>
      </c>
      <c r="U322" s="74">
        <f t="shared" si="19"/>
        <v>0</v>
      </c>
    </row>
    <row r="323" spans="1:21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607</v>
      </c>
      <c r="J323" s="75">
        <f>+Acumulado!J323</f>
        <v>9</v>
      </c>
      <c r="K323" s="42">
        <f>+Ene!L323</f>
        <v>0</v>
      </c>
      <c r="L323" s="74">
        <f t="shared" si="16"/>
        <v>0</v>
      </c>
      <c r="M323" s="75">
        <f>+Acumulado!K323</f>
        <v>9</v>
      </c>
      <c r="N323" s="76">
        <f>+Ene!M323</f>
        <v>0</v>
      </c>
      <c r="O323" s="74">
        <f t="shared" si="18"/>
        <v>0</v>
      </c>
      <c r="P323" s="75">
        <f>+Cobertura!P323</f>
        <v>35.338052672472884</v>
      </c>
      <c r="Q323" s="76">
        <f>+Ene!M323+Ene!N323+Ene!O323</f>
        <v>2</v>
      </c>
      <c r="R323" s="74">
        <f t="shared" si="17"/>
        <v>5.6596214243518022</v>
      </c>
      <c r="S323" s="75">
        <v>26.338052672472887</v>
      </c>
      <c r="T323" s="76">
        <f>+Ene!X323+Ene!Y323</f>
        <v>0</v>
      </c>
      <c r="U323" s="74">
        <f t="shared" si="19"/>
        <v>0</v>
      </c>
    </row>
    <row r="324" spans="1:21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428</v>
      </c>
      <c r="J324" s="75">
        <f>+Acumulado!J324</f>
        <v>170</v>
      </c>
      <c r="K324" s="42">
        <f>+Ene!L324</f>
        <v>13</v>
      </c>
      <c r="L324" s="74">
        <f t="shared" si="16"/>
        <v>7.6470588235294121</v>
      </c>
      <c r="M324" s="75">
        <f>+Acumulado!K324</f>
        <v>170</v>
      </c>
      <c r="N324" s="76">
        <f>+Ene!M324</f>
        <v>1</v>
      </c>
      <c r="O324" s="74">
        <f t="shared" si="18"/>
        <v>0.58823529411764708</v>
      </c>
      <c r="P324" s="75">
        <f>+Cobertura!P324</f>
        <v>638.79222237785939</v>
      </c>
      <c r="Q324" s="76">
        <f>+Ene!M324+Ene!N324+Ene!O324</f>
        <v>6</v>
      </c>
      <c r="R324" s="74">
        <f t="shared" si="17"/>
        <v>0.93927255057449188</v>
      </c>
      <c r="S324" s="75">
        <v>468.79222237785939</v>
      </c>
      <c r="T324" s="76">
        <f>+Ene!X324+Ene!Y324</f>
        <v>0</v>
      </c>
      <c r="U324" s="74">
        <f t="shared" si="19"/>
        <v>0</v>
      </c>
    </row>
    <row r="325" spans="1:21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429</v>
      </c>
      <c r="J325" s="75">
        <f>+Acumulado!J325</f>
        <v>5</v>
      </c>
      <c r="K325" s="42">
        <f>+Ene!L325</f>
        <v>0</v>
      </c>
      <c r="L325" s="74">
        <f t="shared" ref="L325:L388" si="20">IFERROR(K325/J325,0)*100</f>
        <v>0</v>
      </c>
      <c r="M325" s="75">
        <f>+Acumulado!K325</f>
        <v>5</v>
      </c>
      <c r="N325" s="76">
        <f>+Ene!M325</f>
        <v>1</v>
      </c>
      <c r="O325" s="74">
        <f t="shared" si="18"/>
        <v>20</v>
      </c>
      <c r="P325" s="75">
        <f>+Cobertura!P325</f>
        <v>14.343712519622915</v>
      </c>
      <c r="Q325" s="76">
        <f>+Ene!M325+Ene!N325+Ene!O325</f>
        <v>3</v>
      </c>
      <c r="R325" s="74">
        <f t="shared" ref="R325:R388" si="21">IFERROR(Q325/P325,0)*100</f>
        <v>20.915087331092629</v>
      </c>
      <c r="S325" s="75">
        <v>9.3437125196229154</v>
      </c>
      <c r="T325" s="76">
        <f>+Ene!X325+Ene!Y325</f>
        <v>0</v>
      </c>
      <c r="U325" s="74">
        <f t="shared" si="19"/>
        <v>0</v>
      </c>
    </row>
    <row r="326" spans="1:21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430</v>
      </c>
      <c r="J326" s="75">
        <f>+Acumulado!J326</f>
        <v>14</v>
      </c>
      <c r="K326" s="42">
        <f>+Ene!L326</f>
        <v>0</v>
      </c>
      <c r="L326" s="74">
        <f t="shared" si="20"/>
        <v>0</v>
      </c>
      <c r="M326" s="75">
        <f>+Acumulado!K326</f>
        <v>14</v>
      </c>
      <c r="N326" s="76">
        <f>+Ene!M326</f>
        <v>1</v>
      </c>
      <c r="O326" s="74">
        <f t="shared" ref="O326:O389" si="22">IFERROR(N326/M326,0)*100</f>
        <v>7.1428571428571423</v>
      </c>
      <c r="P326" s="75">
        <f>+Cobertura!P326</f>
        <v>48.670939488695339</v>
      </c>
      <c r="Q326" s="76">
        <f>+Ene!M326+Ene!N326+Ene!O326</f>
        <v>2</v>
      </c>
      <c r="R326" s="74">
        <f t="shared" si="21"/>
        <v>4.1092282602527828</v>
      </c>
      <c r="S326" s="75">
        <v>34.670939488695339</v>
      </c>
      <c r="T326" s="76">
        <f>+Ene!X326+Ene!Y326</f>
        <v>0</v>
      </c>
      <c r="U326" s="74">
        <f t="shared" ref="U326:U389" si="23">IFERROR(T326/S326,0)*100</f>
        <v>0</v>
      </c>
    </row>
    <row r="327" spans="1:21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431</v>
      </c>
      <c r="J327" s="75">
        <f>+Acumulado!J327</f>
        <v>4</v>
      </c>
      <c r="K327" s="42">
        <f>+Ene!L327</f>
        <v>0</v>
      </c>
      <c r="L327" s="74">
        <f t="shared" si="20"/>
        <v>0</v>
      </c>
      <c r="M327" s="75">
        <f>+Acumulado!K327</f>
        <v>4</v>
      </c>
      <c r="N327" s="76">
        <f>+Ene!M327</f>
        <v>0</v>
      </c>
      <c r="O327" s="74">
        <f t="shared" si="22"/>
        <v>0</v>
      </c>
      <c r="P327" s="75">
        <f>+Cobertura!P327</f>
        <v>17.434492130204081</v>
      </c>
      <c r="Q327" s="76">
        <f>+Ene!M327+Ene!N327+Ene!O327</f>
        <v>0</v>
      </c>
      <c r="R327" s="74">
        <f t="shared" si="21"/>
        <v>0</v>
      </c>
      <c r="S327" s="75">
        <v>13.434492130204081</v>
      </c>
      <c r="T327" s="76">
        <f>+Ene!X327+Ene!Y327</f>
        <v>0</v>
      </c>
      <c r="U327" s="74">
        <f t="shared" si="23"/>
        <v>0</v>
      </c>
    </row>
    <row r="328" spans="1:21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432</v>
      </c>
      <c r="J328" s="75">
        <f>+Acumulado!J328</f>
        <v>8</v>
      </c>
      <c r="K328" s="42">
        <f>+Ene!L328</f>
        <v>0</v>
      </c>
      <c r="L328" s="74">
        <f t="shared" si="20"/>
        <v>0</v>
      </c>
      <c r="M328" s="75">
        <f>+Acumulado!K328</f>
        <v>8</v>
      </c>
      <c r="N328" s="76">
        <f>+Ene!M328</f>
        <v>0</v>
      </c>
      <c r="O328" s="74">
        <f t="shared" si="22"/>
        <v>0</v>
      </c>
      <c r="P328" s="75">
        <f>+Cobertura!P328</f>
        <v>27.756606073829527</v>
      </c>
      <c r="Q328" s="76">
        <f>+Ene!M328+Ene!N328+Ene!O328</f>
        <v>1</v>
      </c>
      <c r="R328" s="74">
        <f t="shared" si="21"/>
        <v>3.602745945740303</v>
      </c>
      <c r="S328" s="75">
        <v>19.756606073829523</v>
      </c>
      <c r="T328" s="76">
        <f>+Ene!X328+Ene!Y328</f>
        <v>0</v>
      </c>
      <c r="U328" s="74">
        <f t="shared" si="23"/>
        <v>0</v>
      </c>
    </row>
    <row r="329" spans="1:21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608</v>
      </c>
      <c r="J329" s="75">
        <f>+Acumulado!J329</f>
        <v>80</v>
      </c>
      <c r="K329" s="42">
        <f>+Ene!L329</f>
        <v>7</v>
      </c>
      <c r="L329" s="74">
        <f t="shared" si="20"/>
        <v>8.75</v>
      </c>
      <c r="M329" s="75">
        <f>+Acumulado!K329</f>
        <v>80</v>
      </c>
      <c r="N329" s="76">
        <f>+Ene!M329</f>
        <v>8</v>
      </c>
      <c r="O329" s="74">
        <f t="shared" si="22"/>
        <v>10</v>
      </c>
      <c r="P329" s="75">
        <f>+Cobertura!P329</f>
        <v>262.10333563700209</v>
      </c>
      <c r="Q329" s="76">
        <f>+Ene!M329+Ene!N329+Ene!O329</f>
        <v>18</v>
      </c>
      <c r="R329" s="74">
        <f t="shared" si="21"/>
        <v>6.8675203832311986</v>
      </c>
      <c r="S329" s="75">
        <v>182.10333563700209</v>
      </c>
      <c r="T329" s="76">
        <f>+Ene!X329+Ene!Y329</f>
        <v>0</v>
      </c>
      <c r="U329" s="74">
        <f t="shared" si="23"/>
        <v>0</v>
      </c>
    </row>
    <row r="330" spans="1:21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434</v>
      </c>
      <c r="J330" s="75">
        <f>+Acumulado!J330</f>
        <v>19</v>
      </c>
      <c r="K330" s="42">
        <f>+Ene!L330</f>
        <v>1</v>
      </c>
      <c r="L330" s="74">
        <f t="shared" si="20"/>
        <v>5.2631578947368416</v>
      </c>
      <c r="M330" s="75">
        <f>+Acumulado!K330</f>
        <v>19</v>
      </c>
      <c r="N330" s="76">
        <f>+Ene!M330</f>
        <v>3</v>
      </c>
      <c r="O330" s="74">
        <f t="shared" si="22"/>
        <v>15.789473684210526</v>
      </c>
      <c r="P330" s="75">
        <f>+Cobertura!P330</f>
        <v>66.083082811590756</v>
      </c>
      <c r="Q330" s="76">
        <f>+Ene!M330+Ene!N330+Ene!O330</f>
        <v>5</v>
      </c>
      <c r="R330" s="74">
        <f t="shared" si="21"/>
        <v>7.5662329710850242</v>
      </c>
      <c r="S330" s="75">
        <v>47.083082811590756</v>
      </c>
      <c r="T330" s="76">
        <f>+Ene!X330+Ene!Y330</f>
        <v>0</v>
      </c>
      <c r="U330" s="74">
        <f t="shared" si="23"/>
        <v>0</v>
      </c>
    </row>
    <row r="331" spans="1:21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609</v>
      </c>
      <c r="J331" s="75">
        <f>+Acumulado!J331</f>
        <v>17</v>
      </c>
      <c r="K331" s="42">
        <f>+Ene!L331</f>
        <v>1</v>
      </c>
      <c r="L331" s="74">
        <f t="shared" si="20"/>
        <v>5.8823529411764701</v>
      </c>
      <c r="M331" s="75">
        <f>+Acumulado!K331</f>
        <v>17</v>
      </c>
      <c r="N331" s="76">
        <f>+Ene!M331</f>
        <v>0</v>
      </c>
      <c r="O331" s="74">
        <f t="shared" si="22"/>
        <v>0</v>
      </c>
      <c r="P331" s="75">
        <f>+Cobertura!P331</f>
        <v>40.904830841171133</v>
      </c>
      <c r="Q331" s="76">
        <f>+Ene!M331+Ene!N331+Ene!O331</f>
        <v>3</v>
      </c>
      <c r="R331" s="74">
        <f t="shared" si="21"/>
        <v>7.3340970694846854</v>
      </c>
      <c r="S331" s="75">
        <v>23.904830841171133</v>
      </c>
      <c r="T331" s="76">
        <f>+Ene!X331+Ene!Y331</f>
        <v>0</v>
      </c>
      <c r="U331" s="74">
        <f t="shared" si="23"/>
        <v>0</v>
      </c>
    </row>
    <row r="332" spans="1:21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435</v>
      </c>
      <c r="J332" s="75">
        <f>+Acumulado!J332</f>
        <v>15</v>
      </c>
      <c r="K332" s="42">
        <f>+Ene!L332</f>
        <v>0</v>
      </c>
      <c r="L332" s="74">
        <f t="shared" si="20"/>
        <v>0</v>
      </c>
      <c r="M332" s="75">
        <f>+Acumulado!K332</f>
        <v>15</v>
      </c>
      <c r="N332" s="76">
        <f>+Ene!M332</f>
        <v>1</v>
      </c>
      <c r="O332" s="74">
        <f t="shared" si="22"/>
        <v>6.666666666666667</v>
      </c>
      <c r="P332" s="75">
        <f>+Cobertura!P332</f>
        <v>41.369725850085672</v>
      </c>
      <c r="Q332" s="76">
        <f>+Ene!M332+Ene!N332+Ene!O332</f>
        <v>2</v>
      </c>
      <c r="R332" s="74">
        <f t="shared" si="21"/>
        <v>4.8344531149361201</v>
      </c>
      <c r="S332" s="75">
        <v>26.369725850085672</v>
      </c>
      <c r="T332" s="76">
        <f>+Ene!X332+Ene!Y332</f>
        <v>0</v>
      </c>
      <c r="U332" s="74">
        <f t="shared" si="23"/>
        <v>0</v>
      </c>
    </row>
    <row r="333" spans="1:21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436</v>
      </c>
      <c r="J333" s="75">
        <f>+Acumulado!J333</f>
        <v>7</v>
      </c>
      <c r="K333" s="42">
        <f>+Ene!L333</f>
        <v>0</v>
      </c>
      <c r="L333" s="74">
        <f t="shared" si="20"/>
        <v>0</v>
      </c>
      <c r="M333" s="75">
        <f>+Acumulado!K333</f>
        <v>7</v>
      </c>
      <c r="N333" s="76">
        <f>+Ene!M333</f>
        <v>1</v>
      </c>
      <c r="O333" s="74">
        <f t="shared" si="22"/>
        <v>14.285714285714285</v>
      </c>
      <c r="P333" s="75">
        <f>+Cobertura!P333</f>
        <v>25.230921575367859</v>
      </c>
      <c r="Q333" s="76">
        <f>+Ene!M333+Ene!N333+Ene!O333</f>
        <v>2</v>
      </c>
      <c r="R333" s="74">
        <f t="shared" si="21"/>
        <v>7.926781406005146</v>
      </c>
      <c r="S333" s="75">
        <v>18.230921575367859</v>
      </c>
      <c r="T333" s="76">
        <f>+Ene!X333+Ene!Y333</f>
        <v>0</v>
      </c>
      <c r="U333" s="74">
        <f t="shared" si="23"/>
        <v>0</v>
      </c>
    </row>
    <row r="334" spans="1:21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75">
        <f>+Acumulado!J334</f>
        <v>5</v>
      </c>
      <c r="K334" s="42">
        <f>+Ene!L334</f>
        <v>2</v>
      </c>
      <c r="L334" s="74">
        <f t="shared" si="20"/>
        <v>40</v>
      </c>
      <c r="M334" s="75">
        <f>+Acumulado!K334</f>
        <v>5</v>
      </c>
      <c r="N334" s="76">
        <f>+Ene!M334</f>
        <v>0</v>
      </c>
      <c r="O334" s="74">
        <f t="shared" si="22"/>
        <v>0</v>
      </c>
      <c r="P334" s="75">
        <f>+Cobertura!P334</f>
        <v>19.442479424718858</v>
      </c>
      <c r="Q334" s="76">
        <f>+Ene!M334+Ene!N334+Ene!O334</f>
        <v>0</v>
      </c>
      <c r="R334" s="74">
        <f t="shared" si="21"/>
        <v>0</v>
      </c>
      <c r="S334" s="75">
        <v>14.442479424718858</v>
      </c>
      <c r="T334" s="76">
        <f>+Ene!X334+Ene!Y334</f>
        <v>0</v>
      </c>
      <c r="U334" s="74">
        <f t="shared" si="23"/>
        <v>0</v>
      </c>
    </row>
    <row r="335" spans="1:21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437</v>
      </c>
      <c r="J335" s="75">
        <f>+Acumulado!J335</f>
        <v>9</v>
      </c>
      <c r="K335" s="42">
        <f>+Ene!L335</f>
        <v>1</v>
      </c>
      <c r="L335" s="74">
        <f t="shared" si="20"/>
        <v>11.111111111111111</v>
      </c>
      <c r="M335" s="75">
        <f>+Acumulado!K335</f>
        <v>9</v>
      </c>
      <c r="N335" s="76">
        <f>+Ene!M335</f>
        <v>0</v>
      </c>
      <c r="O335" s="74">
        <f t="shared" si="22"/>
        <v>0</v>
      </c>
      <c r="P335" s="75">
        <f>+Cobertura!P335</f>
        <v>24.134611026542444</v>
      </c>
      <c r="Q335" s="76">
        <f>+Ene!M335+Ene!N335+Ene!O335</f>
        <v>2</v>
      </c>
      <c r="R335" s="74">
        <f t="shared" si="21"/>
        <v>8.2868540860280131</v>
      </c>
      <c r="S335" s="75">
        <v>15.134611026542444</v>
      </c>
      <c r="T335" s="76">
        <f>+Ene!X335+Ene!Y335</f>
        <v>0</v>
      </c>
      <c r="U335" s="74">
        <f t="shared" si="23"/>
        <v>0</v>
      </c>
    </row>
    <row r="336" spans="1:21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438</v>
      </c>
      <c r="J336" s="75">
        <f>+Acumulado!J336</f>
        <v>4</v>
      </c>
      <c r="K336" s="42">
        <f>+Ene!L336</f>
        <v>0</v>
      </c>
      <c r="L336" s="74">
        <f t="shared" si="20"/>
        <v>0</v>
      </c>
      <c r="M336" s="75">
        <f>+Acumulado!K336</f>
        <v>4</v>
      </c>
      <c r="N336" s="76">
        <f>+Ene!M336</f>
        <v>0</v>
      </c>
      <c r="O336" s="74">
        <f t="shared" si="22"/>
        <v>0</v>
      </c>
      <c r="P336" s="75">
        <f>+Cobertura!P336</f>
        <v>16.737200151127741</v>
      </c>
      <c r="Q336" s="76">
        <f>+Ene!M336+Ene!N336+Ene!O336</f>
        <v>0</v>
      </c>
      <c r="R336" s="74">
        <f t="shared" si="21"/>
        <v>0</v>
      </c>
      <c r="S336" s="75">
        <v>12.737200151127741</v>
      </c>
      <c r="T336" s="76">
        <f>+Ene!X336+Ene!Y336</f>
        <v>0</v>
      </c>
      <c r="U336" s="74">
        <f t="shared" si="23"/>
        <v>0</v>
      </c>
    </row>
    <row r="337" spans="1:21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439</v>
      </c>
      <c r="J337" s="75">
        <f>+Acumulado!J337</f>
        <v>3</v>
      </c>
      <c r="K337" s="42">
        <f>+Ene!L337</f>
        <v>0</v>
      </c>
      <c r="L337" s="74">
        <f t="shared" si="20"/>
        <v>0</v>
      </c>
      <c r="M337" s="75">
        <f>+Acumulado!K337</f>
        <v>3</v>
      </c>
      <c r="N337" s="76">
        <f>+Ene!M337</f>
        <v>0</v>
      </c>
      <c r="O337" s="74">
        <f t="shared" si="22"/>
        <v>0</v>
      </c>
      <c r="P337" s="75">
        <f>+Cobertura!P337</f>
        <v>9.0677200787902201</v>
      </c>
      <c r="Q337" s="76">
        <f>+Ene!M337+Ene!N337+Ene!O337</f>
        <v>2</v>
      </c>
      <c r="R337" s="74">
        <f t="shared" si="21"/>
        <v>22.056260919192734</v>
      </c>
      <c r="S337" s="75">
        <v>6.0677200787902201</v>
      </c>
      <c r="T337" s="76">
        <f>+Ene!X337+Ene!Y337</f>
        <v>0</v>
      </c>
      <c r="U337" s="74">
        <f t="shared" si="23"/>
        <v>0</v>
      </c>
    </row>
    <row r="338" spans="1:21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440</v>
      </c>
      <c r="J338" s="75">
        <f>+Acumulado!J338</f>
        <v>10</v>
      </c>
      <c r="K338" s="42">
        <f>+Ene!L338</f>
        <v>1</v>
      </c>
      <c r="L338" s="74">
        <f t="shared" si="20"/>
        <v>10</v>
      </c>
      <c r="M338" s="75">
        <f>+Acumulado!K338</f>
        <v>10</v>
      </c>
      <c r="N338" s="76">
        <f>+Ene!M338</f>
        <v>0</v>
      </c>
      <c r="O338" s="74">
        <f t="shared" si="22"/>
        <v>0</v>
      </c>
      <c r="P338" s="75">
        <f>+Cobertura!P338</f>
        <v>14.752636999188637</v>
      </c>
      <c r="Q338" s="76">
        <f>+Ene!M338+Ene!N338+Ene!O338</f>
        <v>0</v>
      </c>
      <c r="R338" s="74">
        <f t="shared" si="21"/>
        <v>0</v>
      </c>
      <c r="S338" s="75">
        <v>4.7526369991886366</v>
      </c>
      <c r="T338" s="76">
        <f>+Ene!X338+Ene!Y338</f>
        <v>0</v>
      </c>
      <c r="U338" s="74">
        <f t="shared" si="23"/>
        <v>0</v>
      </c>
    </row>
    <row r="339" spans="1:21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75">
        <f>+Acumulado!J339</f>
        <v>7</v>
      </c>
      <c r="K339" s="42">
        <f>+Ene!L339</f>
        <v>0</v>
      </c>
      <c r="L339" s="74">
        <f t="shared" si="20"/>
        <v>0</v>
      </c>
      <c r="M339" s="75">
        <f>+Acumulado!K339</f>
        <v>7</v>
      </c>
      <c r="N339" s="76">
        <f>+Ene!M339</f>
        <v>0</v>
      </c>
      <c r="O339" s="74">
        <f t="shared" si="22"/>
        <v>0</v>
      </c>
      <c r="P339" s="75">
        <f>+Cobertura!P339</f>
        <v>15.088586957285496</v>
      </c>
      <c r="Q339" s="76">
        <f>+Ene!M339+Ene!N339+Ene!O339</f>
        <v>2</v>
      </c>
      <c r="R339" s="74">
        <f t="shared" si="21"/>
        <v>13.255051686826802</v>
      </c>
      <c r="S339" s="75">
        <v>8.0885869572854947</v>
      </c>
      <c r="T339" s="76">
        <f>+Ene!X339+Ene!Y339</f>
        <v>0</v>
      </c>
      <c r="U339" s="74">
        <f t="shared" si="23"/>
        <v>0</v>
      </c>
    </row>
    <row r="340" spans="1:21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441</v>
      </c>
      <c r="J340" s="75">
        <f>+Acumulado!J340</f>
        <v>10</v>
      </c>
      <c r="K340" s="42">
        <f>+Ene!L340</f>
        <v>3</v>
      </c>
      <c r="L340" s="74">
        <f t="shared" si="20"/>
        <v>30</v>
      </c>
      <c r="M340" s="75">
        <f>+Acumulado!K340</f>
        <v>10</v>
      </c>
      <c r="N340" s="76">
        <f>+Ene!M340</f>
        <v>1</v>
      </c>
      <c r="O340" s="74">
        <f t="shared" si="22"/>
        <v>10</v>
      </c>
      <c r="P340" s="75">
        <f>+Cobertura!P340</f>
        <v>16.511043419774239</v>
      </c>
      <c r="Q340" s="76">
        <f>+Ene!M340+Ene!N340+Ene!O340</f>
        <v>1</v>
      </c>
      <c r="R340" s="74">
        <f t="shared" si="21"/>
        <v>6.0565524211653567</v>
      </c>
      <c r="S340" s="75">
        <v>6.5110434197742393</v>
      </c>
      <c r="T340" s="76">
        <f>+Ene!X340+Ene!Y340</f>
        <v>0</v>
      </c>
      <c r="U340" s="74">
        <f t="shared" si="23"/>
        <v>0</v>
      </c>
    </row>
    <row r="341" spans="1:21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610</v>
      </c>
      <c r="J341" s="75">
        <f>+Acumulado!J341</f>
        <v>5</v>
      </c>
      <c r="K341" s="42">
        <f>+Ene!L341</f>
        <v>1</v>
      </c>
      <c r="L341" s="74">
        <f t="shared" si="20"/>
        <v>20</v>
      </c>
      <c r="M341" s="75">
        <f>+Acumulado!K341</f>
        <v>5</v>
      </c>
      <c r="N341" s="76">
        <f>+Ene!M341</f>
        <v>0</v>
      </c>
      <c r="O341" s="74">
        <f t="shared" si="22"/>
        <v>0</v>
      </c>
      <c r="P341" s="75">
        <f>+Cobertura!P341</f>
        <v>16.261653651235655</v>
      </c>
      <c r="Q341" s="76">
        <f>+Ene!M341+Ene!N341+Ene!O341</f>
        <v>0</v>
      </c>
      <c r="R341" s="74">
        <f t="shared" si="21"/>
        <v>0</v>
      </c>
      <c r="S341" s="75">
        <v>11.261653651235653</v>
      </c>
      <c r="T341" s="76">
        <f>+Ene!X341+Ene!Y341</f>
        <v>2</v>
      </c>
      <c r="U341" s="74">
        <f t="shared" si="23"/>
        <v>17.759381188042092</v>
      </c>
    </row>
    <row r="342" spans="1:21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611</v>
      </c>
      <c r="J342" s="75">
        <f>+Acumulado!J342</f>
        <v>2</v>
      </c>
      <c r="K342" s="42">
        <f>+Ene!L342</f>
        <v>2</v>
      </c>
      <c r="L342" s="74">
        <f t="shared" si="20"/>
        <v>100</v>
      </c>
      <c r="M342" s="75">
        <f>+Acumulado!K342</f>
        <v>2</v>
      </c>
      <c r="N342" s="76">
        <f>+Ene!M342</f>
        <v>0</v>
      </c>
      <c r="O342" s="74">
        <f t="shared" si="22"/>
        <v>0</v>
      </c>
      <c r="P342" s="75">
        <f>+Cobertura!P342</f>
        <v>8.9761179497581125</v>
      </c>
      <c r="Q342" s="76">
        <f>+Ene!M342+Ene!N342+Ene!O342</f>
        <v>1</v>
      </c>
      <c r="R342" s="74">
        <f t="shared" si="21"/>
        <v>11.140673569546264</v>
      </c>
      <c r="S342" s="75">
        <v>6.9761179497581125</v>
      </c>
      <c r="T342" s="76">
        <f>+Ene!X342+Ene!Y342</f>
        <v>0</v>
      </c>
      <c r="U342" s="74">
        <f t="shared" si="23"/>
        <v>0</v>
      </c>
    </row>
    <row r="343" spans="1:21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442</v>
      </c>
      <c r="J343" s="75">
        <f>+Acumulado!J343</f>
        <v>8</v>
      </c>
      <c r="K343" s="42">
        <f>+Ene!L343</f>
        <v>0</v>
      </c>
      <c r="L343" s="74">
        <f t="shared" si="20"/>
        <v>0</v>
      </c>
      <c r="M343" s="75">
        <f>+Acumulado!K343</f>
        <v>8</v>
      </c>
      <c r="N343" s="76">
        <f>+Ene!M343</f>
        <v>1</v>
      </c>
      <c r="O343" s="74">
        <f t="shared" si="22"/>
        <v>12.5</v>
      </c>
      <c r="P343" s="75">
        <f>+Cobertura!P343</f>
        <v>13.580894359806489</v>
      </c>
      <c r="Q343" s="76">
        <f>+Ene!M343+Ene!N343+Ene!O343</f>
        <v>7</v>
      </c>
      <c r="R343" s="74">
        <f t="shared" si="21"/>
        <v>51.542997202871554</v>
      </c>
      <c r="S343" s="75">
        <v>5.5808943598064893</v>
      </c>
      <c r="T343" s="76">
        <f>+Ene!X343+Ene!Y343</f>
        <v>0</v>
      </c>
      <c r="U343" s="74">
        <f t="shared" si="23"/>
        <v>0</v>
      </c>
    </row>
    <row r="344" spans="1:21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421</v>
      </c>
      <c r="J344" s="75">
        <f>+Acumulado!J344</f>
        <v>70</v>
      </c>
      <c r="K344" s="42">
        <f>+Ene!L344</f>
        <v>7</v>
      </c>
      <c r="L344" s="74">
        <f t="shared" si="20"/>
        <v>10</v>
      </c>
      <c r="M344" s="75">
        <f>+Acumulado!K344</f>
        <v>70</v>
      </c>
      <c r="N344" s="76">
        <f>+Ene!M344</f>
        <v>6</v>
      </c>
      <c r="O344" s="74">
        <f t="shared" si="22"/>
        <v>8.5714285714285712</v>
      </c>
      <c r="P344" s="75">
        <f>+Cobertura!P344</f>
        <v>88.54578707671574</v>
      </c>
      <c r="Q344" s="76">
        <f>+Ene!M344+Ene!N344+Ene!O344</f>
        <v>17</v>
      </c>
      <c r="R344" s="74">
        <f t="shared" si="21"/>
        <v>19.19910654277799</v>
      </c>
      <c r="S344" s="75">
        <v>18.54578707671574</v>
      </c>
      <c r="T344" s="76">
        <f>+Ene!X344+Ene!Y344</f>
        <v>2</v>
      </c>
      <c r="U344" s="74">
        <f t="shared" si="23"/>
        <v>10.784120359663801</v>
      </c>
    </row>
    <row r="345" spans="1:21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445</v>
      </c>
      <c r="J345" s="75">
        <f>+Acumulado!J345</f>
        <v>48</v>
      </c>
      <c r="K345" s="42">
        <f>+Ene!L345</f>
        <v>5</v>
      </c>
      <c r="L345" s="74">
        <f t="shared" si="20"/>
        <v>10.416666666666668</v>
      </c>
      <c r="M345" s="75">
        <f>+Acumulado!K345</f>
        <v>48</v>
      </c>
      <c r="N345" s="76">
        <f>+Ene!M345</f>
        <v>5</v>
      </c>
      <c r="O345" s="74">
        <f t="shared" si="22"/>
        <v>10.416666666666668</v>
      </c>
      <c r="P345" s="75">
        <f>+Cobertura!P345</f>
        <v>116.49390968050812</v>
      </c>
      <c r="Q345" s="76">
        <f>+Ene!M345+Ene!N345+Ene!O345</f>
        <v>8</v>
      </c>
      <c r="R345" s="74">
        <f t="shared" si="21"/>
        <v>6.8673117950461995</v>
      </c>
      <c r="S345" s="75">
        <v>68.493909680508125</v>
      </c>
      <c r="T345" s="76">
        <f>+Ene!X345+Ene!Y345</f>
        <v>0</v>
      </c>
      <c r="U345" s="74">
        <f t="shared" si="23"/>
        <v>0</v>
      </c>
    </row>
    <row r="346" spans="1:21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446</v>
      </c>
      <c r="J346" s="75">
        <f>+Acumulado!J346</f>
        <v>5</v>
      </c>
      <c r="K346" s="42">
        <f>+Ene!L346</f>
        <v>0</v>
      </c>
      <c r="L346" s="74">
        <f t="shared" si="20"/>
        <v>0</v>
      </c>
      <c r="M346" s="75">
        <f>+Acumulado!K346</f>
        <v>5</v>
      </c>
      <c r="N346" s="76">
        <f>+Ene!M346</f>
        <v>0</v>
      </c>
      <c r="O346" s="74">
        <f t="shared" si="22"/>
        <v>0</v>
      </c>
      <c r="P346" s="75">
        <f>+Cobertura!P346</f>
        <v>28.402979050982164</v>
      </c>
      <c r="Q346" s="76">
        <f>+Ene!M346+Ene!N346+Ene!O346</f>
        <v>0</v>
      </c>
      <c r="R346" s="74">
        <f t="shared" si="21"/>
        <v>0</v>
      </c>
      <c r="S346" s="75">
        <v>23.402979050982164</v>
      </c>
      <c r="T346" s="76">
        <f>+Ene!X346+Ene!Y346</f>
        <v>0</v>
      </c>
      <c r="U346" s="74">
        <f t="shared" si="23"/>
        <v>0</v>
      </c>
    </row>
    <row r="347" spans="1:21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447</v>
      </c>
      <c r="J347" s="75">
        <f>+Acumulado!J347</f>
        <v>4</v>
      </c>
      <c r="K347" s="42">
        <f>+Ene!L347</f>
        <v>0</v>
      </c>
      <c r="L347" s="74">
        <f t="shared" si="20"/>
        <v>0</v>
      </c>
      <c r="M347" s="75">
        <f>+Acumulado!K347</f>
        <v>4</v>
      </c>
      <c r="N347" s="76">
        <f>+Ene!M347</f>
        <v>0</v>
      </c>
      <c r="O347" s="74">
        <f t="shared" si="22"/>
        <v>0</v>
      </c>
      <c r="P347" s="75">
        <f>+Cobertura!P347</f>
        <v>15.219138048867791</v>
      </c>
      <c r="Q347" s="76">
        <f>+Ene!M347+Ene!N347+Ene!O347</f>
        <v>2</v>
      </c>
      <c r="R347" s="74">
        <f t="shared" si="21"/>
        <v>13.141348699105778</v>
      </c>
      <c r="S347" s="75">
        <v>11.219138048867791</v>
      </c>
      <c r="T347" s="76">
        <f>+Ene!X347+Ene!Y347</f>
        <v>0</v>
      </c>
      <c r="U347" s="74">
        <f t="shared" si="23"/>
        <v>0</v>
      </c>
    </row>
    <row r="348" spans="1:21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448</v>
      </c>
      <c r="J348" s="75">
        <f>+Acumulado!J348</f>
        <v>14</v>
      </c>
      <c r="K348" s="42">
        <f>+Ene!L348</f>
        <v>1</v>
      </c>
      <c r="L348" s="74">
        <f t="shared" si="20"/>
        <v>7.1428571428571423</v>
      </c>
      <c r="M348" s="75">
        <f>+Acumulado!K348</f>
        <v>14</v>
      </c>
      <c r="N348" s="76">
        <f>+Ene!M348</f>
        <v>0</v>
      </c>
      <c r="O348" s="74">
        <f t="shared" si="22"/>
        <v>0</v>
      </c>
      <c r="P348" s="75">
        <f>+Cobertura!P348</f>
        <v>40.868763734868097</v>
      </c>
      <c r="Q348" s="76">
        <f>+Ene!M348+Ene!N348+Ene!O348</f>
        <v>2</v>
      </c>
      <c r="R348" s="74">
        <f t="shared" si="21"/>
        <v>4.89371299062236</v>
      </c>
      <c r="S348" s="75">
        <v>26.868763734868093</v>
      </c>
      <c r="T348" s="76">
        <f>+Ene!X348+Ene!Y348</f>
        <v>0</v>
      </c>
      <c r="U348" s="74">
        <f t="shared" si="23"/>
        <v>0</v>
      </c>
    </row>
    <row r="349" spans="1:21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75">
        <f>+Acumulado!J349</f>
        <v>17</v>
      </c>
      <c r="K349" s="42">
        <f>+Ene!L349</f>
        <v>0</v>
      </c>
      <c r="L349" s="74">
        <f t="shared" si="20"/>
        <v>0</v>
      </c>
      <c r="M349" s="75">
        <f>+Acumulado!K349</f>
        <v>17</v>
      </c>
      <c r="N349" s="76">
        <f>+Ene!M349</f>
        <v>0</v>
      </c>
      <c r="O349" s="74">
        <f t="shared" si="22"/>
        <v>0</v>
      </c>
      <c r="P349" s="75">
        <f>+Cobertura!P349</f>
        <v>39.259627402689929</v>
      </c>
      <c r="Q349" s="76">
        <f>+Ene!M349+Ene!N349+Ene!O349</f>
        <v>3</v>
      </c>
      <c r="R349" s="74">
        <f t="shared" si="21"/>
        <v>7.6414377783790437</v>
      </c>
      <c r="S349" s="75">
        <v>22.259627402689929</v>
      </c>
      <c r="T349" s="76">
        <f>+Ene!X349+Ene!Y349</f>
        <v>0</v>
      </c>
      <c r="U349" s="74">
        <f t="shared" si="23"/>
        <v>0</v>
      </c>
    </row>
    <row r="350" spans="1:21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449</v>
      </c>
      <c r="J350" s="75">
        <f>+Acumulado!J350</f>
        <v>7</v>
      </c>
      <c r="K350" s="42">
        <f>+Ene!L350</f>
        <v>0</v>
      </c>
      <c r="L350" s="74">
        <f t="shared" si="20"/>
        <v>0</v>
      </c>
      <c r="M350" s="75">
        <f>+Acumulado!K350</f>
        <v>7</v>
      </c>
      <c r="N350" s="76">
        <f>+Ene!M350</f>
        <v>0</v>
      </c>
      <c r="O350" s="74">
        <f t="shared" si="22"/>
        <v>0</v>
      </c>
      <c r="P350" s="75">
        <f>+Cobertura!P350</f>
        <v>32.046547045402306</v>
      </c>
      <c r="Q350" s="76">
        <f>+Ene!M350+Ene!N350+Ene!O350</f>
        <v>0</v>
      </c>
      <c r="R350" s="74">
        <f t="shared" si="21"/>
        <v>0</v>
      </c>
      <c r="S350" s="75">
        <v>25.046547045402299</v>
      </c>
      <c r="T350" s="76">
        <f>+Ene!X350+Ene!Y350</f>
        <v>0</v>
      </c>
      <c r="U350" s="74">
        <f t="shared" si="23"/>
        <v>0</v>
      </c>
    </row>
    <row r="351" spans="1:21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450</v>
      </c>
      <c r="J351" s="75">
        <f>+Acumulado!J351</f>
        <v>5</v>
      </c>
      <c r="K351" s="42">
        <f>+Ene!L351</f>
        <v>0</v>
      </c>
      <c r="L351" s="74">
        <f t="shared" si="20"/>
        <v>0</v>
      </c>
      <c r="M351" s="75">
        <f>+Acumulado!K351</f>
        <v>5</v>
      </c>
      <c r="N351" s="76">
        <f>+Ene!M351</f>
        <v>1</v>
      </c>
      <c r="O351" s="74">
        <f t="shared" si="22"/>
        <v>20</v>
      </c>
      <c r="P351" s="75">
        <f>+Cobertura!P351</f>
        <v>8.1684289263474081</v>
      </c>
      <c r="Q351" s="76">
        <f>+Ene!M351+Ene!N351+Ene!O351</f>
        <v>2</v>
      </c>
      <c r="R351" s="74">
        <f t="shared" si="21"/>
        <v>24.48451248132876</v>
      </c>
      <c r="S351" s="75">
        <v>3.1684289263474081</v>
      </c>
      <c r="T351" s="76">
        <f>+Ene!X351+Ene!Y351</f>
        <v>0</v>
      </c>
      <c r="U351" s="74">
        <f t="shared" si="23"/>
        <v>0</v>
      </c>
    </row>
    <row r="352" spans="1:21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451</v>
      </c>
      <c r="J352" s="75">
        <f>+Acumulado!J352</f>
        <v>14</v>
      </c>
      <c r="K352" s="42">
        <f>+Ene!L352</f>
        <v>1</v>
      </c>
      <c r="L352" s="74">
        <f t="shared" si="20"/>
        <v>7.1428571428571423</v>
      </c>
      <c r="M352" s="75">
        <f>+Acumulado!K352</f>
        <v>14</v>
      </c>
      <c r="N352" s="76">
        <f>+Ene!M352</f>
        <v>1</v>
      </c>
      <c r="O352" s="74">
        <f t="shared" si="22"/>
        <v>7.1428571428571423</v>
      </c>
      <c r="P352" s="75">
        <f>+Cobertura!P352</f>
        <v>45.192062154973193</v>
      </c>
      <c r="Q352" s="76">
        <f>+Ene!M352+Ene!N352+Ene!O352</f>
        <v>3</v>
      </c>
      <c r="R352" s="74">
        <f t="shared" si="21"/>
        <v>6.6383339395143377</v>
      </c>
      <c r="S352" s="75">
        <v>31.192062154973193</v>
      </c>
      <c r="T352" s="76">
        <f>+Ene!X352+Ene!Y352</f>
        <v>0</v>
      </c>
      <c r="U352" s="74">
        <f t="shared" si="23"/>
        <v>0</v>
      </c>
    </row>
    <row r="353" spans="1:21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452</v>
      </c>
      <c r="J353" s="75">
        <f>+Acumulado!J353</f>
        <v>7</v>
      </c>
      <c r="K353" s="42">
        <f>+Ene!L353</f>
        <v>2</v>
      </c>
      <c r="L353" s="74">
        <f t="shared" si="20"/>
        <v>28.571428571428569</v>
      </c>
      <c r="M353" s="75">
        <f>+Acumulado!K353</f>
        <v>7</v>
      </c>
      <c r="N353" s="76">
        <f>+Ene!M353</f>
        <v>0</v>
      </c>
      <c r="O353" s="74">
        <f t="shared" si="22"/>
        <v>0</v>
      </c>
      <c r="P353" s="75">
        <f>+Cobertura!P353</f>
        <v>20.148543955360985</v>
      </c>
      <c r="Q353" s="76">
        <f>+Ene!M353+Ene!N353+Ene!O353</f>
        <v>0</v>
      </c>
      <c r="R353" s="74">
        <f t="shared" si="21"/>
        <v>0</v>
      </c>
      <c r="S353" s="75">
        <v>13.148543955360985</v>
      </c>
      <c r="T353" s="76">
        <f>+Ene!X353+Ene!Y353</f>
        <v>0</v>
      </c>
      <c r="U353" s="74">
        <f t="shared" si="23"/>
        <v>0</v>
      </c>
    </row>
    <row r="354" spans="1:21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612</v>
      </c>
      <c r="J354" s="75">
        <f>+Acumulado!J354</f>
        <v>180</v>
      </c>
      <c r="K354" s="42">
        <f>+Ene!L354</f>
        <v>14</v>
      </c>
      <c r="L354" s="74">
        <f t="shared" si="20"/>
        <v>7.7777777777777777</v>
      </c>
      <c r="M354" s="75">
        <f>+Acumulado!K354</f>
        <v>180</v>
      </c>
      <c r="N354" s="76">
        <f>+Ene!M354</f>
        <v>9</v>
      </c>
      <c r="O354" s="74">
        <f t="shared" si="22"/>
        <v>5</v>
      </c>
      <c r="P354" s="75">
        <f>+Cobertura!P354</f>
        <v>445.29092624309237</v>
      </c>
      <c r="Q354" s="76">
        <f>+Ene!M354+Ene!N354+Ene!O354</f>
        <v>28</v>
      </c>
      <c r="R354" s="74">
        <f t="shared" si="21"/>
        <v>6.2880239299361538</v>
      </c>
      <c r="S354" s="75">
        <v>265.29092624309243</v>
      </c>
      <c r="T354" s="76">
        <f>+Ene!X354+Ene!Y354</f>
        <v>0</v>
      </c>
      <c r="U354" s="74">
        <f t="shared" si="23"/>
        <v>0</v>
      </c>
    </row>
    <row r="355" spans="1:21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453</v>
      </c>
      <c r="J355" s="75">
        <f>+Acumulado!J355</f>
        <v>24</v>
      </c>
      <c r="K355" s="42">
        <f>+Ene!L355</f>
        <v>3</v>
      </c>
      <c r="L355" s="74">
        <f t="shared" si="20"/>
        <v>12.5</v>
      </c>
      <c r="M355" s="75">
        <f>+Acumulado!K355</f>
        <v>24</v>
      </c>
      <c r="N355" s="76">
        <f>+Ene!M355</f>
        <v>2</v>
      </c>
      <c r="O355" s="74">
        <f t="shared" si="22"/>
        <v>8.3333333333333321</v>
      </c>
      <c r="P355" s="75">
        <f>+Cobertura!P355</f>
        <v>99.652985635534094</v>
      </c>
      <c r="Q355" s="76">
        <f>+Ene!M355+Ene!N355+Ene!O355</f>
        <v>7</v>
      </c>
      <c r="R355" s="74">
        <f t="shared" si="21"/>
        <v>7.0243755923193856</v>
      </c>
      <c r="S355" s="75">
        <v>75.652985635534094</v>
      </c>
      <c r="T355" s="76">
        <f>+Ene!X355+Ene!Y355</f>
        <v>0</v>
      </c>
      <c r="U355" s="74">
        <f t="shared" si="23"/>
        <v>0</v>
      </c>
    </row>
    <row r="356" spans="1:21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613</v>
      </c>
      <c r="J356" s="75">
        <f>+Acumulado!J356</f>
        <v>70</v>
      </c>
      <c r="K356" s="42">
        <f>+Ene!L356</f>
        <v>6</v>
      </c>
      <c r="L356" s="74">
        <f t="shared" si="20"/>
        <v>8.5714285714285712</v>
      </c>
      <c r="M356" s="75">
        <f>+Acumulado!K356</f>
        <v>70</v>
      </c>
      <c r="N356" s="76">
        <f>+Ene!M356</f>
        <v>4</v>
      </c>
      <c r="O356" s="74">
        <f t="shared" si="22"/>
        <v>5.7142857142857144</v>
      </c>
      <c r="P356" s="75">
        <f>+Cobertura!P356</f>
        <v>203.78278528867281</v>
      </c>
      <c r="Q356" s="76">
        <f>+Ene!M356+Ene!N356+Ene!O356</f>
        <v>13</v>
      </c>
      <c r="R356" s="74">
        <f t="shared" si="21"/>
        <v>6.3793416021792897</v>
      </c>
      <c r="S356" s="75">
        <v>133.78278528867281</v>
      </c>
      <c r="T356" s="76">
        <f>+Ene!X356+Ene!Y356</f>
        <v>12</v>
      </c>
      <c r="U356" s="74">
        <f t="shared" si="23"/>
        <v>8.9697639155192732</v>
      </c>
    </row>
    <row r="357" spans="1:21" s="9" customFormat="1" ht="10.199999999999999" x14ac:dyDescent="0.2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614</v>
      </c>
      <c r="J357" s="75">
        <f>+Acumulado!J357</f>
        <v>15</v>
      </c>
      <c r="K357" s="42">
        <f>+Ene!L357</f>
        <v>2</v>
      </c>
      <c r="L357" s="74">
        <f t="shared" si="20"/>
        <v>13.333333333333334</v>
      </c>
      <c r="M357" s="75">
        <f>+Acumulado!K357</f>
        <v>15</v>
      </c>
      <c r="N357" s="77">
        <f>+Ene!M357</f>
        <v>0</v>
      </c>
      <c r="O357" s="74">
        <f t="shared" si="22"/>
        <v>0</v>
      </c>
      <c r="P357" s="75">
        <f>+Cobertura!P357</f>
        <v>79.616748310083125</v>
      </c>
      <c r="Q357" s="76">
        <f>+Ene!M357+Ene!N357+Ene!O357</f>
        <v>3</v>
      </c>
      <c r="R357" s="74">
        <f t="shared" si="21"/>
        <v>3.7680514008383117</v>
      </c>
      <c r="S357" s="75">
        <v>64.616748310083125</v>
      </c>
      <c r="T357" s="76">
        <f>+Ene!X357+Ene!Y357</f>
        <v>2</v>
      </c>
      <c r="U357" s="74">
        <f t="shared" si="23"/>
        <v>3.0951727722391591</v>
      </c>
    </row>
    <row r="358" spans="1:21" s="9" customFormat="1" ht="10.199999999999999" customHeight="1" x14ac:dyDescent="0.2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615</v>
      </c>
      <c r="J358" s="75">
        <f>+Acumulado!J358</f>
        <v>20</v>
      </c>
      <c r="K358" s="42">
        <f>+Ene!L358</f>
        <v>2</v>
      </c>
      <c r="L358" s="74">
        <f t="shared" si="20"/>
        <v>10</v>
      </c>
      <c r="M358" s="75">
        <f>+Acumulado!K358</f>
        <v>20</v>
      </c>
      <c r="N358" s="77">
        <f>+Ene!M358</f>
        <v>2</v>
      </c>
      <c r="O358" s="74">
        <f t="shared" si="22"/>
        <v>10</v>
      </c>
      <c r="P358" s="75">
        <f>+Cobertura!P358</f>
        <v>72.653804033640085</v>
      </c>
      <c r="Q358" s="76">
        <f>+Ene!M358+Ene!N358+Ene!O358</f>
        <v>6</v>
      </c>
      <c r="R358" s="74">
        <f t="shared" si="21"/>
        <v>8.2583425325147264</v>
      </c>
      <c r="S358" s="75">
        <v>52.653804033640085</v>
      </c>
      <c r="T358" s="76">
        <f>+Ene!X358+Ene!Y358</f>
        <v>0</v>
      </c>
      <c r="U358" s="74">
        <f t="shared" si="23"/>
        <v>0</v>
      </c>
    </row>
    <row r="359" spans="1:21" s="9" customFormat="1" ht="10.199999999999999" customHeight="1" x14ac:dyDescent="0.2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454</v>
      </c>
      <c r="J359" s="75">
        <f>+Acumulado!J359</f>
        <v>45</v>
      </c>
      <c r="K359" s="42">
        <f>+Ene!L359</f>
        <v>1</v>
      </c>
      <c r="L359" s="74">
        <f t="shared" si="20"/>
        <v>2.2222222222222223</v>
      </c>
      <c r="M359" s="75">
        <f>+Acumulado!K359</f>
        <v>45</v>
      </c>
      <c r="N359" s="77">
        <f>+Ene!M359</f>
        <v>2</v>
      </c>
      <c r="O359" s="74">
        <f t="shared" si="22"/>
        <v>4.4444444444444446</v>
      </c>
      <c r="P359" s="75">
        <f>+Cobertura!P359</f>
        <v>138.81349423172344</v>
      </c>
      <c r="Q359" s="76">
        <f>+Ene!M359+Ene!N359+Ene!O359</f>
        <v>3</v>
      </c>
      <c r="R359" s="74">
        <f t="shared" si="21"/>
        <v>2.1611731745561102</v>
      </c>
      <c r="S359" s="75">
        <v>93.813494231723453</v>
      </c>
      <c r="T359" s="76">
        <f>+Ene!X359+Ene!Y359</f>
        <v>4</v>
      </c>
      <c r="U359" s="74">
        <f t="shared" si="23"/>
        <v>4.2637789294148067</v>
      </c>
    </row>
    <row r="360" spans="1:21" s="9" customFormat="1" ht="10.199999999999999" customHeight="1" x14ac:dyDescent="0.2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455</v>
      </c>
      <c r="J360" s="75">
        <f>+Acumulado!J360</f>
        <v>48</v>
      </c>
      <c r="K360" s="42">
        <f>+Ene!L360</f>
        <v>2</v>
      </c>
      <c r="L360" s="74">
        <f t="shared" si="20"/>
        <v>4.1666666666666661</v>
      </c>
      <c r="M360" s="75">
        <f>+Acumulado!K360</f>
        <v>48</v>
      </c>
      <c r="N360" s="77">
        <f>+Ene!M360</f>
        <v>1</v>
      </c>
      <c r="O360" s="74">
        <f t="shared" si="22"/>
        <v>2.083333333333333</v>
      </c>
      <c r="P360" s="75">
        <f>+Cobertura!P360</f>
        <v>146.48367506452047</v>
      </c>
      <c r="Q360" s="76">
        <f>+Ene!M360+Ene!N360+Ene!O360</f>
        <v>2</v>
      </c>
      <c r="R360" s="74">
        <f t="shared" si="21"/>
        <v>1.3653398572360205</v>
      </c>
      <c r="S360" s="75">
        <v>98.483675064520469</v>
      </c>
      <c r="T360" s="76">
        <f>+Ene!X360+Ene!Y360</f>
        <v>0</v>
      </c>
      <c r="U360" s="74">
        <f t="shared" si="23"/>
        <v>0</v>
      </c>
    </row>
    <row r="361" spans="1:21" s="9" customFormat="1" ht="10.199999999999999" customHeight="1" x14ac:dyDescent="0.2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456</v>
      </c>
      <c r="J361" s="75">
        <f>+Acumulado!J361</f>
        <v>30</v>
      </c>
      <c r="K361" s="42">
        <f>+Ene!L361</f>
        <v>1</v>
      </c>
      <c r="L361" s="74">
        <f t="shared" si="20"/>
        <v>3.3333333333333335</v>
      </c>
      <c r="M361" s="75">
        <f>+Acumulado!K361</f>
        <v>30</v>
      </c>
      <c r="N361" s="77">
        <f>+Ene!M361</f>
        <v>1</v>
      </c>
      <c r="O361" s="74">
        <f t="shared" si="22"/>
        <v>3.3333333333333335</v>
      </c>
      <c r="P361" s="75">
        <f>+Cobertura!P361</f>
        <v>106.66393867298001</v>
      </c>
      <c r="Q361" s="76">
        <f>+Ene!M361+Ene!N361+Ene!O361</f>
        <v>4</v>
      </c>
      <c r="R361" s="74">
        <f t="shared" si="21"/>
        <v>3.7500959084809002</v>
      </c>
      <c r="S361" s="75">
        <v>76.663938672980009</v>
      </c>
      <c r="T361" s="76">
        <f>+Ene!X361+Ene!Y361</f>
        <v>10</v>
      </c>
      <c r="U361" s="74">
        <f t="shared" si="23"/>
        <v>13.043942397293595</v>
      </c>
    </row>
    <row r="362" spans="1:21" s="9" customFormat="1" ht="10.199999999999999" customHeight="1" x14ac:dyDescent="0.2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616</v>
      </c>
      <c r="J362" s="75">
        <f>+Acumulado!J362</f>
        <v>18</v>
      </c>
      <c r="K362" s="42">
        <f>+Ene!L362</f>
        <v>2</v>
      </c>
      <c r="L362" s="74">
        <f t="shared" si="20"/>
        <v>11.111111111111111</v>
      </c>
      <c r="M362" s="75">
        <f>+Acumulado!K362</f>
        <v>18</v>
      </c>
      <c r="N362" s="77">
        <f>+Ene!M362</f>
        <v>1</v>
      </c>
      <c r="O362" s="74">
        <f t="shared" si="22"/>
        <v>5.5555555555555554</v>
      </c>
      <c r="P362" s="75">
        <f>+Cobertura!P362</f>
        <v>65.93602319222596</v>
      </c>
      <c r="Q362" s="76">
        <f>+Ene!M362+Ene!N362+Ene!O362</f>
        <v>4</v>
      </c>
      <c r="R362" s="74">
        <f t="shared" si="21"/>
        <v>6.0664865825144441</v>
      </c>
      <c r="S362" s="75">
        <v>47.93602319222596</v>
      </c>
      <c r="T362" s="76">
        <f>+Ene!X362+Ene!Y362</f>
        <v>0</v>
      </c>
      <c r="U362" s="74">
        <f t="shared" si="23"/>
        <v>0</v>
      </c>
    </row>
    <row r="363" spans="1:21" s="9" customFormat="1" ht="10.199999999999999" customHeight="1" x14ac:dyDescent="0.2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617</v>
      </c>
      <c r="J363" s="75">
        <f>+Acumulado!J363</f>
        <v>40</v>
      </c>
      <c r="K363" s="42">
        <f>+Ene!L363</f>
        <v>2</v>
      </c>
      <c r="L363" s="74">
        <f t="shared" si="20"/>
        <v>5</v>
      </c>
      <c r="M363" s="75">
        <f>+Acumulado!K363</f>
        <v>40</v>
      </c>
      <c r="N363" s="77">
        <f>+Ene!M363</f>
        <v>4</v>
      </c>
      <c r="O363" s="74">
        <f t="shared" si="22"/>
        <v>10</v>
      </c>
      <c r="P363" s="75">
        <f>+Cobertura!P363</f>
        <v>108.23933002759753</v>
      </c>
      <c r="Q363" s="76">
        <f>+Ene!M363+Ene!N363+Ene!O363</f>
        <v>8</v>
      </c>
      <c r="R363" s="74">
        <f t="shared" si="21"/>
        <v>7.3910287489402036</v>
      </c>
      <c r="S363" s="75">
        <v>68.239330027597532</v>
      </c>
      <c r="T363" s="76">
        <f>+Ene!X363+Ene!Y363</f>
        <v>0</v>
      </c>
      <c r="U363" s="74">
        <f t="shared" si="23"/>
        <v>0</v>
      </c>
    </row>
    <row r="364" spans="1:21" s="9" customFormat="1" ht="10.199999999999999" customHeight="1" x14ac:dyDescent="0.2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457</v>
      </c>
      <c r="J364" s="75">
        <f>+Acumulado!J364</f>
        <v>21</v>
      </c>
      <c r="K364" s="42">
        <f>+Ene!L364</f>
        <v>0</v>
      </c>
      <c r="L364" s="74">
        <f t="shared" si="20"/>
        <v>0</v>
      </c>
      <c r="M364" s="75">
        <f>+Acumulado!K364</f>
        <v>21</v>
      </c>
      <c r="N364" s="77">
        <f>+Ene!M364</f>
        <v>3</v>
      </c>
      <c r="O364" s="74">
        <f t="shared" si="22"/>
        <v>14.285714285714285</v>
      </c>
      <c r="P364" s="75">
        <f>+Cobertura!P364</f>
        <v>90.081790892135828</v>
      </c>
      <c r="Q364" s="76">
        <f>+Ene!M364+Ene!N364+Ene!O364</f>
        <v>4</v>
      </c>
      <c r="R364" s="74">
        <f t="shared" si="21"/>
        <v>4.4404090553546061</v>
      </c>
      <c r="S364" s="75">
        <v>69.081790892135828</v>
      </c>
      <c r="T364" s="76">
        <f>+Ene!X364+Ene!Y364</f>
        <v>0</v>
      </c>
      <c r="U364" s="74">
        <f t="shared" si="23"/>
        <v>0</v>
      </c>
    </row>
    <row r="365" spans="1:21" s="9" customFormat="1" ht="10.199999999999999" customHeight="1" x14ac:dyDescent="0.2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458</v>
      </c>
      <c r="J365" s="75">
        <f>+Acumulado!J365</f>
        <v>29</v>
      </c>
      <c r="K365" s="42">
        <f>+Ene!L365</f>
        <v>0</v>
      </c>
      <c r="L365" s="74">
        <f t="shared" si="20"/>
        <v>0</v>
      </c>
      <c r="M365" s="75">
        <f>+Acumulado!K365</f>
        <v>29</v>
      </c>
      <c r="N365" s="77">
        <f>+Ene!M365</f>
        <v>0</v>
      </c>
      <c r="O365" s="74">
        <f t="shared" si="22"/>
        <v>0</v>
      </c>
      <c r="P365" s="75">
        <f>+Cobertura!P365</f>
        <v>92.268810926821942</v>
      </c>
      <c r="Q365" s="76">
        <f>+Ene!M365+Ene!N365+Ene!O365</f>
        <v>0</v>
      </c>
      <c r="R365" s="74">
        <f t="shared" si="21"/>
        <v>0</v>
      </c>
      <c r="S365" s="75">
        <v>63.268810926821935</v>
      </c>
      <c r="T365" s="76">
        <f>+Ene!X365+Ene!Y365</f>
        <v>0</v>
      </c>
      <c r="U365" s="74">
        <f t="shared" si="23"/>
        <v>0</v>
      </c>
    </row>
    <row r="366" spans="1:21" s="9" customFormat="1" ht="10.199999999999999" customHeight="1" x14ac:dyDescent="0.2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618</v>
      </c>
      <c r="J366" s="75">
        <f>+Acumulado!J366</f>
        <v>12</v>
      </c>
      <c r="K366" s="42">
        <f>+Ene!L366</f>
        <v>1</v>
      </c>
      <c r="L366" s="74">
        <f t="shared" si="20"/>
        <v>8.3333333333333321</v>
      </c>
      <c r="M366" s="75">
        <f>+Acumulado!K366</f>
        <v>12</v>
      </c>
      <c r="N366" s="77">
        <f>+Ene!M366</f>
        <v>0</v>
      </c>
      <c r="O366" s="74">
        <f t="shared" si="22"/>
        <v>0</v>
      </c>
      <c r="P366" s="75">
        <f>+Cobertura!P366</f>
        <v>43.676528506637901</v>
      </c>
      <c r="Q366" s="76">
        <f>+Ene!M366+Ene!N366+Ene!O366</f>
        <v>1</v>
      </c>
      <c r="R366" s="74">
        <f t="shared" si="21"/>
        <v>2.2895592534283518</v>
      </c>
      <c r="S366" s="75">
        <v>31.676528506637901</v>
      </c>
      <c r="T366" s="76">
        <f>+Ene!X366+Ene!Y366</f>
        <v>2</v>
      </c>
      <c r="U366" s="74">
        <f t="shared" si="23"/>
        <v>6.3138231816687069</v>
      </c>
    </row>
    <row r="367" spans="1:21" s="9" customFormat="1" ht="10.199999999999999" customHeight="1" x14ac:dyDescent="0.2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619</v>
      </c>
      <c r="J367" s="75">
        <f>+Acumulado!J367</f>
        <v>10</v>
      </c>
      <c r="K367" s="42">
        <f>+Ene!L367</f>
        <v>2</v>
      </c>
      <c r="L367" s="74">
        <f t="shared" si="20"/>
        <v>20</v>
      </c>
      <c r="M367" s="75">
        <f>+Acumulado!K367</f>
        <v>10</v>
      </c>
      <c r="N367" s="77">
        <f>+Ene!M367</f>
        <v>1</v>
      </c>
      <c r="O367" s="74">
        <f t="shared" si="22"/>
        <v>10</v>
      </c>
      <c r="P367" s="75">
        <f>+Cobertura!P367</f>
        <v>26.091002512680411</v>
      </c>
      <c r="Q367" s="76">
        <f>+Ene!M367+Ene!N367+Ene!O367</f>
        <v>2</v>
      </c>
      <c r="R367" s="74">
        <f t="shared" si="21"/>
        <v>7.6654777792765376</v>
      </c>
      <c r="S367" s="75">
        <v>16.091002512680411</v>
      </c>
      <c r="T367" s="76">
        <f>+Ene!X367+Ene!Y367</f>
        <v>0</v>
      </c>
      <c r="U367" s="74">
        <f t="shared" si="23"/>
        <v>0</v>
      </c>
    </row>
    <row r="368" spans="1:21" s="9" customFormat="1" ht="10.199999999999999" customHeight="1" x14ac:dyDescent="0.2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620</v>
      </c>
      <c r="J368" s="75">
        <f>+Acumulado!J368</f>
        <v>18</v>
      </c>
      <c r="K368" s="42">
        <f>+Ene!L368</f>
        <v>5</v>
      </c>
      <c r="L368" s="74">
        <f t="shared" si="20"/>
        <v>27.777777777777779</v>
      </c>
      <c r="M368" s="75">
        <f>+Acumulado!K368</f>
        <v>18</v>
      </c>
      <c r="N368" s="77">
        <f>+Ene!M368</f>
        <v>3</v>
      </c>
      <c r="O368" s="74">
        <f t="shared" si="22"/>
        <v>16.666666666666664</v>
      </c>
      <c r="P368" s="75">
        <f>+Cobertura!P368</f>
        <v>41.167673774801642</v>
      </c>
      <c r="Q368" s="76">
        <f>+Ene!M368+Ene!N368+Ene!O368</f>
        <v>9</v>
      </c>
      <c r="R368" s="74">
        <f t="shared" si="21"/>
        <v>21.861813347123874</v>
      </c>
      <c r="S368" s="75">
        <v>23.167673774801642</v>
      </c>
      <c r="T368" s="76">
        <f>+Ene!X368+Ene!Y368</f>
        <v>10</v>
      </c>
      <c r="U368" s="74">
        <f t="shared" si="23"/>
        <v>43.163591205589732</v>
      </c>
    </row>
    <row r="369" spans="1:21" s="9" customFormat="1" ht="10.199999999999999" customHeight="1" x14ac:dyDescent="0.2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459</v>
      </c>
      <c r="J369" s="75">
        <f>+Acumulado!J369</f>
        <v>24</v>
      </c>
      <c r="K369" s="42">
        <f>+Ene!L369</f>
        <v>3</v>
      </c>
      <c r="L369" s="74">
        <f t="shared" si="20"/>
        <v>12.5</v>
      </c>
      <c r="M369" s="75">
        <f>+Acumulado!K369</f>
        <v>24</v>
      </c>
      <c r="N369" s="77">
        <f>+Ene!M369</f>
        <v>2</v>
      </c>
      <c r="O369" s="74">
        <f t="shared" si="22"/>
        <v>8.3333333333333321</v>
      </c>
      <c r="P369" s="75">
        <f>+Cobertura!P369</f>
        <v>98.186088787949245</v>
      </c>
      <c r="Q369" s="76">
        <f>+Ene!M369+Ene!N369+Ene!O369</f>
        <v>3</v>
      </c>
      <c r="R369" s="74">
        <f t="shared" si="21"/>
        <v>3.0554226540982268</v>
      </c>
      <c r="S369" s="75">
        <v>74.186088787949245</v>
      </c>
      <c r="T369" s="76">
        <f>+Ene!X369+Ene!Y369</f>
        <v>0</v>
      </c>
      <c r="U369" s="74">
        <f t="shared" si="23"/>
        <v>0</v>
      </c>
    </row>
    <row r="370" spans="1:21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621</v>
      </c>
      <c r="J370" s="75">
        <f>+Acumulado!J370</f>
        <v>5</v>
      </c>
      <c r="K370" s="42">
        <f>+Ene!L370</f>
        <v>2</v>
      </c>
      <c r="L370" s="74">
        <f t="shared" si="20"/>
        <v>40</v>
      </c>
      <c r="M370" s="75">
        <f>+Acumulado!K370</f>
        <v>5</v>
      </c>
      <c r="N370" s="77">
        <f>+Ene!M370</f>
        <v>2</v>
      </c>
      <c r="O370" s="74">
        <f t="shared" si="22"/>
        <v>40</v>
      </c>
      <c r="P370" s="75">
        <f>+Cobertura!P370</f>
        <v>9.1217923637432463</v>
      </c>
      <c r="Q370" s="76">
        <f>+Ene!M370+Ene!N370+Ene!O370</f>
        <v>2</v>
      </c>
      <c r="R370" s="74">
        <f t="shared" si="21"/>
        <v>21.925515515453743</v>
      </c>
      <c r="S370" s="75">
        <v>4.1217923637432463</v>
      </c>
      <c r="T370" s="76">
        <f>+Ene!X370+Ene!Y370</f>
        <v>0</v>
      </c>
      <c r="U370" s="74">
        <f t="shared" si="23"/>
        <v>0</v>
      </c>
    </row>
    <row r="371" spans="1:21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460</v>
      </c>
      <c r="J371" s="75">
        <f>+Acumulado!J371</f>
        <v>7</v>
      </c>
      <c r="K371" s="42">
        <f>+Ene!L371</f>
        <v>0</v>
      </c>
      <c r="L371" s="74">
        <f t="shared" si="20"/>
        <v>0</v>
      </c>
      <c r="M371" s="75">
        <f>+Acumulado!K371</f>
        <v>7</v>
      </c>
      <c r="N371" s="77">
        <f>+Ene!M371</f>
        <v>0</v>
      </c>
      <c r="O371" s="74">
        <f t="shared" si="22"/>
        <v>0</v>
      </c>
      <c r="P371" s="75">
        <f>+Cobertura!P371</f>
        <v>27.250996128001955</v>
      </c>
      <c r="Q371" s="76">
        <f>+Ene!M371+Ene!N371+Ene!O371</f>
        <v>0</v>
      </c>
      <c r="R371" s="74">
        <f t="shared" si="21"/>
        <v>0</v>
      </c>
      <c r="S371" s="75">
        <v>20.250996128001955</v>
      </c>
      <c r="T371" s="76">
        <f>+Ene!X371+Ene!Y371</f>
        <v>0</v>
      </c>
      <c r="U371" s="74">
        <f t="shared" si="23"/>
        <v>0</v>
      </c>
    </row>
    <row r="372" spans="1:21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461</v>
      </c>
      <c r="J372" s="75">
        <f>+Acumulado!J372</f>
        <v>5</v>
      </c>
      <c r="K372" s="42">
        <f>+Ene!L372</f>
        <v>1</v>
      </c>
      <c r="L372" s="74">
        <f t="shared" si="20"/>
        <v>20</v>
      </c>
      <c r="M372" s="75">
        <f>+Acumulado!K372</f>
        <v>5</v>
      </c>
      <c r="N372" s="77">
        <f>+Ene!M372</f>
        <v>3</v>
      </c>
      <c r="O372" s="74">
        <f t="shared" si="22"/>
        <v>60</v>
      </c>
      <c r="P372" s="75">
        <f>+Cobertura!P372</f>
        <v>28.174368272464175</v>
      </c>
      <c r="Q372" s="76">
        <f>+Ene!M372+Ene!N372+Ene!O372</f>
        <v>5</v>
      </c>
      <c r="R372" s="74">
        <f t="shared" si="21"/>
        <v>17.746626833463665</v>
      </c>
      <c r="S372" s="75">
        <v>23.174368272464175</v>
      </c>
      <c r="T372" s="76">
        <f>+Ene!X372+Ene!Y372</f>
        <v>0</v>
      </c>
      <c r="U372" s="74">
        <f t="shared" si="23"/>
        <v>0</v>
      </c>
    </row>
    <row r="373" spans="1:21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462</v>
      </c>
      <c r="J373" s="75">
        <f>+Acumulado!J373</f>
        <v>12</v>
      </c>
      <c r="K373" s="42">
        <f>+Ene!L373</f>
        <v>1</v>
      </c>
      <c r="L373" s="74">
        <f t="shared" si="20"/>
        <v>8.3333333333333321</v>
      </c>
      <c r="M373" s="75">
        <f>+Acumulado!K373</f>
        <v>12</v>
      </c>
      <c r="N373" s="77">
        <f>+Ene!M373</f>
        <v>0</v>
      </c>
      <c r="O373" s="74">
        <f t="shared" si="22"/>
        <v>0</v>
      </c>
      <c r="P373" s="75">
        <f>+Cobertura!P373</f>
        <v>41.021112561388648</v>
      </c>
      <c r="Q373" s="76">
        <f>+Ene!M373+Ene!N373+Ene!O373</f>
        <v>1</v>
      </c>
      <c r="R373" s="74">
        <f t="shared" si="21"/>
        <v>2.4377690841599837</v>
      </c>
      <c r="S373" s="75">
        <v>29.021112561388644</v>
      </c>
      <c r="T373" s="76">
        <f>+Ene!X373+Ene!Y373</f>
        <v>0</v>
      </c>
      <c r="U373" s="74">
        <f t="shared" si="23"/>
        <v>0</v>
      </c>
    </row>
    <row r="374" spans="1:21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573</v>
      </c>
      <c r="H374" s="19">
        <v>15657</v>
      </c>
      <c r="I374" s="18" t="s">
        <v>622</v>
      </c>
      <c r="J374" s="75">
        <f>+Acumulado!J374</f>
        <v>8</v>
      </c>
      <c r="K374" s="42">
        <f>+Ene!L374</f>
        <v>0</v>
      </c>
      <c r="L374" s="74">
        <f t="shared" si="20"/>
        <v>0</v>
      </c>
      <c r="M374" s="75">
        <f>+Acumulado!K374</f>
        <v>8</v>
      </c>
      <c r="N374" s="77">
        <f>+Ene!M374</f>
        <v>1</v>
      </c>
      <c r="O374" s="74">
        <f t="shared" si="22"/>
        <v>12.5</v>
      </c>
      <c r="P374" s="75">
        <f>+Cobertura!P374</f>
        <v>33.712996760895564</v>
      </c>
      <c r="Q374" s="76">
        <f>+Ene!M374+Ene!N374+Ene!O374</f>
        <v>4</v>
      </c>
      <c r="R374" s="74">
        <f t="shared" si="21"/>
        <v>11.864860393068605</v>
      </c>
      <c r="S374" s="75">
        <v>25.712996760895564</v>
      </c>
      <c r="T374" s="76">
        <f>+Ene!X374+Ene!Y374</f>
        <v>0</v>
      </c>
      <c r="U374" s="74">
        <f t="shared" si="23"/>
        <v>0</v>
      </c>
    </row>
    <row r="375" spans="1:21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463</v>
      </c>
      <c r="J375" s="75">
        <f>+Acumulado!J375</f>
        <v>12</v>
      </c>
      <c r="K375" s="42">
        <f>+Ene!L375</f>
        <v>0</v>
      </c>
      <c r="L375" s="74">
        <f t="shared" si="20"/>
        <v>0</v>
      </c>
      <c r="M375" s="75">
        <f>+Acumulado!K375</f>
        <v>12</v>
      </c>
      <c r="N375" s="77">
        <f>+Ene!M375</f>
        <v>0</v>
      </c>
      <c r="O375" s="74">
        <f t="shared" si="22"/>
        <v>0</v>
      </c>
      <c r="P375" s="75">
        <f>+Cobertura!P375</f>
        <v>34.483389401954923</v>
      </c>
      <c r="Q375" s="76">
        <f>+Ene!M375+Ene!N375+Ene!O375</f>
        <v>0</v>
      </c>
      <c r="R375" s="74">
        <f t="shared" si="21"/>
        <v>0</v>
      </c>
      <c r="S375" s="75">
        <v>22.483389401954927</v>
      </c>
      <c r="T375" s="76">
        <f>+Ene!X375+Ene!Y375</f>
        <v>0</v>
      </c>
      <c r="U375" s="74">
        <f t="shared" si="23"/>
        <v>0</v>
      </c>
    </row>
    <row r="376" spans="1:21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464</v>
      </c>
      <c r="J376" s="75">
        <f>+Acumulado!J376</f>
        <v>6</v>
      </c>
      <c r="K376" s="42">
        <f>+Ene!L376</f>
        <v>2</v>
      </c>
      <c r="L376" s="74">
        <f t="shared" si="20"/>
        <v>33.333333333333329</v>
      </c>
      <c r="M376" s="75">
        <f>+Acumulado!K376</f>
        <v>6</v>
      </c>
      <c r="N376" s="77">
        <f>+Ene!M376</f>
        <v>0</v>
      </c>
      <c r="O376" s="74">
        <f t="shared" si="22"/>
        <v>0</v>
      </c>
      <c r="P376" s="75">
        <f>+Cobertura!P376</f>
        <v>14.451203108536239</v>
      </c>
      <c r="Q376" s="76">
        <f>+Ene!M376+Ene!N376+Ene!O376</f>
        <v>1</v>
      </c>
      <c r="R376" s="74">
        <f t="shared" si="21"/>
        <v>6.9198390783761523</v>
      </c>
      <c r="S376" s="75">
        <v>8.4512031085362409</v>
      </c>
      <c r="T376" s="76">
        <f>+Ene!X376+Ene!Y376</f>
        <v>0</v>
      </c>
      <c r="U376" s="74">
        <f t="shared" si="23"/>
        <v>0</v>
      </c>
    </row>
    <row r="377" spans="1:21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623</v>
      </c>
      <c r="J377" s="75">
        <f>+Acumulado!J377</f>
        <v>10</v>
      </c>
      <c r="K377" s="42">
        <f>+Ene!L377</f>
        <v>0</v>
      </c>
      <c r="L377" s="74">
        <f t="shared" si="20"/>
        <v>0</v>
      </c>
      <c r="M377" s="75">
        <f>+Acumulado!K377</f>
        <v>10</v>
      </c>
      <c r="N377" s="77">
        <f>+Ene!M377</f>
        <v>1</v>
      </c>
      <c r="O377" s="74">
        <f t="shared" si="22"/>
        <v>10</v>
      </c>
      <c r="P377" s="75">
        <f>+Cobertura!P377</f>
        <v>20.598012683992753</v>
      </c>
      <c r="Q377" s="76">
        <f>+Ene!M377+Ene!N377+Ene!O377</f>
        <v>5</v>
      </c>
      <c r="R377" s="74">
        <f t="shared" si="21"/>
        <v>24.274186431031907</v>
      </c>
      <c r="S377" s="75">
        <v>10.598012683992753</v>
      </c>
      <c r="T377" s="76">
        <f>+Ene!X377+Ene!Y377</f>
        <v>0</v>
      </c>
      <c r="U377" s="74">
        <f t="shared" si="23"/>
        <v>0</v>
      </c>
    </row>
    <row r="378" spans="1:21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624</v>
      </c>
      <c r="J378" s="75">
        <f>+Acumulado!J378</f>
        <v>5</v>
      </c>
      <c r="K378" s="42">
        <f>+Ene!L378</f>
        <v>1</v>
      </c>
      <c r="L378" s="74">
        <f t="shared" si="20"/>
        <v>20</v>
      </c>
      <c r="M378" s="75">
        <f>+Acumulado!K378</f>
        <v>5</v>
      </c>
      <c r="N378" s="77">
        <f>+Ene!M378</f>
        <v>0</v>
      </c>
      <c r="O378" s="74">
        <f t="shared" si="22"/>
        <v>0</v>
      </c>
      <c r="P378" s="75">
        <f>+Cobertura!P378</f>
        <v>19.678247567329961</v>
      </c>
      <c r="Q378" s="76">
        <f>+Ene!M378+Ene!N378+Ene!O378</f>
        <v>1</v>
      </c>
      <c r="R378" s="74">
        <f t="shared" si="21"/>
        <v>5.081753324722933</v>
      </c>
      <c r="S378" s="75">
        <v>14.678247567329961</v>
      </c>
      <c r="T378" s="76">
        <f>+Ene!X378+Ene!Y378</f>
        <v>0</v>
      </c>
      <c r="U378" s="74">
        <f t="shared" si="23"/>
        <v>0</v>
      </c>
    </row>
    <row r="379" spans="1:21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75">
        <f>+Acumulado!J379</f>
        <v>70</v>
      </c>
      <c r="K379" s="42">
        <f>+Ene!L379</f>
        <v>5</v>
      </c>
      <c r="L379" s="74">
        <f t="shared" si="20"/>
        <v>7.1428571428571423</v>
      </c>
      <c r="M379" s="75">
        <f>+Acumulado!K379</f>
        <v>70</v>
      </c>
      <c r="N379" s="77">
        <f>+Ene!M379</f>
        <v>6</v>
      </c>
      <c r="O379" s="74">
        <f t="shared" si="22"/>
        <v>8.5714285714285712</v>
      </c>
      <c r="P379" s="75">
        <f>+Cobertura!P379</f>
        <v>220.73451273864575</v>
      </c>
      <c r="Q379" s="76">
        <f>+Ene!M379+Ene!N379+Ene!O379</f>
        <v>10</v>
      </c>
      <c r="R379" s="74">
        <f t="shared" si="21"/>
        <v>4.5303291614575052</v>
      </c>
      <c r="S379" s="75">
        <v>150.73451273864572</v>
      </c>
      <c r="T379" s="76">
        <f>+Ene!X379+Ene!Y379</f>
        <v>9</v>
      </c>
      <c r="U379" s="74">
        <f t="shared" si="23"/>
        <v>5.9707626584529079</v>
      </c>
    </row>
    <row r="380" spans="1:21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466</v>
      </c>
      <c r="J380" s="75">
        <f>+Acumulado!J380</f>
        <v>5</v>
      </c>
      <c r="K380" s="42">
        <f>+Ene!L380</f>
        <v>0</v>
      </c>
      <c r="L380" s="74">
        <f t="shared" si="20"/>
        <v>0</v>
      </c>
      <c r="M380" s="75">
        <f>+Acumulado!K380</f>
        <v>5</v>
      </c>
      <c r="N380" s="77">
        <f>+Ene!M380</f>
        <v>0</v>
      </c>
      <c r="O380" s="74">
        <f t="shared" si="22"/>
        <v>0</v>
      </c>
      <c r="P380" s="75">
        <f>+Cobertura!P380</f>
        <v>17.257020276035327</v>
      </c>
      <c r="Q380" s="76">
        <f>+Ene!M380+Ene!N380+Ene!O380</f>
        <v>0</v>
      </c>
      <c r="R380" s="74">
        <f t="shared" si="21"/>
        <v>0</v>
      </c>
      <c r="S380" s="75">
        <v>12.257020276035327</v>
      </c>
      <c r="T380" s="76">
        <f>+Ene!X380+Ene!Y380</f>
        <v>0</v>
      </c>
      <c r="U380" s="74">
        <f t="shared" si="23"/>
        <v>0</v>
      </c>
    </row>
    <row r="381" spans="1:21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467</v>
      </c>
      <c r="J381" s="75">
        <f>+Acumulado!J381</f>
        <v>20</v>
      </c>
      <c r="K381" s="42">
        <f>+Ene!L381</f>
        <v>3</v>
      </c>
      <c r="L381" s="74">
        <f t="shared" si="20"/>
        <v>15</v>
      </c>
      <c r="M381" s="75">
        <f>+Acumulado!K381</f>
        <v>20</v>
      </c>
      <c r="N381" s="77">
        <f>+Ene!M381</f>
        <v>2</v>
      </c>
      <c r="O381" s="74">
        <f t="shared" si="22"/>
        <v>10</v>
      </c>
      <c r="P381" s="75">
        <f>+Cobertura!P381</f>
        <v>58.792837368482978</v>
      </c>
      <c r="Q381" s="76">
        <f>+Ene!M381+Ene!N381+Ene!O381</f>
        <v>4</v>
      </c>
      <c r="R381" s="74">
        <f t="shared" si="21"/>
        <v>6.8035498523911624</v>
      </c>
      <c r="S381" s="75">
        <v>38.792837368482978</v>
      </c>
      <c r="T381" s="76">
        <f>+Ene!X381+Ene!Y381</f>
        <v>0</v>
      </c>
      <c r="U381" s="74">
        <f t="shared" si="23"/>
        <v>0</v>
      </c>
    </row>
    <row r="382" spans="1:21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468</v>
      </c>
      <c r="J382" s="75">
        <f>+Acumulado!J382</f>
        <v>18</v>
      </c>
      <c r="K382" s="42">
        <f>+Ene!L382</f>
        <v>0</v>
      </c>
      <c r="L382" s="74">
        <f t="shared" si="20"/>
        <v>0</v>
      </c>
      <c r="M382" s="75">
        <f>+Acumulado!K382</f>
        <v>18</v>
      </c>
      <c r="N382" s="77">
        <f>+Ene!M382</f>
        <v>1</v>
      </c>
      <c r="O382" s="74">
        <f t="shared" si="22"/>
        <v>5.5555555555555554</v>
      </c>
      <c r="P382" s="75">
        <f>+Cobertura!P382</f>
        <v>49.408586532133761</v>
      </c>
      <c r="Q382" s="76">
        <f>+Ene!M382+Ene!N382+Ene!O382</f>
        <v>3</v>
      </c>
      <c r="R382" s="74">
        <f t="shared" si="21"/>
        <v>6.0718191119450386</v>
      </c>
      <c r="S382" s="75">
        <v>31.408586532133757</v>
      </c>
      <c r="T382" s="76">
        <f>+Ene!X382+Ene!Y382</f>
        <v>0</v>
      </c>
      <c r="U382" s="74">
        <f t="shared" si="23"/>
        <v>0</v>
      </c>
    </row>
    <row r="383" spans="1:21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469</v>
      </c>
      <c r="J383" s="75">
        <f>+Acumulado!J383</f>
        <v>8</v>
      </c>
      <c r="K383" s="42">
        <f>+Ene!L383</f>
        <v>1</v>
      </c>
      <c r="L383" s="74">
        <f t="shared" si="20"/>
        <v>12.5</v>
      </c>
      <c r="M383" s="75">
        <f>+Acumulado!K383</f>
        <v>8</v>
      </c>
      <c r="N383" s="77">
        <f>+Ene!M383</f>
        <v>1</v>
      </c>
      <c r="O383" s="74">
        <f t="shared" si="22"/>
        <v>12.5</v>
      </c>
      <c r="P383" s="75">
        <f>+Cobertura!P383</f>
        <v>33.567049166850325</v>
      </c>
      <c r="Q383" s="76">
        <f>+Ene!M383+Ene!N383+Ene!O383</f>
        <v>5</v>
      </c>
      <c r="R383" s="74">
        <f t="shared" si="21"/>
        <v>14.895560152299089</v>
      </c>
      <c r="S383" s="75">
        <v>25.567049166850325</v>
      </c>
      <c r="T383" s="76">
        <f>+Ene!X383+Ene!Y383</f>
        <v>0</v>
      </c>
      <c r="U383" s="74">
        <f t="shared" si="23"/>
        <v>0</v>
      </c>
    </row>
    <row r="384" spans="1:21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470</v>
      </c>
      <c r="J384" s="75">
        <f>+Acumulado!J384</f>
        <v>5</v>
      </c>
      <c r="K384" s="42">
        <f>+Ene!L384</f>
        <v>1</v>
      </c>
      <c r="L384" s="74">
        <f t="shared" si="20"/>
        <v>20</v>
      </c>
      <c r="M384" s="75">
        <f>+Acumulado!K384</f>
        <v>5</v>
      </c>
      <c r="N384" s="77">
        <f>+Ene!M384</f>
        <v>0</v>
      </c>
      <c r="O384" s="74">
        <f t="shared" si="22"/>
        <v>0</v>
      </c>
      <c r="P384" s="75">
        <f>+Cobertura!P384</f>
        <v>22.518964064972444</v>
      </c>
      <c r="Q384" s="76">
        <f>+Ene!M384+Ene!N384+Ene!O384</f>
        <v>1</v>
      </c>
      <c r="R384" s="74">
        <f t="shared" si="21"/>
        <v>4.4407016109389739</v>
      </c>
      <c r="S384" s="75">
        <v>17.518964064972444</v>
      </c>
      <c r="T384" s="76">
        <f>+Ene!X384+Ene!Y384</f>
        <v>0</v>
      </c>
      <c r="U384" s="74">
        <f t="shared" si="23"/>
        <v>0</v>
      </c>
    </row>
    <row r="385" spans="1:21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471</v>
      </c>
      <c r="J385" s="75">
        <f>+Acumulado!J385</f>
        <v>7</v>
      </c>
      <c r="K385" s="42">
        <f>+Ene!L385</f>
        <v>0</v>
      </c>
      <c r="L385" s="74">
        <f t="shared" si="20"/>
        <v>0</v>
      </c>
      <c r="M385" s="75">
        <f>+Acumulado!K385</f>
        <v>7</v>
      </c>
      <c r="N385" s="77">
        <f>+Ene!M385</f>
        <v>0</v>
      </c>
      <c r="O385" s="74">
        <f t="shared" si="22"/>
        <v>0</v>
      </c>
      <c r="P385" s="75">
        <f>+Cobertura!P385</f>
        <v>27.849570572637411</v>
      </c>
      <c r="Q385" s="76">
        <f>+Ene!M385+Ene!N385+Ene!O385</f>
        <v>4</v>
      </c>
      <c r="R385" s="74">
        <f t="shared" si="21"/>
        <v>14.36287855702183</v>
      </c>
      <c r="S385" s="75">
        <v>20.849570572637411</v>
      </c>
      <c r="T385" s="76">
        <f>+Ene!X385+Ene!Y385</f>
        <v>0</v>
      </c>
      <c r="U385" s="74">
        <f t="shared" si="23"/>
        <v>0</v>
      </c>
    </row>
    <row r="386" spans="1:21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472</v>
      </c>
      <c r="J386" s="75">
        <f>+Acumulado!J386</f>
        <v>6</v>
      </c>
      <c r="K386" s="42">
        <f>+Ene!L386</f>
        <v>0</v>
      </c>
      <c r="L386" s="74">
        <f t="shared" si="20"/>
        <v>0</v>
      </c>
      <c r="M386" s="75">
        <f>+Acumulado!K386</f>
        <v>6</v>
      </c>
      <c r="N386" s="77">
        <f>+Ene!M386</f>
        <v>0</v>
      </c>
      <c r="O386" s="74">
        <f t="shared" si="22"/>
        <v>0</v>
      </c>
      <c r="P386" s="75">
        <f>+Cobertura!P386</f>
        <v>23.479943005342477</v>
      </c>
      <c r="Q386" s="76">
        <f>+Ene!M386+Ene!N386+Ene!O386</f>
        <v>1</v>
      </c>
      <c r="R386" s="74">
        <f t="shared" si="21"/>
        <v>4.2589541200013405</v>
      </c>
      <c r="S386" s="75">
        <v>17.479943005342477</v>
      </c>
      <c r="T386" s="76">
        <f>+Ene!X386+Ene!Y386</f>
        <v>0</v>
      </c>
      <c r="U386" s="74">
        <f t="shared" si="23"/>
        <v>0</v>
      </c>
    </row>
    <row r="387" spans="1:21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473</v>
      </c>
      <c r="J387" s="75">
        <f>+Acumulado!J387</f>
        <v>7</v>
      </c>
      <c r="K387" s="42">
        <f>+Ene!L387</f>
        <v>3</v>
      </c>
      <c r="L387" s="74">
        <f t="shared" si="20"/>
        <v>42.857142857142854</v>
      </c>
      <c r="M387" s="75">
        <f>+Acumulado!K387</f>
        <v>7</v>
      </c>
      <c r="N387" s="77">
        <f>+Ene!M387</f>
        <v>0</v>
      </c>
      <c r="O387" s="74">
        <f t="shared" si="22"/>
        <v>0</v>
      </c>
      <c r="P387" s="75">
        <f>+Cobertura!P387</f>
        <v>21.599136720810371</v>
      </c>
      <c r="Q387" s="76">
        <f>+Ene!M387+Ene!N387+Ene!O387</f>
        <v>4</v>
      </c>
      <c r="R387" s="74">
        <f t="shared" si="21"/>
        <v>18.519258670861941</v>
      </c>
      <c r="S387" s="75">
        <v>14.599136720810369</v>
      </c>
      <c r="T387" s="76">
        <f>+Ene!X387+Ene!Y387</f>
        <v>0</v>
      </c>
      <c r="U387" s="74">
        <f t="shared" si="23"/>
        <v>0</v>
      </c>
    </row>
    <row r="388" spans="1:21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474</v>
      </c>
      <c r="J388" s="75">
        <f>+Acumulado!J388</f>
        <v>9</v>
      </c>
      <c r="K388" s="42">
        <f>+Ene!L388</f>
        <v>0</v>
      </c>
      <c r="L388" s="74">
        <f t="shared" si="20"/>
        <v>0</v>
      </c>
      <c r="M388" s="75">
        <f>+Acumulado!K388</f>
        <v>9</v>
      </c>
      <c r="N388" s="77">
        <f>+Ene!M388</f>
        <v>1</v>
      </c>
      <c r="O388" s="74">
        <f t="shared" si="22"/>
        <v>11.111111111111111</v>
      </c>
      <c r="P388" s="75">
        <f>+Cobertura!P388</f>
        <v>29.470487471316737</v>
      </c>
      <c r="Q388" s="76">
        <f>+Ene!M388+Ene!N388+Ene!O388</f>
        <v>2</v>
      </c>
      <c r="R388" s="74">
        <f t="shared" si="21"/>
        <v>6.7864503495117798</v>
      </c>
      <c r="S388" s="75">
        <v>20.470487471316737</v>
      </c>
      <c r="T388" s="76">
        <f>+Ene!X388+Ene!Y388</f>
        <v>0</v>
      </c>
      <c r="U388" s="74">
        <f t="shared" si="23"/>
        <v>0</v>
      </c>
    </row>
    <row r="389" spans="1:21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475</v>
      </c>
      <c r="J389" s="75">
        <f>+Acumulado!J389</f>
        <v>7</v>
      </c>
      <c r="K389" s="42">
        <f>+Ene!L389</f>
        <v>0</v>
      </c>
      <c r="L389" s="74">
        <f t="shared" ref="L389:L452" si="24">IFERROR(K389/J389,0)*100</f>
        <v>0</v>
      </c>
      <c r="M389" s="75">
        <f>+Acumulado!K389</f>
        <v>7</v>
      </c>
      <c r="N389" s="77">
        <f>+Ene!M389</f>
        <v>0</v>
      </c>
      <c r="O389" s="74">
        <f t="shared" si="22"/>
        <v>0</v>
      </c>
      <c r="P389" s="75">
        <f>+Cobertura!P389</f>
        <v>13.281717306426748</v>
      </c>
      <c r="Q389" s="76">
        <f>+Ene!M389+Ene!N389+Ene!O389</f>
        <v>1</v>
      </c>
      <c r="R389" s="74">
        <f t="shared" ref="R389:R452" si="25">IFERROR(Q389/P389,0)*100</f>
        <v>7.5291468484735837</v>
      </c>
      <c r="S389" s="75">
        <v>6.2817173064267475</v>
      </c>
      <c r="T389" s="76">
        <f>+Ene!X389+Ene!Y389</f>
        <v>0</v>
      </c>
      <c r="U389" s="74">
        <f t="shared" si="23"/>
        <v>0</v>
      </c>
    </row>
    <row r="390" spans="1:21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476</v>
      </c>
      <c r="J390" s="75">
        <f>+Acumulado!J390</f>
        <v>53</v>
      </c>
      <c r="K390" s="42">
        <f>+Ene!L390</f>
        <v>5</v>
      </c>
      <c r="L390" s="74">
        <f t="shared" si="24"/>
        <v>9.433962264150944</v>
      </c>
      <c r="M390" s="75">
        <f>+Acumulado!K390</f>
        <v>53</v>
      </c>
      <c r="N390" s="77">
        <f>+Ene!M390</f>
        <v>5</v>
      </c>
      <c r="O390" s="74">
        <f t="shared" ref="O390:O453" si="26">IFERROR(N390/M390,0)*100</f>
        <v>9.433962264150944</v>
      </c>
      <c r="P390" s="75">
        <f>+Cobertura!P390</f>
        <v>262.68639167698831</v>
      </c>
      <c r="Q390" s="76">
        <f>+Ene!M390+Ene!N390+Ene!O390</f>
        <v>11</v>
      </c>
      <c r="R390" s="74">
        <f t="shared" si="25"/>
        <v>4.1875027974521517</v>
      </c>
      <c r="S390" s="75">
        <v>209.68639167698831</v>
      </c>
      <c r="T390" s="76">
        <f>+Ene!X390+Ene!Y390</f>
        <v>1</v>
      </c>
      <c r="U390" s="74">
        <f t="shared" ref="U390:U453" si="27">IFERROR(T390/S390,0)*100</f>
        <v>0.47690266974523149</v>
      </c>
    </row>
    <row r="391" spans="1:21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477</v>
      </c>
      <c r="J391" s="75">
        <f>+Acumulado!J391</f>
        <v>40</v>
      </c>
      <c r="K391" s="42">
        <f>+Ene!L391</f>
        <v>8</v>
      </c>
      <c r="L391" s="74">
        <f t="shared" si="24"/>
        <v>20</v>
      </c>
      <c r="M391" s="75">
        <f>+Acumulado!K391</f>
        <v>40</v>
      </c>
      <c r="N391" s="77">
        <f>+Ene!M391</f>
        <v>4</v>
      </c>
      <c r="O391" s="74">
        <f t="shared" si="26"/>
        <v>10</v>
      </c>
      <c r="P391" s="75">
        <f>+Cobertura!P391</f>
        <v>113.76399677830702</v>
      </c>
      <c r="Q391" s="76">
        <f>+Ene!M391+Ene!N391+Ene!O391</f>
        <v>6</v>
      </c>
      <c r="R391" s="74">
        <f t="shared" si="25"/>
        <v>5.2740763070167596</v>
      </c>
      <c r="S391" s="75">
        <v>73.763996778307018</v>
      </c>
      <c r="T391" s="76">
        <f>+Ene!X391+Ene!Y391</f>
        <v>0</v>
      </c>
      <c r="U391" s="74">
        <f t="shared" si="27"/>
        <v>0</v>
      </c>
    </row>
    <row r="392" spans="1:21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478</v>
      </c>
      <c r="J392" s="75">
        <f>+Acumulado!J392</f>
        <v>10</v>
      </c>
      <c r="K392" s="42">
        <f>+Ene!L392</f>
        <v>1</v>
      </c>
      <c r="L392" s="74">
        <f t="shared" si="24"/>
        <v>10</v>
      </c>
      <c r="M392" s="75">
        <f>+Acumulado!K392</f>
        <v>10</v>
      </c>
      <c r="N392" s="77">
        <f>+Ene!M392</f>
        <v>1</v>
      </c>
      <c r="O392" s="74">
        <f t="shared" si="26"/>
        <v>10</v>
      </c>
      <c r="P392" s="75">
        <f>+Cobertura!P392</f>
        <v>41.879158519586227</v>
      </c>
      <c r="Q392" s="76">
        <f>+Ene!M392+Ene!N392+Ene!O392</f>
        <v>3</v>
      </c>
      <c r="R392" s="74">
        <f t="shared" si="25"/>
        <v>7.1634677153241917</v>
      </c>
      <c r="S392" s="75">
        <v>31.87915851958623</v>
      </c>
      <c r="T392" s="76">
        <f>+Ene!X392+Ene!Y392</f>
        <v>0</v>
      </c>
      <c r="U392" s="74">
        <f t="shared" si="27"/>
        <v>0</v>
      </c>
    </row>
    <row r="393" spans="1:21" x14ac:dyDescent="0.3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480</v>
      </c>
      <c r="J393" s="75">
        <f>+Acumulado!J393</f>
        <v>4</v>
      </c>
      <c r="K393" s="42">
        <f>+Ene!L393</f>
        <v>0</v>
      </c>
      <c r="L393" s="74">
        <f t="shared" si="24"/>
        <v>0</v>
      </c>
      <c r="M393" s="75">
        <f>+Acumulado!K393</f>
        <v>4</v>
      </c>
      <c r="N393" s="77">
        <f>+Ene!M393</f>
        <v>0</v>
      </c>
      <c r="O393" s="74">
        <f t="shared" si="26"/>
        <v>0</v>
      </c>
      <c r="P393" s="75">
        <f>+Cobertura!P393</f>
        <v>16.184019643113039</v>
      </c>
      <c r="Q393" s="76">
        <f>+Ene!M393+Ene!N393+Ene!O393</f>
        <v>1</v>
      </c>
      <c r="R393" s="74">
        <f t="shared" si="25"/>
        <v>6.1789346655022186</v>
      </c>
      <c r="S393" s="75">
        <v>12.184019643113041</v>
      </c>
      <c r="T393" s="76">
        <f>+Ene!X393+Ene!Y393</f>
        <v>0</v>
      </c>
      <c r="U393" s="74">
        <f t="shared" si="27"/>
        <v>0</v>
      </c>
    </row>
    <row r="394" spans="1:21" x14ac:dyDescent="0.3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479</v>
      </c>
      <c r="J394" s="75">
        <f>+Acumulado!J394</f>
        <v>10</v>
      </c>
      <c r="K394" s="42">
        <f>+Ene!L394</f>
        <v>1</v>
      </c>
      <c r="L394" s="74">
        <f t="shared" si="24"/>
        <v>10</v>
      </c>
      <c r="M394" s="75">
        <f>+Acumulado!K394</f>
        <v>10</v>
      </c>
      <c r="N394" s="77">
        <f>+Ene!M394</f>
        <v>1</v>
      </c>
      <c r="O394" s="74">
        <f t="shared" si="26"/>
        <v>10</v>
      </c>
      <c r="P394" s="75">
        <f>+Cobertura!P394</f>
        <v>18.018713303215183</v>
      </c>
      <c r="Q394" s="76">
        <f>+Ene!M394+Ene!N394+Ene!O394</f>
        <v>1</v>
      </c>
      <c r="R394" s="74">
        <f t="shared" si="25"/>
        <v>5.5497858430411027</v>
      </c>
      <c r="S394" s="75">
        <v>8.0187133032151827</v>
      </c>
      <c r="T394" s="76">
        <f>+Ene!X394+Ene!Y394</f>
        <v>0</v>
      </c>
      <c r="U394" s="74">
        <f t="shared" si="27"/>
        <v>0</v>
      </c>
    </row>
    <row r="395" spans="1:21" x14ac:dyDescent="0.3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481</v>
      </c>
      <c r="J395" s="75">
        <f>+Acumulado!J395</f>
        <v>108</v>
      </c>
      <c r="K395" s="42">
        <f>+Ene!L395</f>
        <v>8</v>
      </c>
      <c r="L395" s="74">
        <f t="shared" si="24"/>
        <v>7.4074074074074066</v>
      </c>
      <c r="M395" s="75">
        <f>+Acumulado!K395</f>
        <v>108</v>
      </c>
      <c r="N395" s="77">
        <f>+Ene!M395</f>
        <v>4</v>
      </c>
      <c r="O395" s="74">
        <f t="shared" si="26"/>
        <v>3.7037037037037033</v>
      </c>
      <c r="P395" s="75">
        <f>+Cobertura!P395</f>
        <v>280.11918639310358</v>
      </c>
      <c r="Q395" s="76">
        <f>+Ene!M395+Ene!N395+Ene!O395</f>
        <v>15</v>
      </c>
      <c r="R395" s="74">
        <f t="shared" si="25"/>
        <v>5.3548634754885516</v>
      </c>
      <c r="S395" s="75">
        <v>172.11918639310358</v>
      </c>
      <c r="T395" s="76">
        <f>+Ene!X395+Ene!Y395</f>
        <v>4</v>
      </c>
      <c r="U395" s="74">
        <f t="shared" si="27"/>
        <v>2.3239710132398526</v>
      </c>
    </row>
    <row r="396" spans="1:21" x14ac:dyDescent="0.3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75">
        <f>+Acumulado!J396</f>
        <v>10</v>
      </c>
      <c r="K396" s="42">
        <f>+Ene!L396</f>
        <v>1</v>
      </c>
      <c r="L396" s="74">
        <f t="shared" si="24"/>
        <v>10</v>
      </c>
      <c r="M396" s="75">
        <f>+Acumulado!K396</f>
        <v>10</v>
      </c>
      <c r="N396" s="77">
        <f>+Ene!M396</f>
        <v>0</v>
      </c>
      <c r="O396" s="74">
        <f t="shared" si="26"/>
        <v>0</v>
      </c>
      <c r="P396" s="75">
        <f>+Cobertura!P396</f>
        <v>90.479593592046598</v>
      </c>
      <c r="Q396" s="76">
        <f>+Ene!M396+Ene!N396+Ene!O396</f>
        <v>0</v>
      </c>
      <c r="R396" s="74">
        <f t="shared" si="25"/>
        <v>0</v>
      </c>
      <c r="S396" s="75">
        <v>80.479593592046598</v>
      </c>
      <c r="T396" s="76">
        <f>+Ene!X396+Ene!Y396</f>
        <v>0</v>
      </c>
      <c r="U396" s="74">
        <f t="shared" si="27"/>
        <v>0</v>
      </c>
    </row>
    <row r="397" spans="1:21" x14ac:dyDescent="0.3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75">
        <f>+Acumulado!J397</f>
        <v>10</v>
      </c>
      <c r="K397" s="42">
        <f>+Ene!L397</f>
        <v>0</v>
      </c>
      <c r="L397" s="74">
        <f t="shared" si="24"/>
        <v>0</v>
      </c>
      <c r="M397" s="75">
        <f>+Acumulado!K397</f>
        <v>10</v>
      </c>
      <c r="N397" s="77">
        <f>+Ene!M397</f>
        <v>0</v>
      </c>
      <c r="O397" s="74">
        <f t="shared" si="26"/>
        <v>0</v>
      </c>
      <c r="P397" s="75">
        <f>+Cobertura!P397</f>
        <v>94.779539980138367</v>
      </c>
      <c r="Q397" s="76">
        <f>+Ene!M397+Ene!N397+Ene!O397</f>
        <v>0</v>
      </c>
      <c r="R397" s="74">
        <f t="shared" si="25"/>
        <v>0</v>
      </c>
      <c r="S397" s="75">
        <v>84.779539980138367</v>
      </c>
      <c r="T397" s="76">
        <f>+Ene!X397+Ene!Y397</f>
        <v>0</v>
      </c>
      <c r="U397" s="74">
        <f t="shared" si="27"/>
        <v>0</v>
      </c>
    </row>
    <row r="398" spans="1:21" x14ac:dyDescent="0.3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573</v>
      </c>
      <c r="H398" s="19">
        <v>249</v>
      </c>
      <c r="I398" s="18" t="s">
        <v>98</v>
      </c>
      <c r="J398" s="75">
        <f>+Acumulado!J398</f>
        <v>15</v>
      </c>
      <c r="K398" s="42">
        <f>+Ene!L398</f>
        <v>0</v>
      </c>
      <c r="L398" s="74">
        <f t="shared" si="24"/>
        <v>0</v>
      </c>
      <c r="M398" s="75">
        <f>+Acumulado!K398</f>
        <v>15</v>
      </c>
      <c r="N398" s="77">
        <f>+Ene!M398</f>
        <v>2</v>
      </c>
      <c r="O398" s="74">
        <f t="shared" si="26"/>
        <v>13.333333333333334</v>
      </c>
      <c r="P398" s="75">
        <f>+Cobertura!P398</f>
        <v>87.136414033062493</v>
      </c>
      <c r="Q398" s="76">
        <f>+Ene!M398+Ene!N398+Ene!O398</f>
        <v>7</v>
      </c>
      <c r="R398" s="74">
        <f t="shared" si="25"/>
        <v>8.0333808519409153</v>
      </c>
      <c r="S398" s="75">
        <v>72.136414033062493</v>
      </c>
      <c r="T398" s="76">
        <f>+Ene!X398+Ene!Y398</f>
        <v>0</v>
      </c>
      <c r="U398" s="74">
        <f t="shared" si="27"/>
        <v>0</v>
      </c>
    </row>
    <row r="399" spans="1:21" x14ac:dyDescent="0.3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573</v>
      </c>
      <c r="H399" s="19">
        <v>250</v>
      </c>
      <c r="I399" s="18" t="s">
        <v>99</v>
      </c>
      <c r="J399" s="75">
        <f>+Acumulado!J399</f>
        <v>13</v>
      </c>
      <c r="K399" s="42">
        <f>+Ene!L399</f>
        <v>2</v>
      </c>
      <c r="L399" s="74">
        <f t="shared" si="24"/>
        <v>15.384615384615385</v>
      </c>
      <c r="M399" s="75">
        <f>+Acumulado!K399</f>
        <v>13</v>
      </c>
      <c r="N399" s="77">
        <f>+Ene!M399</f>
        <v>7</v>
      </c>
      <c r="O399" s="74">
        <f t="shared" si="26"/>
        <v>53.846153846153847</v>
      </c>
      <c r="P399" s="75">
        <f>+Cobertura!P399</f>
        <v>62.941263001860406</v>
      </c>
      <c r="Q399" s="76">
        <f>+Ene!M399+Ene!N399+Ene!O399</f>
        <v>14</v>
      </c>
      <c r="R399" s="74">
        <f t="shared" si="25"/>
        <v>22.242960074675004</v>
      </c>
      <c r="S399" s="75">
        <v>49.941263001860406</v>
      </c>
      <c r="T399" s="76">
        <f>+Ene!X399+Ene!Y399</f>
        <v>0</v>
      </c>
      <c r="U399" s="74">
        <f t="shared" si="27"/>
        <v>0</v>
      </c>
    </row>
    <row r="400" spans="1:21" x14ac:dyDescent="0.3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75">
        <f>+Acumulado!J400</f>
        <v>8</v>
      </c>
      <c r="K400" s="42">
        <f>+Ene!L400</f>
        <v>0</v>
      </c>
      <c r="L400" s="74">
        <f t="shared" si="24"/>
        <v>0</v>
      </c>
      <c r="M400" s="75">
        <f>+Acumulado!K400</f>
        <v>8</v>
      </c>
      <c r="N400" s="77">
        <f>+Ene!M400</f>
        <v>0</v>
      </c>
      <c r="O400" s="74">
        <f t="shared" si="26"/>
        <v>0</v>
      </c>
      <c r="P400" s="75">
        <f>+Cobertura!P400</f>
        <v>79.472670831413296</v>
      </c>
      <c r="Q400" s="76">
        <f>+Ene!M400+Ene!N400+Ene!O400</f>
        <v>0</v>
      </c>
      <c r="R400" s="74">
        <f t="shared" si="25"/>
        <v>0</v>
      </c>
      <c r="S400" s="75">
        <v>71.472670831413296</v>
      </c>
      <c r="T400" s="76">
        <f>+Ene!X400+Ene!Y400</f>
        <v>0</v>
      </c>
      <c r="U400" s="74">
        <f t="shared" si="27"/>
        <v>0</v>
      </c>
    </row>
    <row r="401" spans="1:21" x14ac:dyDescent="0.3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75">
        <f>+Acumulado!J401</f>
        <v>8</v>
      </c>
      <c r="K401" s="42">
        <f>+Ene!L401</f>
        <v>0</v>
      </c>
      <c r="L401" s="74">
        <f t="shared" si="24"/>
        <v>0</v>
      </c>
      <c r="M401" s="75">
        <f>+Acumulado!K401</f>
        <v>8</v>
      </c>
      <c r="N401" s="77">
        <f>+Ene!M401</f>
        <v>0</v>
      </c>
      <c r="O401" s="74">
        <f t="shared" si="26"/>
        <v>0</v>
      </c>
      <c r="P401" s="75">
        <f>+Cobertura!P401</f>
        <v>59.720223619822718</v>
      </c>
      <c r="Q401" s="76">
        <f>+Ene!M401+Ene!N401+Ene!O401</f>
        <v>0</v>
      </c>
      <c r="R401" s="74">
        <f t="shared" si="25"/>
        <v>0</v>
      </c>
      <c r="S401" s="75">
        <v>51.720223619822718</v>
      </c>
      <c r="T401" s="76">
        <f>+Ene!X401+Ene!Y401</f>
        <v>0</v>
      </c>
      <c r="U401" s="74">
        <f t="shared" si="27"/>
        <v>0</v>
      </c>
    </row>
    <row r="402" spans="1:21" x14ac:dyDescent="0.3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75">
        <f>+Acumulado!J402</f>
        <v>8</v>
      </c>
      <c r="K402" s="42">
        <f>+Ene!L402</f>
        <v>0</v>
      </c>
      <c r="L402" s="74">
        <f t="shared" si="24"/>
        <v>0</v>
      </c>
      <c r="M402" s="75">
        <f>+Acumulado!K402</f>
        <v>8</v>
      </c>
      <c r="N402" s="77">
        <f>+Ene!M402</f>
        <v>0</v>
      </c>
      <c r="O402" s="74">
        <f t="shared" si="26"/>
        <v>0</v>
      </c>
      <c r="P402" s="75">
        <f>+Cobertura!P402</f>
        <v>37.303795040879471</v>
      </c>
      <c r="Q402" s="76">
        <f>+Ene!M402+Ene!N402+Ene!O402</f>
        <v>0</v>
      </c>
      <c r="R402" s="74">
        <f t="shared" si="25"/>
        <v>0</v>
      </c>
      <c r="S402" s="75">
        <v>29.303795040879471</v>
      </c>
      <c r="T402" s="76">
        <f>+Ene!X402+Ene!Y402</f>
        <v>0</v>
      </c>
      <c r="U402" s="74">
        <f t="shared" si="27"/>
        <v>0</v>
      </c>
    </row>
    <row r="403" spans="1:21" x14ac:dyDescent="0.3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75">
        <f>+Acumulado!J403</f>
        <v>13</v>
      </c>
      <c r="K403" s="42">
        <f>+Ene!L403</f>
        <v>3</v>
      </c>
      <c r="L403" s="74">
        <f t="shared" si="24"/>
        <v>23.076923076923077</v>
      </c>
      <c r="M403" s="75">
        <f>+Acumulado!K403</f>
        <v>13</v>
      </c>
      <c r="N403" s="77">
        <f>+Ene!M403</f>
        <v>1</v>
      </c>
      <c r="O403" s="74">
        <f t="shared" si="26"/>
        <v>7.6923076923076925</v>
      </c>
      <c r="P403" s="75">
        <f>+Cobertura!P403</f>
        <v>56.078527964751835</v>
      </c>
      <c r="Q403" s="76">
        <f>+Ene!M403+Ene!N403+Ene!O403</f>
        <v>4</v>
      </c>
      <c r="R403" s="74">
        <f t="shared" si="25"/>
        <v>7.1328548468929149</v>
      </c>
      <c r="S403" s="75">
        <v>43.078527964751835</v>
      </c>
      <c r="T403" s="76">
        <f>+Ene!X403+Ene!Y403</f>
        <v>0</v>
      </c>
      <c r="U403" s="74">
        <f t="shared" si="27"/>
        <v>0</v>
      </c>
    </row>
    <row r="404" spans="1:21" x14ac:dyDescent="0.3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483</v>
      </c>
      <c r="J404" s="75">
        <f>+Acumulado!J404</f>
        <v>3</v>
      </c>
      <c r="K404" s="42">
        <f>+Ene!L404</f>
        <v>0</v>
      </c>
      <c r="L404" s="74">
        <f t="shared" si="24"/>
        <v>0</v>
      </c>
      <c r="M404" s="75">
        <f>+Acumulado!K404</f>
        <v>3</v>
      </c>
      <c r="N404" s="77">
        <f>+Ene!M404</f>
        <v>0</v>
      </c>
      <c r="O404" s="74">
        <f t="shared" si="26"/>
        <v>0</v>
      </c>
      <c r="P404" s="75">
        <f>+Cobertura!P404</f>
        <v>13.910311730979201</v>
      </c>
      <c r="Q404" s="76">
        <f>+Ene!M404+Ene!N404+Ene!O404</f>
        <v>0</v>
      </c>
      <c r="R404" s="74">
        <f t="shared" si="25"/>
        <v>0</v>
      </c>
      <c r="S404" s="75">
        <v>10.910311730979203</v>
      </c>
      <c r="T404" s="76">
        <f>+Ene!X404+Ene!Y404</f>
        <v>0</v>
      </c>
      <c r="U404" s="74">
        <f t="shared" si="27"/>
        <v>0</v>
      </c>
    </row>
    <row r="405" spans="1:21" x14ac:dyDescent="0.3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484</v>
      </c>
      <c r="J405" s="75">
        <f>+Acumulado!J405</f>
        <v>4</v>
      </c>
      <c r="K405" s="42">
        <f>+Ene!L405</f>
        <v>0</v>
      </c>
      <c r="L405" s="74">
        <f t="shared" si="24"/>
        <v>0</v>
      </c>
      <c r="M405" s="75">
        <f>+Acumulado!K405</f>
        <v>4</v>
      </c>
      <c r="N405" s="77">
        <f>+Ene!M405</f>
        <v>0</v>
      </c>
      <c r="O405" s="74">
        <f t="shared" si="26"/>
        <v>0</v>
      </c>
      <c r="P405" s="75">
        <f>+Cobertura!P405</f>
        <v>16.83566085997554</v>
      </c>
      <c r="Q405" s="76">
        <f>+Ene!M405+Ene!N405+Ene!O405</f>
        <v>0</v>
      </c>
      <c r="R405" s="74">
        <f t="shared" si="25"/>
        <v>0</v>
      </c>
      <c r="S405" s="75">
        <v>12.835660859975539</v>
      </c>
      <c r="T405" s="76">
        <f>+Ene!X405+Ene!Y405</f>
        <v>0</v>
      </c>
      <c r="U405" s="74">
        <f t="shared" si="27"/>
        <v>0</v>
      </c>
    </row>
    <row r="406" spans="1:21" x14ac:dyDescent="0.3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573</v>
      </c>
      <c r="H406" s="19">
        <v>25127</v>
      </c>
      <c r="I406" s="18" t="s">
        <v>482</v>
      </c>
      <c r="J406" s="75">
        <f>+Acumulado!J406</f>
        <v>10</v>
      </c>
      <c r="K406" s="42">
        <f>+Ene!L406</f>
        <v>0</v>
      </c>
      <c r="L406" s="74">
        <f t="shared" si="24"/>
        <v>0</v>
      </c>
      <c r="M406" s="75">
        <f>+Acumulado!K406</f>
        <v>10</v>
      </c>
      <c r="N406" s="77">
        <f>+Ene!M406</f>
        <v>1</v>
      </c>
      <c r="O406" s="74">
        <f t="shared" si="26"/>
        <v>10</v>
      </c>
      <c r="P406" s="75">
        <f>+Cobertura!P406</f>
        <v>21.110751556519705</v>
      </c>
      <c r="Q406" s="76">
        <f>+Ene!M406+Ene!N406+Ene!O406</f>
        <v>5</v>
      </c>
      <c r="R406" s="74">
        <f t="shared" si="25"/>
        <v>23.68461391160578</v>
      </c>
      <c r="S406" s="75">
        <v>11.110751556519705</v>
      </c>
      <c r="T406" s="76">
        <f>+Ene!X406+Ene!Y406</f>
        <v>0</v>
      </c>
      <c r="U406" s="74">
        <f t="shared" si="27"/>
        <v>0</v>
      </c>
    </row>
    <row r="407" spans="1:21" x14ac:dyDescent="0.3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485</v>
      </c>
      <c r="J407" s="75">
        <f>+Acumulado!J407</f>
        <v>3</v>
      </c>
      <c r="K407" s="42">
        <f>+Ene!L407</f>
        <v>0</v>
      </c>
      <c r="L407" s="74">
        <f t="shared" si="24"/>
        <v>0</v>
      </c>
      <c r="M407" s="75">
        <f>+Acumulado!K407</f>
        <v>3</v>
      </c>
      <c r="N407" s="77">
        <f>+Ene!M407</f>
        <v>0</v>
      </c>
      <c r="O407" s="74">
        <f t="shared" si="26"/>
        <v>0</v>
      </c>
      <c r="P407" s="75">
        <f>+Cobertura!P407</f>
        <v>12.62674564498165</v>
      </c>
      <c r="Q407" s="76">
        <f>+Ene!M407+Ene!N407+Ene!O407</f>
        <v>0</v>
      </c>
      <c r="R407" s="74">
        <f t="shared" si="25"/>
        <v>0</v>
      </c>
      <c r="S407" s="75">
        <v>9.62674564498165</v>
      </c>
      <c r="T407" s="76">
        <f>+Ene!X407+Ene!Y407</f>
        <v>0</v>
      </c>
      <c r="U407" s="74">
        <f t="shared" si="27"/>
        <v>0</v>
      </c>
    </row>
    <row r="408" spans="1:21" x14ac:dyDescent="0.3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486</v>
      </c>
      <c r="J408" s="75">
        <f>+Acumulado!J408</f>
        <v>280</v>
      </c>
      <c r="K408" s="42">
        <f>+Ene!L408</f>
        <v>39</v>
      </c>
      <c r="L408" s="74">
        <f t="shared" si="24"/>
        <v>13.928571428571429</v>
      </c>
      <c r="M408" s="75">
        <f>+Acumulado!K408</f>
        <v>280</v>
      </c>
      <c r="N408" s="77">
        <f>+Ene!M408</f>
        <v>38</v>
      </c>
      <c r="O408" s="74">
        <f t="shared" si="26"/>
        <v>13.571428571428571</v>
      </c>
      <c r="P408" s="75">
        <f>+Cobertura!P408</f>
        <v>798.01130827774045</v>
      </c>
      <c r="Q408" s="76">
        <f>+Ene!M408+Ene!N408+Ene!O408</f>
        <v>89</v>
      </c>
      <c r="R408" s="74">
        <f t="shared" si="25"/>
        <v>11.152724162778952</v>
      </c>
      <c r="S408" s="75">
        <v>518.01130827774045</v>
      </c>
      <c r="T408" s="76">
        <f>+Ene!X408+Ene!Y408</f>
        <v>0</v>
      </c>
      <c r="U408" s="74">
        <f t="shared" si="27"/>
        <v>0</v>
      </c>
    </row>
    <row r="409" spans="1:21" x14ac:dyDescent="0.3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625</v>
      </c>
      <c r="J409" s="75">
        <f>+Acumulado!J409</f>
        <v>0</v>
      </c>
      <c r="K409" s="42">
        <f>+Ene!L409</f>
        <v>0</v>
      </c>
      <c r="L409" s="74">
        <f t="shared" si="24"/>
        <v>0</v>
      </c>
      <c r="M409" s="75">
        <f>+Acumulado!K409</f>
        <v>0</v>
      </c>
      <c r="N409" s="77">
        <f>+Ene!M409</f>
        <v>0</v>
      </c>
      <c r="O409" s="74">
        <f t="shared" si="26"/>
        <v>0</v>
      </c>
      <c r="P409" s="75">
        <f>+Cobertura!P409</f>
        <v>0</v>
      </c>
      <c r="Q409" s="76">
        <f>+Ene!M409+Ene!N409+Ene!O409</f>
        <v>0</v>
      </c>
      <c r="R409" s="74">
        <f t="shared" si="25"/>
        <v>0</v>
      </c>
      <c r="S409" s="75">
        <v>0</v>
      </c>
      <c r="T409" s="76">
        <f>+Ene!X409+Ene!Y409</f>
        <v>0</v>
      </c>
      <c r="U409" s="74">
        <f t="shared" si="27"/>
        <v>0</v>
      </c>
    </row>
    <row r="410" spans="1:21" x14ac:dyDescent="0.3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487</v>
      </c>
      <c r="J410" s="75">
        <f>+Acumulado!J410</f>
        <v>13</v>
      </c>
      <c r="K410" s="42">
        <f>+Ene!L410</f>
        <v>0</v>
      </c>
      <c r="L410" s="74">
        <f t="shared" si="24"/>
        <v>0</v>
      </c>
      <c r="M410" s="75">
        <f>+Acumulado!K410</f>
        <v>13</v>
      </c>
      <c r="N410" s="77">
        <f>+Ene!M410</f>
        <v>1</v>
      </c>
      <c r="O410" s="74">
        <f t="shared" si="26"/>
        <v>7.6923076923076925</v>
      </c>
      <c r="P410" s="75">
        <f>+Cobertura!P410</f>
        <v>64.752071568798883</v>
      </c>
      <c r="Q410" s="76">
        <f>+Ene!M410+Ene!N410+Ene!O410</f>
        <v>1</v>
      </c>
      <c r="R410" s="74">
        <f t="shared" si="25"/>
        <v>1.544352135417788</v>
      </c>
      <c r="S410" s="75">
        <v>51.752071568798883</v>
      </c>
      <c r="T410" s="76">
        <f>+Ene!X410+Ene!Y410</f>
        <v>0</v>
      </c>
      <c r="U410" s="74">
        <f t="shared" si="27"/>
        <v>0</v>
      </c>
    </row>
    <row r="411" spans="1:21" x14ac:dyDescent="0.3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75">
        <f>+Acumulado!J411</f>
        <v>30</v>
      </c>
      <c r="K411" s="42">
        <f>+Ene!L411</f>
        <v>0</v>
      </c>
      <c r="L411" s="74">
        <f t="shared" si="24"/>
        <v>0</v>
      </c>
      <c r="M411" s="75">
        <f>+Acumulado!K411</f>
        <v>30</v>
      </c>
      <c r="N411" s="77">
        <f>+Ene!M411</f>
        <v>2</v>
      </c>
      <c r="O411" s="74">
        <f t="shared" si="26"/>
        <v>6.666666666666667</v>
      </c>
      <c r="P411" s="75">
        <f>+Cobertura!P411</f>
        <v>130.75218659922737</v>
      </c>
      <c r="Q411" s="76">
        <f>+Ene!M411+Ene!N411+Ene!O411</f>
        <v>2</v>
      </c>
      <c r="R411" s="74">
        <f t="shared" si="25"/>
        <v>1.5296111308105789</v>
      </c>
      <c r="S411" s="75">
        <v>100.75218659922737</v>
      </c>
      <c r="T411" s="76">
        <f>+Ene!X411+Ene!Y411</f>
        <v>4</v>
      </c>
      <c r="U411" s="74">
        <f t="shared" si="27"/>
        <v>3.9701371603092084</v>
      </c>
    </row>
    <row r="412" spans="1:21" x14ac:dyDescent="0.3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75">
        <f>+Acumulado!J412</f>
        <v>20</v>
      </c>
      <c r="K412" s="42">
        <f>+Ene!L412</f>
        <v>1</v>
      </c>
      <c r="L412" s="74">
        <f t="shared" si="24"/>
        <v>5</v>
      </c>
      <c r="M412" s="75">
        <f>+Acumulado!K412</f>
        <v>20</v>
      </c>
      <c r="N412" s="77">
        <f>+Ene!M412</f>
        <v>7</v>
      </c>
      <c r="O412" s="74">
        <f t="shared" si="26"/>
        <v>35</v>
      </c>
      <c r="P412" s="75">
        <f>+Cobertura!P412</f>
        <v>129.77248858610815</v>
      </c>
      <c r="Q412" s="76">
        <f>+Ene!M412+Ene!N412+Ene!O412</f>
        <v>7</v>
      </c>
      <c r="R412" s="74">
        <f t="shared" si="25"/>
        <v>5.3940554552556632</v>
      </c>
      <c r="S412" s="75">
        <v>109.77248858610815</v>
      </c>
      <c r="T412" s="76">
        <f>+Ene!X412+Ene!Y412</f>
        <v>0</v>
      </c>
      <c r="U412" s="74">
        <f t="shared" si="27"/>
        <v>0</v>
      </c>
    </row>
    <row r="413" spans="1:21" x14ac:dyDescent="0.3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488</v>
      </c>
      <c r="J413" s="75">
        <f>+Acumulado!J413</f>
        <v>10</v>
      </c>
      <c r="K413" s="42">
        <f>+Ene!L413</f>
        <v>0</v>
      </c>
      <c r="L413" s="74">
        <f t="shared" si="24"/>
        <v>0</v>
      </c>
      <c r="M413" s="75">
        <f>+Acumulado!K413</f>
        <v>10</v>
      </c>
      <c r="N413" s="77">
        <f>+Ene!M413</f>
        <v>0</v>
      </c>
      <c r="O413" s="74">
        <f t="shared" si="26"/>
        <v>0</v>
      </c>
      <c r="P413" s="75">
        <f>+Cobertura!P413</f>
        <v>65.115574004584914</v>
      </c>
      <c r="Q413" s="76">
        <f>+Ene!M413+Ene!N413+Ene!O413</f>
        <v>0</v>
      </c>
      <c r="R413" s="74">
        <f t="shared" si="25"/>
        <v>0</v>
      </c>
      <c r="S413" s="75">
        <v>55.115574004584907</v>
      </c>
      <c r="T413" s="76">
        <f>+Ene!X413+Ene!Y413</f>
        <v>0</v>
      </c>
      <c r="U413" s="74">
        <f t="shared" si="27"/>
        <v>0</v>
      </c>
    </row>
    <row r="414" spans="1:21" x14ac:dyDescent="0.3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75">
        <f>+Acumulado!J414</f>
        <v>20</v>
      </c>
      <c r="K414" s="42">
        <f>+Ene!L414</f>
        <v>1</v>
      </c>
      <c r="L414" s="74">
        <f t="shared" si="24"/>
        <v>5</v>
      </c>
      <c r="M414" s="75">
        <f>+Acumulado!K414</f>
        <v>20</v>
      </c>
      <c r="N414" s="77">
        <f>+Ene!M414</f>
        <v>2</v>
      </c>
      <c r="O414" s="74">
        <f t="shared" si="26"/>
        <v>10</v>
      </c>
      <c r="P414" s="75">
        <f>+Cobertura!P414</f>
        <v>129.00934816192648</v>
      </c>
      <c r="Q414" s="76">
        <f>+Ene!M414+Ene!N414+Ene!O414</f>
        <v>2</v>
      </c>
      <c r="R414" s="74">
        <f t="shared" si="25"/>
        <v>1.5502752540767</v>
      </c>
      <c r="S414" s="75">
        <v>109.00934816192648</v>
      </c>
      <c r="T414" s="76">
        <f>+Ene!X414+Ene!Y414</f>
        <v>0</v>
      </c>
      <c r="U414" s="74">
        <f t="shared" si="27"/>
        <v>0</v>
      </c>
    </row>
    <row r="415" spans="1:21" x14ac:dyDescent="0.3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489</v>
      </c>
      <c r="J415" s="75">
        <f>+Acumulado!J415</f>
        <v>4</v>
      </c>
      <c r="K415" s="42">
        <f>+Ene!L415</f>
        <v>0</v>
      </c>
      <c r="L415" s="74">
        <f t="shared" si="24"/>
        <v>0</v>
      </c>
      <c r="M415" s="75">
        <f>+Acumulado!K415</f>
        <v>4</v>
      </c>
      <c r="N415" s="77">
        <f>+Ene!M415</f>
        <v>0</v>
      </c>
      <c r="O415" s="74">
        <f t="shared" si="26"/>
        <v>0</v>
      </c>
      <c r="P415" s="75">
        <f>+Cobertura!P415</f>
        <v>32.207554518296604</v>
      </c>
      <c r="Q415" s="76">
        <f>+Ene!M415+Ene!N415+Ene!O415</f>
        <v>0</v>
      </c>
      <c r="R415" s="74">
        <f t="shared" si="25"/>
        <v>0</v>
      </c>
      <c r="S415" s="75">
        <v>28.207554518296607</v>
      </c>
      <c r="T415" s="76">
        <f>+Ene!X415+Ene!Y415</f>
        <v>0</v>
      </c>
      <c r="U415" s="74">
        <f t="shared" si="27"/>
        <v>0</v>
      </c>
    </row>
    <row r="416" spans="1:21" x14ac:dyDescent="0.3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490</v>
      </c>
      <c r="J416" s="75">
        <f>+Acumulado!J416</f>
        <v>13</v>
      </c>
      <c r="K416" s="42">
        <f>+Ene!L416</f>
        <v>1</v>
      </c>
      <c r="L416" s="74">
        <f t="shared" si="24"/>
        <v>7.6923076923076925</v>
      </c>
      <c r="M416" s="75">
        <f>+Acumulado!K416</f>
        <v>13</v>
      </c>
      <c r="N416" s="77">
        <f>+Ene!M416</f>
        <v>1</v>
      </c>
      <c r="O416" s="74">
        <f t="shared" si="26"/>
        <v>7.6923076923076925</v>
      </c>
      <c r="P416" s="75">
        <f>+Cobertura!P416</f>
        <v>63.879999999999995</v>
      </c>
      <c r="Q416" s="76">
        <f>+Ene!M416+Ene!N416+Ene!O416</f>
        <v>1</v>
      </c>
      <c r="R416" s="74">
        <f t="shared" si="25"/>
        <v>1.5654351909830932</v>
      </c>
      <c r="S416" s="75">
        <v>50.88</v>
      </c>
      <c r="T416" s="76">
        <f>+Ene!X416+Ene!Y416</f>
        <v>0</v>
      </c>
      <c r="U416" s="74">
        <f t="shared" si="27"/>
        <v>0</v>
      </c>
    </row>
    <row r="417" spans="1:21" x14ac:dyDescent="0.3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75">
        <f>+Acumulado!J417</f>
        <v>16</v>
      </c>
      <c r="K417" s="42">
        <f>+Ene!L417</f>
        <v>0</v>
      </c>
      <c r="L417" s="74">
        <f t="shared" si="24"/>
        <v>0</v>
      </c>
      <c r="M417" s="75">
        <f>+Acumulado!K417</f>
        <v>16</v>
      </c>
      <c r="N417" s="77">
        <f>+Ene!M417</f>
        <v>1</v>
      </c>
      <c r="O417" s="74">
        <f t="shared" si="26"/>
        <v>6.25</v>
      </c>
      <c r="P417" s="75">
        <f>+Cobertura!P417</f>
        <v>60.678789675330684</v>
      </c>
      <c r="Q417" s="76">
        <f>+Ene!M417+Ene!N417+Ene!O417</f>
        <v>1</v>
      </c>
      <c r="R417" s="74">
        <f t="shared" si="25"/>
        <v>1.6480223243585161</v>
      </c>
      <c r="S417" s="75">
        <v>44.678789675330677</v>
      </c>
      <c r="T417" s="76">
        <f>+Ene!X417+Ene!Y417</f>
        <v>0</v>
      </c>
      <c r="U417" s="74">
        <f t="shared" si="27"/>
        <v>0</v>
      </c>
    </row>
    <row r="418" spans="1:21" x14ac:dyDescent="0.3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626</v>
      </c>
      <c r="J418" s="75">
        <f>+Acumulado!J418</f>
        <v>9</v>
      </c>
      <c r="K418" s="42">
        <f>+Ene!L418</f>
        <v>0</v>
      </c>
      <c r="L418" s="74">
        <f t="shared" si="24"/>
        <v>0</v>
      </c>
      <c r="M418" s="75">
        <f>+Acumulado!K418</f>
        <v>9</v>
      </c>
      <c r="N418" s="77">
        <f>+Ene!M418</f>
        <v>2</v>
      </c>
      <c r="O418" s="74">
        <f t="shared" si="26"/>
        <v>22.222222222222221</v>
      </c>
      <c r="P418" s="75">
        <f>+Cobertura!P418</f>
        <v>33.894906584588462</v>
      </c>
      <c r="Q418" s="76">
        <f>+Ene!M418+Ene!N418+Ene!O418</f>
        <v>2</v>
      </c>
      <c r="R418" s="74">
        <f t="shared" si="25"/>
        <v>5.9005915682605004</v>
      </c>
      <c r="S418" s="75">
        <v>24.894906584588465</v>
      </c>
      <c r="T418" s="76">
        <f>+Ene!X418+Ene!Y418</f>
        <v>0</v>
      </c>
      <c r="U418" s="74">
        <f t="shared" si="27"/>
        <v>0</v>
      </c>
    </row>
    <row r="419" spans="1:21" x14ac:dyDescent="0.3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573</v>
      </c>
      <c r="H419" s="19">
        <v>240</v>
      </c>
      <c r="I419" s="18" t="s">
        <v>491</v>
      </c>
      <c r="J419" s="75">
        <f>+Acumulado!J419</f>
        <v>48</v>
      </c>
      <c r="K419" s="42">
        <f>+Ene!L419</f>
        <v>2</v>
      </c>
      <c r="L419" s="74">
        <f t="shared" si="24"/>
        <v>4.1666666666666661</v>
      </c>
      <c r="M419" s="75">
        <f>+Acumulado!K419</f>
        <v>48</v>
      </c>
      <c r="N419" s="77">
        <f>+Ene!M419</f>
        <v>3</v>
      </c>
      <c r="O419" s="74">
        <f t="shared" si="26"/>
        <v>6.25</v>
      </c>
      <c r="P419" s="75">
        <f>+Cobertura!P419</f>
        <v>212.63999999999996</v>
      </c>
      <c r="Q419" s="76">
        <f>+Ene!M419+Ene!N419+Ene!O419</f>
        <v>5</v>
      </c>
      <c r="R419" s="74">
        <f t="shared" si="25"/>
        <v>2.3513920240782547</v>
      </c>
      <c r="S419" s="75">
        <v>164.63999999999996</v>
      </c>
      <c r="T419" s="76">
        <f>+Ene!X419+Ene!Y419</f>
        <v>0</v>
      </c>
      <c r="U419" s="74">
        <f t="shared" si="27"/>
        <v>0</v>
      </c>
    </row>
    <row r="420" spans="1:21" x14ac:dyDescent="0.3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75">
        <f>+Acumulado!J420</f>
        <v>15</v>
      </c>
      <c r="K420" s="42">
        <f>+Ene!L420</f>
        <v>0</v>
      </c>
      <c r="L420" s="74">
        <f t="shared" si="24"/>
        <v>0</v>
      </c>
      <c r="M420" s="75">
        <f>+Acumulado!K420</f>
        <v>15</v>
      </c>
      <c r="N420" s="77">
        <f>+Ene!M420</f>
        <v>0</v>
      </c>
      <c r="O420" s="74">
        <f t="shared" si="26"/>
        <v>0</v>
      </c>
      <c r="P420" s="75">
        <f>+Cobertura!P420</f>
        <v>160.20000000000005</v>
      </c>
      <c r="Q420" s="76">
        <f>+Ene!M420+Ene!N420+Ene!O420</f>
        <v>0</v>
      </c>
      <c r="R420" s="74">
        <f t="shared" si="25"/>
        <v>0</v>
      </c>
      <c r="S420" s="75">
        <v>145.20000000000005</v>
      </c>
      <c r="T420" s="76">
        <f>+Ene!X420+Ene!Y420</f>
        <v>0</v>
      </c>
      <c r="U420" s="74">
        <f t="shared" si="27"/>
        <v>0</v>
      </c>
    </row>
    <row r="421" spans="1:21" x14ac:dyDescent="0.3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75">
        <f>+Acumulado!J421</f>
        <v>20</v>
      </c>
      <c r="K421" s="42">
        <f>+Ene!L421</f>
        <v>0</v>
      </c>
      <c r="L421" s="74">
        <f t="shared" si="24"/>
        <v>0</v>
      </c>
      <c r="M421" s="75">
        <f>+Acumulado!K421</f>
        <v>20</v>
      </c>
      <c r="N421" s="77">
        <f>+Ene!M421</f>
        <v>0</v>
      </c>
      <c r="O421" s="74">
        <f t="shared" si="26"/>
        <v>0</v>
      </c>
      <c r="P421" s="75">
        <f>+Cobertura!P421</f>
        <v>136.71999999999997</v>
      </c>
      <c r="Q421" s="76">
        <f>+Ene!M421+Ene!N421+Ene!O421</f>
        <v>0</v>
      </c>
      <c r="R421" s="74">
        <f t="shared" si="25"/>
        <v>0</v>
      </c>
      <c r="S421" s="75">
        <v>116.71999999999998</v>
      </c>
      <c r="T421" s="76">
        <f>+Ene!X421+Ene!Y421</f>
        <v>0</v>
      </c>
      <c r="U421" s="74">
        <f t="shared" si="27"/>
        <v>0</v>
      </c>
    </row>
    <row r="422" spans="1:21" x14ac:dyDescent="0.3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75">
        <f>+Acumulado!J422</f>
        <v>13</v>
      </c>
      <c r="K422" s="42">
        <f>+Ene!L422</f>
        <v>0</v>
      </c>
      <c r="L422" s="74">
        <f t="shared" si="24"/>
        <v>0</v>
      </c>
      <c r="M422" s="75">
        <f>+Acumulado!K422</f>
        <v>13</v>
      </c>
      <c r="N422" s="77">
        <f>+Ene!M422</f>
        <v>0</v>
      </c>
      <c r="O422" s="74">
        <f t="shared" si="26"/>
        <v>0</v>
      </c>
      <c r="P422" s="75">
        <f>+Cobertura!P422</f>
        <v>84.6</v>
      </c>
      <c r="Q422" s="76">
        <f>+Ene!M422+Ene!N422+Ene!O422</f>
        <v>0</v>
      </c>
      <c r="R422" s="74">
        <f t="shared" si="25"/>
        <v>0</v>
      </c>
      <c r="S422" s="75">
        <v>71.599999999999994</v>
      </c>
      <c r="T422" s="76">
        <f>+Ene!X422+Ene!Y422</f>
        <v>0</v>
      </c>
      <c r="U422" s="74">
        <f t="shared" si="27"/>
        <v>0</v>
      </c>
    </row>
    <row r="423" spans="1:21" x14ac:dyDescent="0.3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75">
        <f>+Acumulado!J423</f>
        <v>10</v>
      </c>
      <c r="K423" s="42">
        <f>+Ene!L423</f>
        <v>0</v>
      </c>
      <c r="L423" s="74">
        <f t="shared" si="24"/>
        <v>0</v>
      </c>
      <c r="M423" s="75">
        <f>+Acumulado!K423</f>
        <v>10</v>
      </c>
      <c r="N423" s="77">
        <f>+Ene!M423</f>
        <v>0</v>
      </c>
      <c r="O423" s="74">
        <f t="shared" si="26"/>
        <v>0</v>
      </c>
      <c r="P423" s="75">
        <f>+Cobertura!P423</f>
        <v>117.99999999999999</v>
      </c>
      <c r="Q423" s="76">
        <f>+Ene!M423+Ene!N423+Ene!O423</f>
        <v>0</v>
      </c>
      <c r="R423" s="74">
        <f t="shared" si="25"/>
        <v>0</v>
      </c>
      <c r="S423" s="75">
        <v>107.99999999999999</v>
      </c>
      <c r="T423" s="76">
        <f>+Ene!X423+Ene!Y423</f>
        <v>0</v>
      </c>
      <c r="U423" s="74">
        <f t="shared" si="27"/>
        <v>0</v>
      </c>
    </row>
    <row r="424" spans="1:21" x14ac:dyDescent="0.3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75">
        <f>+Acumulado!J424</f>
        <v>10</v>
      </c>
      <c r="K424" s="42">
        <f>+Ene!L424</f>
        <v>0</v>
      </c>
      <c r="L424" s="74">
        <f t="shared" si="24"/>
        <v>0</v>
      </c>
      <c r="M424" s="75">
        <f>+Acumulado!K424</f>
        <v>10</v>
      </c>
      <c r="N424" s="77">
        <f>+Ene!M424</f>
        <v>0</v>
      </c>
      <c r="O424" s="74">
        <f t="shared" si="26"/>
        <v>0</v>
      </c>
      <c r="P424" s="75">
        <f>+Cobertura!P424</f>
        <v>46.560000000000009</v>
      </c>
      <c r="Q424" s="76">
        <f>+Ene!M424+Ene!N424+Ene!O424</f>
        <v>0</v>
      </c>
      <c r="R424" s="74">
        <f t="shared" si="25"/>
        <v>0</v>
      </c>
      <c r="S424" s="75">
        <v>36.560000000000009</v>
      </c>
      <c r="T424" s="76">
        <f>+Ene!X424+Ene!Y424</f>
        <v>0</v>
      </c>
      <c r="U424" s="74">
        <f t="shared" si="27"/>
        <v>0</v>
      </c>
    </row>
    <row r="425" spans="1:21" x14ac:dyDescent="0.3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75">
        <f>+Acumulado!J425</f>
        <v>70</v>
      </c>
      <c r="K425" s="42">
        <f>+Ene!L425</f>
        <v>2</v>
      </c>
      <c r="L425" s="74">
        <f t="shared" si="24"/>
        <v>2.8571428571428572</v>
      </c>
      <c r="M425" s="75">
        <f>+Acumulado!K425</f>
        <v>70</v>
      </c>
      <c r="N425" s="77">
        <f>+Ene!M425</f>
        <v>10</v>
      </c>
      <c r="O425" s="74">
        <f t="shared" si="26"/>
        <v>14.285714285714285</v>
      </c>
      <c r="P425" s="75">
        <f>+Cobertura!P425</f>
        <v>282.65431557306778</v>
      </c>
      <c r="Q425" s="76">
        <f>+Ene!M425+Ene!N425+Ene!O425</f>
        <v>18</v>
      </c>
      <c r="R425" s="74">
        <f t="shared" si="25"/>
        <v>6.3682027863278439</v>
      </c>
      <c r="S425" s="75">
        <v>212.65431557306778</v>
      </c>
      <c r="T425" s="76">
        <f>+Ene!X425+Ene!Y425</f>
        <v>0</v>
      </c>
      <c r="U425" s="74">
        <f t="shared" si="27"/>
        <v>0</v>
      </c>
    </row>
    <row r="426" spans="1:21" x14ac:dyDescent="0.3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75">
        <f>+Acumulado!J426</f>
        <v>8</v>
      </c>
      <c r="K426" s="42">
        <f>+Ene!L426</f>
        <v>0</v>
      </c>
      <c r="L426" s="74">
        <f t="shared" si="24"/>
        <v>0</v>
      </c>
      <c r="M426" s="75">
        <f>+Acumulado!K426</f>
        <v>8</v>
      </c>
      <c r="N426" s="77">
        <f>+Ene!M426</f>
        <v>0</v>
      </c>
      <c r="O426" s="74">
        <f t="shared" si="26"/>
        <v>0</v>
      </c>
      <c r="P426" s="75">
        <f>+Cobertura!P426</f>
        <v>46.969789528969727</v>
      </c>
      <c r="Q426" s="76">
        <f>+Ene!M426+Ene!N426+Ene!O426</f>
        <v>0</v>
      </c>
      <c r="R426" s="74">
        <f t="shared" si="25"/>
        <v>0</v>
      </c>
      <c r="S426" s="75">
        <v>38.969789528969727</v>
      </c>
      <c r="T426" s="76">
        <f>+Ene!X426+Ene!Y426</f>
        <v>0</v>
      </c>
      <c r="U426" s="74">
        <f t="shared" si="27"/>
        <v>0</v>
      </c>
    </row>
    <row r="427" spans="1:21" x14ac:dyDescent="0.3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75">
        <f>+Acumulado!J427</f>
        <v>7</v>
      </c>
      <c r="K427" s="42">
        <f>+Ene!L427</f>
        <v>0</v>
      </c>
      <c r="L427" s="74">
        <f t="shared" si="24"/>
        <v>0</v>
      </c>
      <c r="M427" s="75">
        <f>+Acumulado!K427</f>
        <v>7</v>
      </c>
      <c r="N427" s="77">
        <f>+Ene!M427</f>
        <v>0</v>
      </c>
      <c r="O427" s="74">
        <f t="shared" si="26"/>
        <v>0</v>
      </c>
      <c r="P427" s="75">
        <f>+Cobertura!P427</f>
        <v>63.868704487043033</v>
      </c>
      <c r="Q427" s="76">
        <f>+Ene!M427+Ene!N427+Ene!O427</f>
        <v>0</v>
      </c>
      <c r="R427" s="74">
        <f t="shared" si="25"/>
        <v>0</v>
      </c>
      <c r="S427" s="75">
        <v>56.868704487043033</v>
      </c>
      <c r="T427" s="76">
        <f>+Ene!X427+Ene!Y427</f>
        <v>0</v>
      </c>
      <c r="U427" s="74">
        <f t="shared" si="27"/>
        <v>0</v>
      </c>
    </row>
    <row r="428" spans="1:21" x14ac:dyDescent="0.3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627</v>
      </c>
      <c r="J428" s="75">
        <f>+Acumulado!J428</f>
        <v>15</v>
      </c>
      <c r="K428" s="42">
        <f>+Ene!L428</f>
        <v>0</v>
      </c>
      <c r="L428" s="74">
        <f t="shared" si="24"/>
        <v>0</v>
      </c>
      <c r="M428" s="75">
        <f>+Acumulado!K428</f>
        <v>15</v>
      </c>
      <c r="N428" s="77">
        <f>+Ene!M428</f>
        <v>1</v>
      </c>
      <c r="O428" s="74">
        <f t="shared" si="26"/>
        <v>6.666666666666667</v>
      </c>
      <c r="P428" s="75">
        <f>+Cobertura!P428</f>
        <v>27.632697610025062</v>
      </c>
      <c r="Q428" s="76">
        <f>+Ene!M428+Ene!N428+Ene!O428</f>
        <v>1</v>
      </c>
      <c r="R428" s="74">
        <f t="shared" si="25"/>
        <v>3.6189011080742364</v>
      </c>
      <c r="S428" s="75">
        <v>12.632697610025062</v>
      </c>
      <c r="T428" s="76">
        <f>+Ene!X428+Ene!Y428</f>
        <v>0</v>
      </c>
      <c r="U428" s="74">
        <f t="shared" si="27"/>
        <v>0</v>
      </c>
    </row>
    <row r="429" spans="1:21" x14ac:dyDescent="0.3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492</v>
      </c>
      <c r="J429" s="75">
        <f>+Acumulado!J429</f>
        <v>5</v>
      </c>
      <c r="K429" s="42">
        <f>+Ene!L429</f>
        <v>0</v>
      </c>
      <c r="L429" s="74">
        <f t="shared" si="24"/>
        <v>0</v>
      </c>
      <c r="M429" s="75">
        <f>+Acumulado!K429</f>
        <v>5</v>
      </c>
      <c r="N429" s="77">
        <f>+Ene!M429</f>
        <v>0</v>
      </c>
      <c r="O429" s="74">
        <f t="shared" si="26"/>
        <v>0</v>
      </c>
      <c r="P429" s="75">
        <f>+Cobertura!P429</f>
        <v>24.409371916560506</v>
      </c>
      <c r="Q429" s="76">
        <f>+Ene!M429+Ene!N429+Ene!O429</f>
        <v>0</v>
      </c>
      <c r="R429" s="74">
        <f t="shared" si="25"/>
        <v>0</v>
      </c>
      <c r="S429" s="75">
        <v>19.409371916560506</v>
      </c>
      <c r="T429" s="76">
        <f>+Ene!X429+Ene!Y429</f>
        <v>0</v>
      </c>
      <c r="U429" s="74">
        <f t="shared" si="27"/>
        <v>0</v>
      </c>
    </row>
    <row r="430" spans="1:21" x14ac:dyDescent="0.3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493</v>
      </c>
      <c r="J430" s="75">
        <f>+Acumulado!J430</f>
        <v>4</v>
      </c>
      <c r="K430" s="42">
        <f>+Ene!L430</f>
        <v>0</v>
      </c>
      <c r="L430" s="74">
        <f t="shared" si="24"/>
        <v>0</v>
      </c>
      <c r="M430" s="75">
        <f>+Acumulado!K430</f>
        <v>4</v>
      </c>
      <c r="N430" s="77">
        <f>+Ene!M430</f>
        <v>0</v>
      </c>
      <c r="O430" s="74">
        <f t="shared" si="26"/>
        <v>0</v>
      </c>
      <c r="P430" s="75">
        <f>+Cobertura!P430</f>
        <v>25.599534506366947</v>
      </c>
      <c r="Q430" s="76">
        <f>+Ene!M430+Ene!N430+Ene!O430</f>
        <v>0</v>
      </c>
      <c r="R430" s="74">
        <f t="shared" si="25"/>
        <v>0</v>
      </c>
      <c r="S430" s="75">
        <v>21.599534506366947</v>
      </c>
      <c r="T430" s="76">
        <f>+Ene!X430+Ene!Y430</f>
        <v>0</v>
      </c>
      <c r="U430" s="74">
        <f t="shared" si="27"/>
        <v>0</v>
      </c>
    </row>
    <row r="431" spans="1:21" x14ac:dyDescent="0.3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75">
        <f>+Acumulado!J431</f>
        <v>6</v>
      </c>
      <c r="K431" s="42">
        <f>+Ene!L431</f>
        <v>0</v>
      </c>
      <c r="L431" s="74">
        <f t="shared" si="24"/>
        <v>0</v>
      </c>
      <c r="M431" s="75">
        <f>+Acumulado!K431</f>
        <v>6</v>
      </c>
      <c r="N431" s="77">
        <f>+Ene!M431</f>
        <v>0</v>
      </c>
      <c r="O431" s="74">
        <f t="shared" si="26"/>
        <v>0</v>
      </c>
      <c r="P431" s="75">
        <f>+Cobertura!P431</f>
        <v>38.172733215777356</v>
      </c>
      <c r="Q431" s="76">
        <f>+Ene!M431+Ene!N431+Ene!O431</f>
        <v>0</v>
      </c>
      <c r="R431" s="74">
        <f t="shared" si="25"/>
        <v>0</v>
      </c>
      <c r="S431" s="75">
        <v>32.172733215777356</v>
      </c>
      <c r="T431" s="76">
        <f>+Ene!X431+Ene!Y431</f>
        <v>0</v>
      </c>
      <c r="U431" s="74">
        <f t="shared" si="27"/>
        <v>0</v>
      </c>
    </row>
    <row r="432" spans="1:21" x14ac:dyDescent="0.3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494</v>
      </c>
      <c r="J432" s="75">
        <f>+Acumulado!J432</f>
        <v>5</v>
      </c>
      <c r="K432" s="42">
        <f>+Ene!L432</f>
        <v>0</v>
      </c>
      <c r="L432" s="74">
        <f t="shared" si="24"/>
        <v>0</v>
      </c>
      <c r="M432" s="75">
        <f>+Acumulado!K432</f>
        <v>5</v>
      </c>
      <c r="N432" s="77">
        <f>+Ene!M432</f>
        <v>0</v>
      </c>
      <c r="O432" s="74">
        <f t="shared" si="26"/>
        <v>0</v>
      </c>
      <c r="P432" s="75">
        <f>+Cobertura!P432</f>
        <v>33.774205059181156</v>
      </c>
      <c r="Q432" s="76">
        <f>+Ene!M432+Ene!N432+Ene!O432</f>
        <v>0</v>
      </c>
      <c r="R432" s="74">
        <f t="shared" si="25"/>
        <v>0</v>
      </c>
      <c r="S432" s="75">
        <v>28.774205059181156</v>
      </c>
      <c r="T432" s="76">
        <f>+Ene!X432+Ene!Y432</f>
        <v>0</v>
      </c>
      <c r="U432" s="74">
        <f t="shared" si="27"/>
        <v>0</v>
      </c>
    </row>
    <row r="433" spans="1:21" x14ac:dyDescent="0.3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75">
        <f>+Acumulado!J433</f>
        <v>9</v>
      </c>
      <c r="K433" s="42">
        <f>+Ene!L433</f>
        <v>0</v>
      </c>
      <c r="L433" s="74">
        <f t="shared" si="24"/>
        <v>0</v>
      </c>
      <c r="M433" s="75">
        <f>+Acumulado!K433</f>
        <v>9</v>
      </c>
      <c r="N433" s="77">
        <f>+Ene!M433</f>
        <v>0</v>
      </c>
      <c r="O433" s="74">
        <f t="shared" si="26"/>
        <v>0</v>
      </c>
      <c r="P433" s="75">
        <f>+Cobertura!P433</f>
        <v>47.894266681045359</v>
      </c>
      <c r="Q433" s="76">
        <f>+Ene!M433+Ene!N433+Ene!O433</f>
        <v>0</v>
      </c>
      <c r="R433" s="74">
        <f t="shared" si="25"/>
        <v>0</v>
      </c>
      <c r="S433" s="75">
        <v>38.894266681045359</v>
      </c>
      <c r="T433" s="76">
        <f>+Ene!X433+Ene!Y433</f>
        <v>0</v>
      </c>
      <c r="U433" s="74">
        <f t="shared" si="27"/>
        <v>0</v>
      </c>
    </row>
    <row r="434" spans="1:21" x14ac:dyDescent="0.3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628</v>
      </c>
      <c r="J434" s="75">
        <f>+Acumulado!J434</f>
        <v>4</v>
      </c>
      <c r="K434" s="42">
        <f>+Ene!L434</f>
        <v>0</v>
      </c>
      <c r="L434" s="74">
        <f t="shared" si="24"/>
        <v>0</v>
      </c>
      <c r="M434" s="75">
        <f>+Acumulado!K434</f>
        <v>4</v>
      </c>
      <c r="N434" s="77">
        <f>+Ene!M434</f>
        <v>0</v>
      </c>
      <c r="O434" s="74">
        <f t="shared" si="26"/>
        <v>0</v>
      </c>
      <c r="P434" s="75">
        <f>+Cobertura!P434</f>
        <v>21.721192964422325</v>
      </c>
      <c r="Q434" s="76">
        <f>+Ene!M434+Ene!N434+Ene!O434</f>
        <v>0</v>
      </c>
      <c r="R434" s="74">
        <f t="shared" si="25"/>
        <v>0</v>
      </c>
      <c r="S434" s="75">
        <v>17.721192964422325</v>
      </c>
      <c r="T434" s="76">
        <f>+Ene!X434+Ene!Y434</f>
        <v>0</v>
      </c>
      <c r="U434" s="74">
        <f t="shared" si="27"/>
        <v>0</v>
      </c>
    </row>
    <row r="435" spans="1:21" x14ac:dyDescent="0.3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629</v>
      </c>
      <c r="J435" s="75">
        <f>+Acumulado!J435</f>
        <v>5</v>
      </c>
      <c r="K435" s="42">
        <f>+Ene!L435</f>
        <v>0</v>
      </c>
      <c r="L435" s="74">
        <f t="shared" si="24"/>
        <v>0</v>
      </c>
      <c r="M435" s="75">
        <f>+Acumulado!K435</f>
        <v>5</v>
      </c>
      <c r="N435" s="77">
        <f>+Ene!M435</f>
        <v>0</v>
      </c>
      <c r="O435" s="74">
        <f t="shared" si="26"/>
        <v>0</v>
      </c>
      <c r="P435" s="75">
        <f>+Cobertura!P435</f>
        <v>22.721192964422325</v>
      </c>
      <c r="Q435" s="76">
        <f>+Ene!M435+Ene!N435+Ene!O435</f>
        <v>0</v>
      </c>
      <c r="R435" s="74">
        <f t="shared" si="25"/>
        <v>0</v>
      </c>
      <c r="S435" s="75">
        <v>17.721192964422325</v>
      </c>
      <c r="T435" s="76">
        <f>+Ene!X435+Ene!Y435</f>
        <v>0</v>
      </c>
      <c r="U435" s="74">
        <f t="shared" si="27"/>
        <v>0</v>
      </c>
    </row>
    <row r="436" spans="1:21" x14ac:dyDescent="0.3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630</v>
      </c>
      <c r="J436" s="75">
        <f>+Acumulado!J436</f>
        <v>4</v>
      </c>
      <c r="K436" s="42">
        <f>+Ene!L436</f>
        <v>0</v>
      </c>
      <c r="L436" s="74">
        <f t="shared" si="24"/>
        <v>0</v>
      </c>
      <c r="M436" s="75">
        <f>+Acumulado!K436</f>
        <v>4</v>
      </c>
      <c r="N436" s="77">
        <f>+Ene!M436</f>
        <v>1</v>
      </c>
      <c r="O436" s="74">
        <f t="shared" si="26"/>
        <v>25</v>
      </c>
      <c r="P436" s="75">
        <f>+Cobertura!P436</f>
        <v>19.381995493118573</v>
      </c>
      <c r="Q436" s="76">
        <f>+Ene!M436+Ene!N436+Ene!O436</f>
        <v>1</v>
      </c>
      <c r="R436" s="74">
        <f t="shared" si="25"/>
        <v>5.1594274715162438</v>
      </c>
      <c r="S436" s="75">
        <v>15.381995493118572</v>
      </c>
      <c r="T436" s="76">
        <f>+Ene!X436+Ene!Y436</f>
        <v>0</v>
      </c>
      <c r="U436" s="74">
        <f t="shared" si="27"/>
        <v>0</v>
      </c>
    </row>
    <row r="437" spans="1:21" x14ac:dyDescent="0.3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75">
        <f>+Acumulado!J437</f>
        <v>25</v>
      </c>
      <c r="K437" s="42">
        <f>+Ene!L437</f>
        <v>4</v>
      </c>
      <c r="L437" s="74">
        <f t="shared" si="24"/>
        <v>16</v>
      </c>
      <c r="M437" s="75">
        <f>+Acumulado!K437</f>
        <v>25</v>
      </c>
      <c r="N437" s="77">
        <f>+Ene!M437</f>
        <v>4</v>
      </c>
      <c r="O437" s="74">
        <f t="shared" si="26"/>
        <v>16</v>
      </c>
      <c r="P437" s="75">
        <f>+Cobertura!P437</f>
        <v>152.62683408981908</v>
      </c>
      <c r="Q437" s="76">
        <f>+Ene!M437+Ene!N437+Ene!O437</f>
        <v>14</v>
      </c>
      <c r="R437" s="74">
        <f t="shared" si="25"/>
        <v>9.1726989447747869</v>
      </c>
      <c r="S437" s="75">
        <v>127.62683408981908</v>
      </c>
      <c r="T437" s="76">
        <f>+Ene!X437+Ene!Y437</f>
        <v>0</v>
      </c>
      <c r="U437" s="74">
        <f t="shared" si="27"/>
        <v>0</v>
      </c>
    </row>
    <row r="438" spans="1:21" x14ac:dyDescent="0.3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75">
        <f>+Acumulado!J438</f>
        <v>8</v>
      </c>
      <c r="K438" s="42">
        <f>+Ene!L438</f>
        <v>0</v>
      </c>
      <c r="L438" s="74">
        <f t="shared" si="24"/>
        <v>0</v>
      </c>
      <c r="M438" s="75">
        <f>+Acumulado!K438</f>
        <v>8</v>
      </c>
      <c r="N438" s="77">
        <f>+Ene!M438</f>
        <v>0</v>
      </c>
      <c r="O438" s="74">
        <f t="shared" si="26"/>
        <v>0</v>
      </c>
      <c r="P438" s="75">
        <f>+Cobertura!P438</f>
        <v>102.26929680011415</v>
      </c>
      <c r="Q438" s="76">
        <f>+Ene!M438+Ene!N438+Ene!O438</f>
        <v>0</v>
      </c>
      <c r="R438" s="74">
        <f t="shared" si="25"/>
        <v>0</v>
      </c>
      <c r="S438" s="75">
        <v>94.269296800114148</v>
      </c>
      <c r="T438" s="76">
        <f>+Ene!X438+Ene!Y438</f>
        <v>0</v>
      </c>
      <c r="U438" s="74">
        <f t="shared" si="27"/>
        <v>0</v>
      </c>
    </row>
    <row r="439" spans="1:21" x14ac:dyDescent="0.3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75">
        <f>+Acumulado!J439</f>
        <v>18</v>
      </c>
      <c r="K439" s="42">
        <f>+Ene!L439</f>
        <v>5</v>
      </c>
      <c r="L439" s="74">
        <f t="shared" si="24"/>
        <v>27.777777777777779</v>
      </c>
      <c r="M439" s="75">
        <f>+Acumulado!K439</f>
        <v>18</v>
      </c>
      <c r="N439" s="77">
        <f>+Ene!M439</f>
        <v>2</v>
      </c>
      <c r="O439" s="74">
        <f t="shared" si="26"/>
        <v>11.111111111111111</v>
      </c>
      <c r="P439" s="75">
        <f>+Cobertura!P439</f>
        <v>101.24308017860307</v>
      </c>
      <c r="Q439" s="76">
        <f>+Ene!M439+Ene!N439+Ene!O439</f>
        <v>5</v>
      </c>
      <c r="R439" s="74">
        <f t="shared" si="25"/>
        <v>4.9386091288209455</v>
      </c>
      <c r="S439" s="75">
        <v>83.243080178603066</v>
      </c>
      <c r="T439" s="76">
        <f>+Ene!X439+Ene!Y439</f>
        <v>0</v>
      </c>
      <c r="U439" s="74">
        <f t="shared" si="27"/>
        <v>0</v>
      </c>
    </row>
    <row r="440" spans="1:21" x14ac:dyDescent="0.3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75">
        <f>+Acumulado!J440</f>
        <v>45</v>
      </c>
      <c r="K440" s="42">
        <f>+Ene!L440</f>
        <v>1</v>
      </c>
      <c r="L440" s="74">
        <f t="shared" si="24"/>
        <v>2.2222222222222223</v>
      </c>
      <c r="M440" s="75">
        <f>+Acumulado!K440</f>
        <v>45</v>
      </c>
      <c r="N440" s="77">
        <f>+Ene!M440</f>
        <v>2</v>
      </c>
      <c r="O440" s="74">
        <f t="shared" si="26"/>
        <v>4.4444444444444446</v>
      </c>
      <c r="P440" s="75">
        <f>+Cobertura!P440</f>
        <v>131.06807158737922</v>
      </c>
      <c r="Q440" s="76">
        <f>+Ene!M440+Ene!N440+Ene!O440</f>
        <v>6</v>
      </c>
      <c r="R440" s="74">
        <f t="shared" si="25"/>
        <v>4.5777739210880029</v>
      </c>
      <c r="S440" s="75">
        <v>86.068071587379222</v>
      </c>
      <c r="T440" s="76">
        <f>+Ene!X440+Ene!Y440</f>
        <v>0</v>
      </c>
      <c r="U440" s="74">
        <f t="shared" si="27"/>
        <v>0</v>
      </c>
    </row>
    <row r="441" spans="1:21" x14ac:dyDescent="0.3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75">
        <f>+Acumulado!J441</f>
        <v>8</v>
      </c>
      <c r="K441" s="42">
        <f>+Ene!L441</f>
        <v>0</v>
      </c>
      <c r="L441" s="74">
        <f t="shared" si="24"/>
        <v>0</v>
      </c>
      <c r="M441" s="75">
        <f>+Acumulado!K441</f>
        <v>8</v>
      </c>
      <c r="N441" s="77">
        <f>+Ene!M441</f>
        <v>0</v>
      </c>
      <c r="O441" s="74">
        <f t="shared" si="26"/>
        <v>0</v>
      </c>
      <c r="P441" s="75">
        <f>+Cobertura!P441</f>
        <v>175.23949139954652</v>
      </c>
      <c r="Q441" s="76">
        <f>+Ene!M441+Ene!N441+Ene!O441</f>
        <v>0</v>
      </c>
      <c r="R441" s="74">
        <f t="shared" si="25"/>
        <v>0</v>
      </c>
      <c r="S441" s="75">
        <v>167.23949139954652</v>
      </c>
      <c r="T441" s="76">
        <f>+Ene!X441+Ene!Y441</f>
        <v>0</v>
      </c>
      <c r="U441" s="74">
        <f t="shared" si="27"/>
        <v>0</v>
      </c>
    </row>
    <row r="442" spans="1:21" x14ac:dyDescent="0.3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495</v>
      </c>
      <c r="J442" s="75">
        <f>+Acumulado!J442</f>
        <v>4</v>
      </c>
      <c r="K442" s="42">
        <f>+Ene!L442</f>
        <v>0</v>
      </c>
      <c r="L442" s="74">
        <f t="shared" si="24"/>
        <v>0</v>
      </c>
      <c r="M442" s="75">
        <f>+Acumulado!K442</f>
        <v>4</v>
      </c>
      <c r="N442" s="77">
        <f>+Ene!M442</f>
        <v>0</v>
      </c>
      <c r="O442" s="74">
        <f t="shared" si="26"/>
        <v>0</v>
      </c>
      <c r="P442" s="75">
        <f>+Cobertura!P442</f>
        <v>43.776074599204293</v>
      </c>
      <c r="Q442" s="76">
        <f>+Ene!M442+Ene!N442+Ene!O442</f>
        <v>0</v>
      </c>
      <c r="R442" s="74">
        <f t="shared" si="25"/>
        <v>0</v>
      </c>
      <c r="S442" s="75">
        <v>39.776074599204293</v>
      </c>
      <c r="T442" s="76">
        <f>+Ene!X442+Ene!Y442</f>
        <v>0</v>
      </c>
      <c r="U442" s="74">
        <f t="shared" si="27"/>
        <v>0</v>
      </c>
    </row>
    <row r="443" spans="1:21" x14ac:dyDescent="0.3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75">
        <f>+Acumulado!J443</f>
        <v>10</v>
      </c>
      <c r="K443" s="42">
        <f>+Ene!L443</f>
        <v>0</v>
      </c>
      <c r="L443" s="74">
        <f t="shared" si="24"/>
        <v>0</v>
      </c>
      <c r="M443" s="75">
        <f>+Acumulado!K443</f>
        <v>10</v>
      </c>
      <c r="N443" s="77">
        <f>+Ene!M443</f>
        <v>0</v>
      </c>
      <c r="O443" s="74">
        <f t="shared" si="26"/>
        <v>0</v>
      </c>
      <c r="P443" s="75">
        <f>+Cobertura!P443</f>
        <v>74.526276537640967</v>
      </c>
      <c r="Q443" s="76">
        <f>+Ene!M443+Ene!N443+Ene!O443</f>
        <v>0</v>
      </c>
      <c r="R443" s="74">
        <f t="shared" si="25"/>
        <v>0</v>
      </c>
      <c r="S443" s="75">
        <v>64.526276537640982</v>
      </c>
      <c r="T443" s="76">
        <f>+Ene!X443+Ene!Y443</f>
        <v>0</v>
      </c>
      <c r="U443" s="74">
        <f t="shared" si="27"/>
        <v>0</v>
      </c>
    </row>
    <row r="444" spans="1:21" x14ac:dyDescent="0.3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573</v>
      </c>
      <c r="H444" s="19">
        <v>264</v>
      </c>
      <c r="I444" s="18" t="s">
        <v>13</v>
      </c>
      <c r="J444" s="75">
        <f>+Acumulado!J444</f>
        <v>14</v>
      </c>
      <c r="K444" s="42">
        <f>+Ene!L444</f>
        <v>0</v>
      </c>
      <c r="L444" s="74">
        <f t="shared" si="24"/>
        <v>0</v>
      </c>
      <c r="M444" s="75">
        <f>+Acumulado!K444</f>
        <v>14</v>
      </c>
      <c r="N444" s="77">
        <f>+Ene!M444</f>
        <v>0</v>
      </c>
      <c r="O444" s="74">
        <f t="shared" si="26"/>
        <v>0</v>
      </c>
      <c r="P444" s="75">
        <f>+Cobertura!P444</f>
        <v>106.01566172899823</v>
      </c>
      <c r="Q444" s="76">
        <f>+Ene!M444+Ene!N444+Ene!O444</f>
        <v>2</v>
      </c>
      <c r="R444" s="74">
        <f t="shared" si="25"/>
        <v>1.8865137163530474</v>
      </c>
      <c r="S444" s="75">
        <v>92.015661728998225</v>
      </c>
      <c r="T444" s="76">
        <f>+Ene!X444+Ene!Y444</f>
        <v>0</v>
      </c>
      <c r="U444" s="74">
        <f t="shared" si="27"/>
        <v>0</v>
      </c>
    </row>
    <row r="445" spans="1:21" x14ac:dyDescent="0.3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631</v>
      </c>
      <c r="J445" s="75">
        <f>+Acumulado!J445</f>
        <v>4</v>
      </c>
      <c r="K445" s="42">
        <f>+Ene!L445</f>
        <v>0</v>
      </c>
      <c r="L445" s="74">
        <f t="shared" si="24"/>
        <v>0</v>
      </c>
      <c r="M445" s="75">
        <f>+Acumulado!K445</f>
        <v>4</v>
      </c>
      <c r="N445" s="77">
        <f>+Ene!M445</f>
        <v>0</v>
      </c>
      <c r="O445" s="74">
        <f t="shared" si="26"/>
        <v>0</v>
      </c>
      <c r="P445" s="75">
        <f>+Cobertura!P445</f>
        <v>24.572072943697457</v>
      </c>
      <c r="Q445" s="76">
        <f>+Ene!M445+Ene!N445+Ene!O445</f>
        <v>0</v>
      </c>
      <c r="R445" s="74">
        <f t="shared" si="25"/>
        <v>0</v>
      </c>
      <c r="S445" s="75">
        <v>20.572072943697457</v>
      </c>
      <c r="T445" s="76">
        <f>+Ene!X445+Ene!Y445</f>
        <v>0</v>
      </c>
      <c r="U445" s="74">
        <f t="shared" si="27"/>
        <v>0</v>
      </c>
    </row>
    <row r="446" spans="1:21" x14ac:dyDescent="0.3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573</v>
      </c>
      <c r="H446" s="19">
        <v>251</v>
      </c>
      <c r="I446" s="18" t="s">
        <v>496</v>
      </c>
      <c r="J446" s="75">
        <f>+Acumulado!J446</f>
        <v>22</v>
      </c>
      <c r="K446" s="42">
        <f>+Ene!L446</f>
        <v>2</v>
      </c>
      <c r="L446" s="74">
        <f t="shared" si="24"/>
        <v>9.0909090909090917</v>
      </c>
      <c r="M446" s="75">
        <f>+Acumulado!K446</f>
        <v>22</v>
      </c>
      <c r="N446" s="77">
        <f>+Ene!M446</f>
        <v>1</v>
      </c>
      <c r="O446" s="74">
        <f t="shared" si="26"/>
        <v>4.5454545454545459</v>
      </c>
      <c r="P446" s="75">
        <f>+Cobertura!P446</f>
        <v>97.872829346540328</v>
      </c>
      <c r="Q446" s="76">
        <f>+Ene!M446+Ene!N446+Ene!O446</f>
        <v>2</v>
      </c>
      <c r="R446" s="74">
        <f t="shared" si="25"/>
        <v>2.0434680527305069</v>
      </c>
      <c r="S446" s="75">
        <v>75.872829346540328</v>
      </c>
      <c r="T446" s="76">
        <f>+Ene!X446+Ene!Y446</f>
        <v>0</v>
      </c>
      <c r="U446" s="74">
        <f t="shared" si="27"/>
        <v>0</v>
      </c>
    </row>
    <row r="447" spans="1:21" x14ac:dyDescent="0.3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497</v>
      </c>
      <c r="J447" s="75">
        <f>+Acumulado!J447</f>
        <v>25</v>
      </c>
      <c r="K447" s="42">
        <f>+Ene!L447</f>
        <v>3</v>
      </c>
      <c r="L447" s="74">
        <f t="shared" si="24"/>
        <v>12</v>
      </c>
      <c r="M447" s="75">
        <f>+Acumulado!K447</f>
        <v>25</v>
      </c>
      <c r="N447" s="77">
        <f>+Ene!M447</f>
        <v>4</v>
      </c>
      <c r="O447" s="74">
        <f t="shared" si="26"/>
        <v>16</v>
      </c>
      <c r="P447" s="75">
        <f>+Cobertura!P447</f>
        <v>89.657540000734002</v>
      </c>
      <c r="Q447" s="76">
        <f>+Ene!M447+Ene!N447+Ene!O447</f>
        <v>4</v>
      </c>
      <c r="R447" s="74">
        <f t="shared" si="25"/>
        <v>4.4614206456782695</v>
      </c>
      <c r="S447" s="75">
        <v>64.657540000734002</v>
      </c>
      <c r="T447" s="76">
        <f>+Ene!X447+Ene!Y447</f>
        <v>0</v>
      </c>
      <c r="U447" s="74">
        <f t="shared" si="27"/>
        <v>0</v>
      </c>
    </row>
    <row r="448" spans="1:21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75">
        <f>+Acumulado!J448</f>
        <v>5</v>
      </c>
      <c r="K448" s="42">
        <f>+Ene!L448</f>
        <v>0</v>
      </c>
      <c r="L448" s="74">
        <f t="shared" si="24"/>
        <v>0</v>
      </c>
      <c r="M448" s="75">
        <f>+Acumulado!K448</f>
        <v>5</v>
      </c>
      <c r="N448" s="77">
        <f>+Ene!M448</f>
        <v>0</v>
      </c>
      <c r="O448" s="74">
        <f t="shared" si="26"/>
        <v>0</v>
      </c>
      <c r="P448" s="75">
        <f>+Cobertura!P448</f>
        <v>52.005737867634579</v>
      </c>
      <c r="Q448" s="76">
        <f>+Ene!M448+Ene!N448+Ene!O448</f>
        <v>0</v>
      </c>
      <c r="R448" s="74">
        <f t="shared" si="25"/>
        <v>0</v>
      </c>
      <c r="S448" s="75">
        <v>47.005737867634579</v>
      </c>
      <c r="T448" s="76">
        <f>+Ene!X448+Ene!Y448</f>
        <v>0</v>
      </c>
      <c r="U448" s="74">
        <f t="shared" si="27"/>
        <v>0</v>
      </c>
    </row>
    <row r="449" spans="1:21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75">
        <f>+Acumulado!J449</f>
        <v>8</v>
      </c>
      <c r="K449" s="42">
        <f>+Ene!L449</f>
        <v>0</v>
      </c>
      <c r="L449" s="74">
        <f t="shared" si="24"/>
        <v>0</v>
      </c>
      <c r="M449" s="75">
        <f>+Acumulado!K449</f>
        <v>8</v>
      </c>
      <c r="N449" s="77">
        <f>+Ene!M449</f>
        <v>0</v>
      </c>
      <c r="O449" s="74">
        <f t="shared" si="26"/>
        <v>0</v>
      </c>
      <c r="P449" s="75">
        <f>+Cobertura!P449</f>
        <v>57.331308296856307</v>
      </c>
      <c r="Q449" s="76">
        <f>+Ene!M449+Ene!N449+Ene!O449</f>
        <v>0</v>
      </c>
      <c r="R449" s="74">
        <f t="shared" si="25"/>
        <v>0</v>
      </c>
      <c r="S449" s="75">
        <v>49.331308296856307</v>
      </c>
      <c r="T449" s="76">
        <f>+Ene!X449+Ene!Y449</f>
        <v>0</v>
      </c>
      <c r="U449" s="74">
        <f t="shared" si="27"/>
        <v>0</v>
      </c>
    </row>
    <row r="450" spans="1:21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498</v>
      </c>
      <c r="J450" s="75">
        <f>+Acumulado!J450</f>
        <v>8</v>
      </c>
      <c r="K450" s="42">
        <f>+Ene!L450</f>
        <v>0</v>
      </c>
      <c r="L450" s="74">
        <f t="shared" si="24"/>
        <v>0</v>
      </c>
      <c r="M450" s="75">
        <f>+Acumulado!K450</f>
        <v>8</v>
      </c>
      <c r="N450" s="77">
        <f>+Ene!M450</f>
        <v>0</v>
      </c>
      <c r="O450" s="74">
        <f t="shared" si="26"/>
        <v>0</v>
      </c>
      <c r="P450" s="75">
        <f>+Cobertura!P450</f>
        <v>57.331308296856307</v>
      </c>
      <c r="Q450" s="76">
        <f>+Ene!M450+Ene!N450+Ene!O450</f>
        <v>0</v>
      </c>
      <c r="R450" s="74">
        <f t="shared" si="25"/>
        <v>0</v>
      </c>
      <c r="S450" s="75">
        <v>49.331308296856307</v>
      </c>
      <c r="T450" s="76">
        <f>+Ene!X450+Ene!Y450</f>
        <v>1</v>
      </c>
      <c r="U450" s="74">
        <f t="shared" si="27"/>
        <v>2.0271102359223789</v>
      </c>
    </row>
    <row r="451" spans="1:21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75">
        <f>+Acumulado!J451</f>
        <v>2</v>
      </c>
      <c r="K451" s="42">
        <f>+Ene!L451</f>
        <v>0</v>
      </c>
      <c r="L451" s="74">
        <f t="shared" si="24"/>
        <v>0</v>
      </c>
      <c r="M451" s="75">
        <f>+Acumulado!K451</f>
        <v>2</v>
      </c>
      <c r="N451" s="77">
        <f>+Ene!M451</f>
        <v>0</v>
      </c>
      <c r="O451" s="74">
        <f t="shared" si="26"/>
        <v>0</v>
      </c>
      <c r="P451" s="75">
        <f>+Cobertura!P451</f>
        <v>55.961107457402662</v>
      </c>
      <c r="Q451" s="76">
        <f>+Ene!M451+Ene!N451+Ene!O451</f>
        <v>0</v>
      </c>
      <c r="R451" s="74">
        <f t="shared" si="25"/>
        <v>0</v>
      </c>
      <c r="S451" s="75">
        <v>53.961107457402662</v>
      </c>
      <c r="T451" s="76">
        <f>+Ene!X451+Ene!Y451</f>
        <v>0</v>
      </c>
      <c r="U451" s="74">
        <f t="shared" si="27"/>
        <v>0</v>
      </c>
    </row>
    <row r="452" spans="1:21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75">
        <f>+Acumulado!J452</f>
        <v>9</v>
      </c>
      <c r="K452" s="42">
        <f>+Ene!L452</f>
        <v>0</v>
      </c>
      <c r="L452" s="74">
        <f t="shared" si="24"/>
        <v>0</v>
      </c>
      <c r="M452" s="75">
        <f>+Acumulado!K452</f>
        <v>9</v>
      </c>
      <c r="N452" s="77">
        <f>+Ene!M452</f>
        <v>0</v>
      </c>
      <c r="O452" s="74">
        <f t="shared" si="26"/>
        <v>0</v>
      </c>
      <c r="P452" s="75">
        <f>+Cobertura!P452</f>
        <v>58.331308296856307</v>
      </c>
      <c r="Q452" s="76">
        <f>+Ene!M452+Ene!N452+Ene!O452</f>
        <v>0</v>
      </c>
      <c r="R452" s="74">
        <f t="shared" si="25"/>
        <v>0</v>
      </c>
      <c r="S452" s="75">
        <v>49.331308296856307</v>
      </c>
      <c r="T452" s="76">
        <f>+Ene!X452+Ene!Y452</f>
        <v>0</v>
      </c>
      <c r="U452" s="74">
        <f t="shared" si="27"/>
        <v>0</v>
      </c>
    </row>
    <row r="453" spans="1:21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75">
        <f>+Acumulado!J453</f>
        <v>10</v>
      </c>
      <c r="K453" s="42">
        <f>+Ene!L453</f>
        <v>0</v>
      </c>
      <c r="L453" s="74">
        <f t="shared" ref="L453:L490" si="28">IFERROR(K453/J453,0)*100</f>
        <v>0</v>
      </c>
      <c r="M453" s="75">
        <f>+Acumulado!K453</f>
        <v>10</v>
      </c>
      <c r="N453" s="77">
        <f>+Ene!M453</f>
        <v>4</v>
      </c>
      <c r="O453" s="74">
        <f t="shared" si="26"/>
        <v>40</v>
      </c>
      <c r="P453" s="75">
        <f>+Cobertura!P453</f>
        <v>64.799260753708467</v>
      </c>
      <c r="Q453" s="76">
        <f>+Ene!M453+Ene!N453+Ene!O453</f>
        <v>11</v>
      </c>
      <c r="R453" s="74">
        <f t="shared" ref="R453:R490" si="29">IFERROR(Q453/P453,0)*100</f>
        <v>16.975502300572881</v>
      </c>
      <c r="S453" s="75">
        <v>54.799260753708474</v>
      </c>
      <c r="T453" s="76">
        <f>+Ene!X453+Ene!Y453</f>
        <v>1</v>
      </c>
      <c r="U453" s="74">
        <f t="shared" si="27"/>
        <v>1.8248421351784863</v>
      </c>
    </row>
    <row r="454" spans="1:21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75">
        <f>+Acumulado!J454</f>
        <v>9</v>
      </c>
      <c r="K454" s="42">
        <f>+Ene!L454</f>
        <v>0</v>
      </c>
      <c r="L454" s="74">
        <f t="shared" si="28"/>
        <v>0</v>
      </c>
      <c r="M454" s="75">
        <f>+Acumulado!K454</f>
        <v>9</v>
      </c>
      <c r="N454" s="77">
        <f>+Ene!M454</f>
        <v>0</v>
      </c>
      <c r="O454" s="74">
        <f t="shared" ref="O454:O490" si="30">IFERROR(N454/M454,0)*100</f>
        <v>0</v>
      </c>
      <c r="P454" s="75">
        <f>+Cobertura!P454</f>
        <v>46.158129469557636</v>
      </c>
      <c r="Q454" s="76">
        <f>+Ene!M454+Ene!N454+Ene!O454</f>
        <v>0</v>
      </c>
      <c r="R454" s="74">
        <f t="shared" si="29"/>
        <v>0</v>
      </c>
      <c r="S454" s="75">
        <v>37.158129469557636</v>
      </c>
      <c r="T454" s="76">
        <f>+Ene!X454+Ene!Y454</f>
        <v>0</v>
      </c>
      <c r="U454" s="74">
        <f t="shared" ref="U454:U490" si="31">IFERROR(T454/S454,0)*100</f>
        <v>0</v>
      </c>
    </row>
    <row r="455" spans="1:21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75">
        <f>+Acumulado!J455</f>
        <v>5</v>
      </c>
      <c r="K455" s="42">
        <f>+Ene!L455</f>
        <v>0</v>
      </c>
      <c r="L455" s="74">
        <f t="shared" si="28"/>
        <v>0</v>
      </c>
      <c r="M455" s="75">
        <f>+Acumulado!K455</f>
        <v>5</v>
      </c>
      <c r="N455" s="77">
        <f>+Ene!M455</f>
        <v>0</v>
      </c>
      <c r="O455" s="74">
        <f t="shared" si="30"/>
        <v>0</v>
      </c>
      <c r="P455" s="75">
        <f>+Cobertura!P455</f>
        <v>33.61694825958412</v>
      </c>
      <c r="Q455" s="76">
        <f>+Ene!M455+Ene!N455+Ene!O455</f>
        <v>0</v>
      </c>
      <c r="R455" s="74">
        <f t="shared" si="29"/>
        <v>0</v>
      </c>
      <c r="S455" s="75">
        <v>28.61694825958412</v>
      </c>
      <c r="T455" s="76">
        <f>+Ene!X455+Ene!Y455</f>
        <v>0</v>
      </c>
      <c r="U455" s="74">
        <f t="shared" si="31"/>
        <v>0</v>
      </c>
    </row>
    <row r="456" spans="1:21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632</v>
      </c>
      <c r="J456" s="75">
        <f>+Acumulado!J456</f>
        <v>4</v>
      </c>
      <c r="K456" s="42">
        <f>+Ene!L456</f>
        <v>0</v>
      </c>
      <c r="L456" s="74">
        <f t="shared" si="28"/>
        <v>0</v>
      </c>
      <c r="M456" s="75">
        <f>+Acumulado!K456</f>
        <v>4</v>
      </c>
      <c r="N456" s="77">
        <f>+Ene!M456</f>
        <v>0</v>
      </c>
      <c r="O456" s="74">
        <f t="shared" si="30"/>
        <v>0</v>
      </c>
      <c r="P456" s="75">
        <f>+Cobertura!P456</f>
        <v>28.693469033808704</v>
      </c>
      <c r="Q456" s="76">
        <f>+Ene!M456+Ene!N456+Ene!O456</f>
        <v>0</v>
      </c>
      <c r="R456" s="74">
        <f t="shared" si="29"/>
        <v>0</v>
      </c>
      <c r="S456" s="75">
        <v>24.693469033808704</v>
      </c>
      <c r="T456" s="76">
        <f>+Ene!X456+Ene!Y456</f>
        <v>0</v>
      </c>
      <c r="U456" s="74">
        <f t="shared" si="31"/>
        <v>0</v>
      </c>
    </row>
    <row r="457" spans="1:21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499</v>
      </c>
      <c r="J457" s="75">
        <f>+Acumulado!J457</f>
        <v>3</v>
      </c>
      <c r="K457" s="42">
        <f>+Ene!L457</f>
        <v>0</v>
      </c>
      <c r="L457" s="74">
        <f t="shared" si="28"/>
        <v>0</v>
      </c>
      <c r="M457" s="75">
        <f>+Acumulado!K457</f>
        <v>3</v>
      </c>
      <c r="N457" s="77">
        <f>+Ene!M457</f>
        <v>0</v>
      </c>
      <c r="O457" s="74">
        <f t="shared" si="30"/>
        <v>0</v>
      </c>
      <c r="P457" s="75">
        <f>+Cobertura!P457</f>
        <v>16.24105292046044</v>
      </c>
      <c r="Q457" s="76">
        <f>+Ene!M457+Ene!N457+Ene!O457</f>
        <v>0</v>
      </c>
      <c r="R457" s="74">
        <f t="shared" si="29"/>
        <v>0</v>
      </c>
      <c r="S457" s="75">
        <v>13.24105292046044</v>
      </c>
      <c r="T457" s="76">
        <f>+Ene!X457+Ene!Y457</f>
        <v>0</v>
      </c>
      <c r="U457" s="74">
        <f t="shared" si="31"/>
        <v>0</v>
      </c>
    </row>
    <row r="458" spans="1:21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501</v>
      </c>
      <c r="J458" s="75">
        <f>+Acumulado!J458</f>
        <v>7</v>
      </c>
      <c r="K458" s="42">
        <f>+Ene!L458</f>
        <v>0</v>
      </c>
      <c r="L458" s="74">
        <f t="shared" si="28"/>
        <v>0</v>
      </c>
      <c r="M458" s="75">
        <f>+Acumulado!K458</f>
        <v>7</v>
      </c>
      <c r="N458" s="77">
        <f>+Ene!M458</f>
        <v>0</v>
      </c>
      <c r="O458" s="74">
        <f t="shared" si="30"/>
        <v>0</v>
      </c>
      <c r="P458" s="75">
        <f>+Cobertura!P458</f>
        <v>47.755036228445633</v>
      </c>
      <c r="Q458" s="76">
        <f>+Ene!M458+Ene!N458+Ene!O458</f>
        <v>0</v>
      </c>
      <c r="R458" s="74">
        <f t="shared" si="29"/>
        <v>0</v>
      </c>
      <c r="S458" s="75">
        <v>40.755036228445633</v>
      </c>
      <c r="T458" s="76">
        <f>+Ene!X458+Ene!Y458</f>
        <v>0</v>
      </c>
      <c r="U458" s="74">
        <f t="shared" si="31"/>
        <v>0</v>
      </c>
    </row>
    <row r="459" spans="1:21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502</v>
      </c>
      <c r="J459" s="75">
        <f>+Acumulado!J459</f>
        <v>8</v>
      </c>
      <c r="K459" s="42">
        <f>+Ene!L459</f>
        <v>1</v>
      </c>
      <c r="L459" s="74">
        <f t="shared" si="28"/>
        <v>12.5</v>
      </c>
      <c r="M459" s="75">
        <f>+Acumulado!K459</f>
        <v>8</v>
      </c>
      <c r="N459" s="77">
        <f>+Ene!M459</f>
        <v>0</v>
      </c>
      <c r="O459" s="74">
        <f t="shared" si="30"/>
        <v>0</v>
      </c>
      <c r="P459" s="75">
        <f>+Cobertura!P459</f>
        <v>26.935540935012817</v>
      </c>
      <c r="Q459" s="76">
        <f>+Ene!M459+Ene!N459+Ene!O459</f>
        <v>0</v>
      </c>
      <c r="R459" s="74">
        <f t="shared" si="29"/>
        <v>0</v>
      </c>
      <c r="S459" s="75">
        <v>18.935540935012817</v>
      </c>
      <c r="T459" s="76">
        <f>+Ene!X459+Ene!Y459</f>
        <v>0</v>
      </c>
      <c r="U459" s="74">
        <f t="shared" si="31"/>
        <v>0</v>
      </c>
    </row>
    <row r="460" spans="1:21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503</v>
      </c>
      <c r="J460" s="75">
        <f>+Acumulado!J460</f>
        <v>25</v>
      </c>
      <c r="K460" s="42">
        <f>+Ene!L460</f>
        <v>2</v>
      </c>
      <c r="L460" s="74">
        <f t="shared" si="28"/>
        <v>8</v>
      </c>
      <c r="M460" s="75">
        <f>+Acumulado!K460</f>
        <v>25</v>
      </c>
      <c r="N460" s="77">
        <f>+Ene!M460</f>
        <v>2</v>
      </c>
      <c r="O460" s="74">
        <f t="shared" si="30"/>
        <v>8</v>
      </c>
      <c r="P460" s="75">
        <f>+Cobertura!P460</f>
        <v>91.306017736436218</v>
      </c>
      <c r="Q460" s="76">
        <f>+Ene!M460+Ene!N460+Ene!O460</f>
        <v>6</v>
      </c>
      <c r="R460" s="74">
        <f t="shared" si="29"/>
        <v>6.5713083855213021</v>
      </c>
      <c r="S460" s="75">
        <v>66.306017736436218</v>
      </c>
      <c r="T460" s="76">
        <f>+Ene!X460+Ene!Y460</f>
        <v>0</v>
      </c>
      <c r="U460" s="74">
        <f t="shared" si="31"/>
        <v>0</v>
      </c>
    </row>
    <row r="461" spans="1:21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504</v>
      </c>
      <c r="J461" s="75">
        <f>+Acumulado!J461</f>
        <v>30</v>
      </c>
      <c r="K461" s="42">
        <f>+Ene!L461</f>
        <v>3</v>
      </c>
      <c r="L461" s="74">
        <f t="shared" si="28"/>
        <v>10</v>
      </c>
      <c r="M461" s="75">
        <f>+Acumulado!K461</f>
        <v>30</v>
      </c>
      <c r="N461" s="77">
        <f>+Ene!M461</f>
        <v>2</v>
      </c>
      <c r="O461" s="74">
        <f t="shared" si="30"/>
        <v>6.666666666666667</v>
      </c>
      <c r="P461" s="75">
        <f>+Cobertura!P461</f>
        <v>89.338925829240637</v>
      </c>
      <c r="Q461" s="76">
        <f>+Ene!M461+Ene!N461+Ene!O461</f>
        <v>8</v>
      </c>
      <c r="R461" s="74">
        <f t="shared" si="29"/>
        <v>8.9546632956959051</v>
      </c>
      <c r="S461" s="75">
        <v>59.338925829240637</v>
      </c>
      <c r="T461" s="76">
        <f>+Ene!X461+Ene!Y461</f>
        <v>0</v>
      </c>
      <c r="U461" s="74">
        <f t="shared" si="31"/>
        <v>0</v>
      </c>
    </row>
    <row r="462" spans="1:21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527</v>
      </c>
      <c r="J462" s="75">
        <f>+Acumulado!J462</f>
        <v>3</v>
      </c>
      <c r="K462" s="42">
        <f>+Ene!L462</f>
        <v>0</v>
      </c>
      <c r="L462" s="74">
        <f t="shared" si="28"/>
        <v>0</v>
      </c>
      <c r="M462" s="75">
        <f>+Acumulado!K462</f>
        <v>3</v>
      </c>
      <c r="N462" s="77">
        <f>+Ene!M462</f>
        <v>0</v>
      </c>
      <c r="O462" s="74">
        <f t="shared" si="30"/>
        <v>0</v>
      </c>
      <c r="P462" s="75">
        <f>+Cobertura!P462</f>
        <v>23.187103910508682</v>
      </c>
      <c r="Q462" s="76">
        <f>+Ene!M462+Ene!N462+Ene!O462</f>
        <v>0</v>
      </c>
      <c r="R462" s="74">
        <f t="shared" si="29"/>
        <v>0</v>
      </c>
      <c r="S462" s="75">
        <v>20.187103910508682</v>
      </c>
      <c r="T462" s="76">
        <f>+Ene!X462+Ene!Y462</f>
        <v>0</v>
      </c>
      <c r="U462" s="74">
        <f t="shared" si="31"/>
        <v>0</v>
      </c>
    </row>
    <row r="463" spans="1:21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528</v>
      </c>
      <c r="J463" s="75">
        <f>+Acumulado!J463</f>
        <v>4</v>
      </c>
      <c r="K463" s="42">
        <f>+Ene!L463</f>
        <v>0</v>
      </c>
      <c r="L463" s="74">
        <f t="shared" si="28"/>
        <v>0</v>
      </c>
      <c r="M463" s="75">
        <f>+Acumulado!K463</f>
        <v>4</v>
      </c>
      <c r="N463" s="77">
        <f>+Ene!M463</f>
        <v>0</v>
      </c>
      <c r="O463" s="74">
        <f t="shared" si="30"/>
        <v>0</v>
      </c>
      <c r="P463" s="75">
        <f>+Cobertura!P463</f>
        <v>12.833973255569198</v>
      </c>
      <c r="Q463" s="76">
        <f>+Ene!M463+Ene!N463+Ene!O463</f>
        <v>0</v>
      </c>
      <c r="R463" s="74">
        <f t="shared" si="29"/>
        <v>0</v>
      </c>
      <c r="S463" s="75">
        <v>8.8339732555691963</v>
      </c>
      <c r="T463" s="76">
        <f>+Ene!X463+Ene!Y463</f>
        <v>0</v>
      </c>
      <c r="U463" s="74">
        <f t="shared" si="31"/>
        <v>0</v>
      </c>
    </row>
    <row r="464" spans="1:21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529</v>
      </c>
      <c r="J464" s="75">
        <f>+Acumulado!J464</f>
        <v>4</v>
      </c>
      <c r="K464" s="42">
        <f>+Ene!L464</f>
        <v>0</v>
      </c>
      <c r="L464" s="74">
        <f t="shared" si="28"/>
        <v>0</v>
      </c>
      <c r="M464" s="75">
        <f>+Acumulado!K464</f>
        <v>4</v>
      </c>
      <c r="N464" s="77">
        <f>+Ene!M464</f>
        <v>0</v>
      </c>
      <c r="O464" s="74">
        <f t="shared" si="30"/>
        <v>0</v>
      </c>
      <c r="P464" s="75">
        <f>+Cobertura!P464</f>
        <v>12.833973255569198</v>
      </c>
      <c r="Q464" s="76">
        <f>+Ene!M464+Ene!N464+Ene!O464</f>
        <v>0</v>
      </c>
      <c r="R464" s="74">
        <f t="shared" si="29"/>
        <v>0</v>
      </c>
      <c r="S464" s="75">
        <v>8.8339732555691963</v>
      </c>
      <c r="T464" s="76">
        <f>+Ene!X464+Ene!Y464</f>
        <v>0</v>
      </c>
      <c r="U464" s="74">
        <f t="shared" si="31"/>
        <v>0</v>
      </c>
    </row>
    <row r="465" spans="1:21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530</v>
      </c>
      <c r="J465" s="75">
        <f>+Acumulado!J465</f>
        <v>4</v>
      </c>
      <c r="K465" s="42">
        <f>+Ene!L465</f>
        <v>0</v>
      </c>
      <c r="L465" s="74">
        <f t="shared" si="28"/>
        <v>0</v>
      </c>
      <c r="M465" s="75">
        <f>+Acumulado!K465</f>
        <v>4</v>
      </c>
      <c r="N465" s="77">
        <f>+Ene!M465</f>
        <v>0</v>
      </c>
      <c r="O465" s="74">
        <f t="shared" si="30"/>
        <v>0</v>
      </c>
      <c r="P465" s="75">
        <f>+Cobertura!P465</f>
        <v>12.833973255569198</v>
      </c>
      <c r="Q465" s="76">
        <f>+Ene!M465+Ene!N465+Ene!O465</f>
        <v>0</v>
      </c>
      <c r="R465" s="74">
        <f t="shared" si="29"/>
        <v>0</v>
      </c>
      <c r="S465" s="75">
        <v>8.8339732555691963</v>
      </c>
      <c r="T465" s="76">
        <f>+Ene!X465+Ene!Y465</f>
        <v>0</v>
      </c>
      <c r="U465" s="74">
        <f t="shared" si="31"/>
        <v>0</v>
      </c>
    </row>
    <row r="466" spans="1:21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531</v>
      </c>
      <c r="J466" s="75">
        <f>+Acumulado!J466</f>
        <v>3</v>
      </c>
      <c r="K466" s="42">
        <f>+Ene!L466</f>
        <v>0</v>
      </c>
      <c r="L466" s="74">
        <f t="shared" si="28"/>
        <v>0</v>
      </c>
      <c r="M466" s="75">
        <f>+Acumulado!K466</f>
        <v>3</v>
      </c>
      <c r="N466" s="77">
        <f>+Ene!M466</f>
        <v>0</v>
      </c>
      <c r="O466" s="74">
        <f t="shared" si="30"/>
        <v>0</v>
      </c>
      <c r="P466" s="75">
        <f>+Cobertura!P466</f>
        <v>14.124482011886101</v>
      </c>
      <c r="Q466" s="76">
        <f>+Ene!M466+Ene!N466+Ene!O466</f>
        <v>0</v>
      </c>
      <c r="R466" s="74">
        <f t="shared" si="29"/>
        <v>0</v>
      </c>
      <c r="S466" s="75">
        <v>11.124482011886103</v>
      </c>
      <c r="T466" s="76">
        <f>+Ene!X466+Ene!Y466</f>
        <v>0</v>
      </c>
      <c r="U466" s="74">
        <f t="shared" si="31"/>
        <v>0</v>
      </c>
    </row>
    <row r="467" spans="1:21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532</v>
      </c>
      <c r="J467" s="75">
        <f>+Acumulado!J467</f>
        <v>5</v>
      </c>
      <c r="K467" s="42">
        <f>+Ene!L467</f>
        <v>0</v>
      </c>
      <c r="L467" s="74">
        <f t="shared" si="28"/>
        <v>0</v>
      </c>
      <c r="M467" s="75">
        <f>+Acumulado!K467</f>
        <v>5</v>
      </c>
      <c r="N467" s="77">
        <f>+Ene!M467</f>
        <v>0</v>
      </c>
      <c r="O467" s="74">
        <f t="shared" si="30"/>
        <v>0</v>
      </c>
      <c r="P467" s="75">
        <f>+Cobertura!P467</f>
        <v>18.188907888199008</v>
      </c>
      <c r="Q467" s="76">
        <f>+Ene!M467+Ene!N467+Ene!O467</f>
        <v>0</v>
      </c>
      <c r="R467" s="74">
        <f t="shared" si="29"/>
        <v>0</v>
      </c>
      <c r="S467" s="75">
        <v>13.188907888199008</v>
      </c>
      <c r="T467" s="76">
        <f>+Ene!X467+Ene!Y467</f>
        <v>0</v>
      </c>
      <c r="U467" s="74">
        <f t="shared" si="31"/>
        <v>0</v>
      </c>
    </row>
    <row r="468" spans="1:21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533</v>
      </c>
      <c r="J468" s="75">
        <f>+Acumulado!J468</f>
        <v>2</v>
      </c>
      <c r="K468" s="42">
        <f>+Ene!L468</f>
        <v>0</v>
      </c>
      <c r="L468" s="74">
        <f t="shared" si="28"/>
        <v>0</v>
      </c>
      <c r="M468" s="75">
        <f>+Acumulado!K468</f>
        <v>2</v>
      </c>
      <c r="N468" s="77">
        <f>+Ene!M468</f>
        <v>0</v>
      </c>
      <c r="O468" s="74">
        <f t="shared" si="30"/>
        <v>0</v>
      </c>
      <c r="P468" s="75">
        <f>+Cobertura!P468</f>
        <v>8.5537136863514682</v>
      </c>
      <c r="Q468" s="76">
        <f>+Ene!M468+Ene!N468+Ene!O468</f>
        <v>0</v>
      </c>
      <c r="R468" s="74">
        <f t="shared" si="29"/>
        <v>0</v>
      </c>
      <c r="S468" s="75">
        <v>6.5537136863514673</v>
      </c>
      <c r="T468" s="76">
        <f>+Ene!X468+Ene!Y468</f>
        <v>0</v>
      </c>
      <c r="U468" s="74">
        <f t="shared" si="31"/>
        <v>0</v>
      </c>
    </row>
    <row r="469" spans="1:21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534</v>
      </c>
      <c r="J469" s="75">
        <f>+Acumulado!J469</f>
        <v>5</v>
      </c>
      <c r="K469" s="42">
        <f>+Ene!L469</f>
        <v>0</v>
      </c>
      <c r="L469" s="74">
        <f t="shared" si="28"/>
        <v>0</v>
      </c>
      <c r="M469" s="75">
        <f>+Acumulado!K469</f>
        <v>5</v>
      </c>
      <c r="N469" s="77">
        <f>+Ene!M469</f>
        <v>0</v>
      </c>
      <c r="O469" s="74">
        <f t="shared" si="30"/>
        <v>0</v>
      </c>
      <c r="P469" s="75">
        <f>+Cobertura!P469</f>
        <v>9.1217923637432463</v>
      </c>
      <c r="Q469" s="76">
        <f>+Ene!M469+Ene!N469+Ene!O469</f>
        <v>1</v>
      </c>
      <c r="R469" s="74">
        <f t="shared" si="29"/>
        <v>10.962757757726871</v>
      </c>
      <c r="S469" s="75">
        <v>4.1217923637432463</v>
      </c>
      <c r="T469" s="76">
        <f>+Ene!X469+Ene!Y469</f>
        <v>0</v>
      </c>
      <c r="U469" s="74">
        <f t="shared" si="31"/>
        <v>0</v>
      </c>
    </row>
    <row r="470" spans="1:21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535</v>
      </c>
      <c r="J470" s="75">
        <f>+Acumulado!J470</f>
        <v>13</v>
      </c>
      <c r="K470" s="42">
        <f>+Ene!L470</f>
        <v>1</v>
      </c>
      <c r="L470" s="74">
        <f t="shared" si="28"/>
        <v>7.6923076923076925</v>
      </c>
      <c r="M470" s="75">
        <f>+Acumulado!K470</f>
        <v>13</v>
      </c>
      <c r="N470" s="77">
        <f>+Ene!M470</f>
        <v>1</v>
      </c>
      <c r="O470" s="74">
        <f t="shared" si="30"/>
        <v>7.6923076923076925</v>
      </c>
      <c r="P470" s="75">
        <f>+Cobertura!P470</f>
        <v>47.953139660541154</v>
      </c>
      <c r="Q470" s="76">
        <f>+Ene!M470+Ene!N470+Ene!O470</f>
        <v>4</v>
      </c>
      <c r="R470" s="74">
        <f t="shared" si="29"/>
        <v>8.3414767590107353</v>
      </c>
      <c r="S470" s="75">
        <v>34.953139660541154</v>
      </c>
      <c r="T470" s="76">
        <f>+Ene!X470+Ene!Y470</f>
        <v>6</v>
      </c>
      <c r="U470" s="74">
        <f t="shared" si="31"/>
        <v>17.165839916731262</v>
      </c>
    </row>
    <row r="471" spans="1:21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536</v>
      </c>
      <c r="J471" s="75">
        <f>+Acumulado!J471</f>
        <v>12</v>
      </c>
      <c r="K471" s="42">
        <f>+Ene!L471</f>
        <v>0</v>
      </c>
      <c r="L471" s="74">
        <f t="shared" si="28"/>
        <v>0</v>
      </c>
      <c r="M471" s="75">
        <f>+Acumulado!K471</f>
        <v>12</v>
      </c>
      <c r="N471" s="77">
        <f>+Ene!M471</f>
        <v>0</v>
      </c>
      <c r="O471" s="74">
        <f t="shared" si="30"/>
        <v>0</v>
      </c>
      <c r="P471" s="75">
        <f>+Cobertura!P471</f>
        <v>29.422506071605788</v>
      </c>
      <c r="Q471" s="76">
        <f>+Ene!M471+Ene!N471+Ene!O471</f>
        <v>1</v>
      </c>
      <c r="R471" s="74">
        <f t="shared" si="29"/>
        <v>3.3987587514343338</v>
      </c>
      <c r="S471" s="75">
        <v>17.422506071605788</v>
      </c>
      <c r="T471" s="76">
        <f>+Ene!X471+Ene!Y471</f>
        <v>0</v>
      </c>
      <c r="U471" s="74">
        <f t="shared" si="31"/>
        <v>0</v>
      </c>
    </row>
    <row r="472" spans="1:21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537</v>
      </c>
      <c r="J472" s="75">
        <f>+Acumulado!J472</f>
        <v>2</v>
      </c>
      <c r="K472" s="42">
        <f>+Ene!L472</f>
        <v>0</v>
      </c>
      <c r="L472" s="74">
        <f t="shared" si="28"/>
        <v>0</v>
      </c>
      <c r="M472" s="75">
        <f>+Acumulado!K472</f>
        <v>2</v>
      </c>
      <c r="N472" s="77">
        <f>+Ene!M472</f>
        <v>0</v>
      </c>
      <c r="O472" s="74">
        <f t="shared" si="30"/>
        <v>0</v>
      </c>
      <c r="P472" s="75">
        <f>+Cobertura!P472</f>
        <v>10.283393013903492</v>
      </c>
      <c r="Q472" s="76">
        <f>+Ene!M472+Ene!N472+Ene!O472</f>
        <v>0</v>
      </c>
      <c r="R472" s="74">
        <f t="shared" si="29"/>
        <v>0</v>
      </c>
      <c r="S472" s="75">
        <v>8.2833930139034901</v>
      </c>
      <c r="T472" s="76">
        <f>+Ene!X472+Ene!Y472</f>
        <v>0</v>
      </c>
      <c r="U472" s="74">
        <f t="shared" si="31"/>
        <v>0</v>
      </c>
    </row>
    <row r="473" spans="1:21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538</v>
      </c>
      <c r="J473" s="75">
        <f>+Acumulado!J473</f>
        <v>2</v>
      </c>
      <c r="K473" s="42">
        <f>+Ene!L473</f>
        <v>0</v>
      </c>
      <c r="L473" s="74">
        <f t="shared" si="28"/>
        <v>0</v>
      </c>
      <c r="M473" s="75">
        <f>+Acumulado!K473</f>
        <v>2</v>
      </c>
      <c r="N473" s="77">
        <f>+Ene!M473</f>
        <v>0</v>
      </c>
      <c r="O473" s="74">
        <f t="shared" si="30"/>
        <v>0</v>
      </c>
      <c r="P473" s="75">
        <f>+Cobertura!P473</f>
        <v>8.5537136863514682</v>
      </c>
      <c r="Q473" s="76">
        <f>+Ene!M473+Ene!N473+Ene!O473</f>
        <v>0</v>
      </c>
      <c r="R473" s="74">
        <f t="shared" si="29"/>
        <v>0</v>
      </c>
      <c r="S473" s="75">
        <v>6.5537136863514673</v>
      </c>
      <c r="T473" s="76">
        <f>+Ene!X473+Ene!Y473</f>
        <v>0</v>
      </c>
      <c r="U473" s="74">
        <f t="shared" si="31"/>
        <v>0</v>
      </c>
    </row>
    <row r="474" spans="1:21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539</v>
      </c>
      <c r="J474" s="75">
        <f>+Acumulado!J474</f>
        <v>2</v>
      </c>
      <c r="K474" s="42">
        <f>+Ene!L474</f>
        <v>0</v>
      </c>
      <c r="L474" s="74">
        <f t="shared" si="28"/>
        <v>0</v>
      </c>
      <c r="M474" s="75">
        <f>+Acumulado!K474</f>
        <v>2</v>
      </c>
      <c r="N474" s="77">
        <f>+Ene!M474</f>
        <v>0</v>
      </c>
      <c r="O474" s="74">
        <f t="shared" si="30"/>
        <v>0</v>
      </c>
      <c r="P474" s="75">
        <f>+Cobertura!P474</f>
        <v>7.76726804398929</v>
      </c>
      <c r="Q474" s="76">
        <f>+Ene!M474+Ene!N474+Ene!O474</f>
        <v>0</v>
      </c>
      <c r="R474" s="74">
        <f t="shared" si="29"/>
        <v>0</v>
      </c>
      <c r="S474" s="75">
        <v>5.7672680439892909</v>
      </c>
      <c r="T474" s="76">
        <f>+Ene!X474+Ene!Y474</f>
        <v>0</v>
      </c>
      <c r="U474" s="74">
        <f t="shared" si="31"/>
        <v>0</v>
      </c>
    </row>
    <row r="475" spans="1:21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540</v>
      </c>
      <c r="J475" s="75">
        <f>+Acumulado!J475</f>
        <v>3</v>
      </c>
      <c r="K475" s="42">
        <f>+Ene!L475</f>
        <v>0</v>
      </c>
      <c r="L475" s="74">
        <f t="shared" si="28"/>
        <v>0</v>
      </c>
      <c r="M475" s="75">
        <f>+Acumulado!K475</f>
        <v>3</v>
      </c>
      <c r="N475" s="77">
        <f>+Ene!M475</f>
        <v>0</v>
      </c>
      <c r="O475" s="74">
        <f t="shared" si="30"/>
        <v>0</v>
      </c>
      <c r="P475" s="75">
        <f>+Cobertura!P475</f>
        <v>8.4016805866998379</v>
      </c>
      <c r="Q475" s="76">
        <f>+Ene!M475+Ene!N475+Ene!O475</f>
        <v>1</v>
      </c>
      <c r="R475" s="74">
        <f t="shared" si="29"/>
        <v>11.902380597318064</v>
      </c>
      <c r="S475" s="75">
        <v>5.4016805866998379</v>
      </c>
      <c r="T475" s="76">
        <f>+Ene!X475+Ene!Y475</f>
        <v>0</v>
      </c>
      <c r="U475" s="74">
        <f t="shared" si="31"/>
        <v>0</v>
      </c>
    </row>
    <row r="476" spans="1:21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541</v>
      </c>
      <c r="J476" s="75">
        <f>+Acumulado!J476</f>
        <v>6</v>
      </c>
      <c r="K476" s="42">
        <f>+Ene!L476</f>
        <v>0</v>
      </c>
      <c r="L476" s="74">
        <f t="shared" si="28"/>
        <v>0</v>
      </c>
      <c r="M476" s="75">
        <f>+Acumulado!K476</f>
        <v>6</v>
      </c>
      <c r="N476" s="77">
        <f>+Ene!M476</f>
        <v>3</v>
      </c>
      <c r="O476" s="74">
        <f t="shared" si="30"/>
        <v>50</v>
      </c>
      <c r="P476" s="75">
        <f>+Cobertura!P476</f>
        <v>13.299568360405186</v>
      </c>
      <c r="Q476" s="76">
        <f>+Ene!M476+Ene!N476+Ene!O476</f>
        <v>4</v>
      </c>
      <c r="R476" s="74">
        <f t="shared" si="29"/>
        <v>30.076164064907562</v>
      </c>
      <c r="S476" s="75">
        <v>7.2995683604051846</v>
      </c>
      <c r="T476" s="76">
        <f>+Ene!X476+Ene!Y476</f>
        <v>0</v>
      </c>
      <c r="U476" s="74">
        <f t="shared" si="31"/>
        <v>0</v>
      </c>
    </row>
    <row r="477" spans="1:21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542</v>
      </c>
      <c r="J477" s="75">
        <f>+Acumulado!J477</f>
        <v>16</v>
      </c>
      <c r="K477" s="42">
        <f>+Ene!L477</f>
        <v>0</v>
      </c>
      <c r="L477" s="74">
        <f t="shared" si="28"/>
        <v>0</v>
      </c>
      <c r="M477" s="75">
        <f>+Acumulado!K477</f>
        <v>16</v>
      </c>
      <c r="N477" s="77">
        <f>+Ene!M477</f>
        <v>2</v>
      </c>
      <c r="O477" s="74">
        <f t="shared" si="30"/>
        <v>12.5</v>
      </c>
      <c r="P477" s="75">
        <f>+Cobertura!P477</f>
        <v>41.805772023398013</v>
      </c>
      <c r="Q477" s="76">
        <f>+Ene!M477+Ene!N477+Ene!O477</f>
        <v>2</v>
      </c>
      <c r="R477" s="74">
        <f t="shared" si="29"/>
        <v>4.7840283845987406</v>
      </c>
      <c r="S477" s="75">
        <v>25.805772023398013</v>
      </c>
      <c r="T477" s="76">
        <f>+Ene!X477+Ene!Y477</f>
        <v>0</v>
      </c>
      <c r="U477" s="74">
        <f t="shared" si="31"/>
        <v>0</v>
      </c>
    </row>
    <row r="478" spans="1:21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551</v>
      </c>
      <c r="J478" s="75">
        <f>+Acumulado!J478</f>
        <v>6</v>
      </c>
      <c r="K478" s="42">
        <f>+Ene!L478</f>
        <v>2</v>
      </c>
      <c r="L478" s="74">
        <f t="shared" si="28"/>
        <v>33.333333333333329</v>
      </c>
      <c r="M478" s="75">
        <f>+Acumulado!K478</f>
        <v>6</v>
      </c>
      <c r="N478" s="77">
        <f>+Ene!M478</f>
        <v>1</v>
      </c>
      <c r="O478" s="74">
        <f t="shared" si="30"/>
        <v>16.666666666666664</v>
      </c>
      <c r="P478" s="75">
        <f>+Cobertura!P478</f>
        <v>13.037371129735607</v>
      </c>
      <c r="Q478" s="76">
        <f>+Ene!M478+Ene!N478+Ene!O478</f>
        <v>5</v>
      </c>
      <c r="R478" s="74">
        <f t="shared" si="29"/>
        <v>38.351289920680486</v>
      </c>
      <c r="S478" s="75">
        <v>7.0373711297356074</v>
      </c>
      <c r="T478" s="76">
        <f>+Ene!X478+Ene!Y478</f>
        <v>0</v>
      </c>
      <c r="U478" s="74">
        <f t="shared" si="31"/>
        <v>0</v>
      </c>
    </row>
    <row r="479" spans="1:21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552</v>
      </c>
      <c r="J479" s="75">
        <f>+Acumulado!J479</f>
        <v>3</v>
      </c>
      <c r="K479" s="42">
        <f>+Ene!L479</f>
        <v>0</v>
      </c>
      <c r="L479" s="74">
        <f t="shared" si="28"/>
        <v>0</v>
      </c>
      <c r="M479" s="75">
        <f>+Acumulado!K479</f>
        <v>3</v>
      </c>
      <c r="N479" s="77">
        <f>+Ene!M479</f>
        <v>0</v>
      </c>
      <c r="O479" s="74">
        <f t="shared" si="30"/>
        <v>0</v>
      </c>
      <c r="P479" s="75">
        <f>+Cobertura!P479</f>
        <v>13.053387328193727</v>
      </c>
      <c r="Q479" s="76">
        <f>+Ene!M479+Ene!N479+Ene!O479</f>
        <v>0</v>
      </c>
      <c r="R479" s="74">
        <f t="shared" si="29"/>
        <v>0</v>
      </c>
      <c r="S479" s="75">
        <v>10.053387328193727</v>
      </c>
      <c r="T479" s="76">
        <f>+Ene!X479+Ene!Y479</f>
        <v>0</v>
      </c>
      <c r="U479" s="74">
        <f t="shared" si="31"/>
        <v>0</v>
      </c>
    </row>
    <row r="480" spans="1:21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565</v>
      </c>
      <c r="J480" s="75">
        <f>+Acumulado!J480</f>
        <v>3</v>
      </c>
      <c r="K480" s="42">
        <f>+Ene!L480</f>
        <v>0</v>
      </c>
      <c r="L480" s="74">
        <f t="shared" si="28"/>
        <v>0</v>
      </c>
      <c r="M480" s="75">
        <f>+Acumulado!K480</f>
        <v>3</v>
      </c>
      <c r="N480" s="77">
        <f>+Ene!M480</f>
        <v>0</v>
      </c>
      <c r="O480" s="74">
        <f t="shared" si="30"/>
        <v>0</v>
      </c>
      <c r="P480" s="75">
        <f>+Cobertura!P480</f>
        <v>13.388500239133519</v>
      </c>
      <c r="Q480" s="76">
        <f>+Ene!M480+Ene!N480+Ene!O480</f>
        <v>0</v>
      </c>
      <c r="R480" s="74">
        <f t="shared" si="29"/>
        <v>0</v>
      </c>
      <c r="S480" s="75">
        <v>10.388500239133519</v>
      </c>
      <c r="T480" s="76">
        <f>+Ene!X480+Ene!Y480</f>
        <v>0</v>
      </c>
      <c r="U480" s="74">
        <f t="shared" si="31"/>
        <v>0</v>
      </c>
    </row>
    <row r="481" spans="1:21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545</v>
      </c>
      <c r="J481" s="75">
        <f>+Acumulado!J481</f>
        <v>2</v>
      </c>
      <c r="K481" s="42">
        <f>+Ene!L481</f>
        <v>0</v>
      </c>
      <c r="L481" s="74">
        <f t="shared" si="28"/>
        <v>0</v>
      </c>
      <c r="M481" s="75">
        <f>+Acumulado!K481</f>
        <v>2</v>
      </c>
      <c r="N481" s="77">
        <f>+Ene!M481</f>
        <v>0</v>
      </c>
      <c r="O481" s="74">
        <f t="shared" si="30"/>
        <v>0</v>
      </c>
      <c r="P481" s="75">
        <f>+Cobertura!P481</f>
        <v>14.485315750465102</v>
      </c>
      <c r="Q481" s="76">
        <f>+Ene!M481+Ene!N481+Ene!O481</f>
        <v>0</v>
      </c>
      <c r="R481" s="74">
        <f t="shared" si="29"/>
        <v>0</v>
      </c>
      <c r="S481" s="75">
        <v>12.485315750465102</v>
      </c>
      <c r="T481" s="76">
        <f>+Ene!X481+Ene!Y481</f>
        <v>0</v>
      </c>
      <c r="U481" s="74">
        <f t="shared" si="31"/>
        <v>0</v>
      </c>
    </row>
    <row r="482" spans="1:21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546</v>
      </c>
      <c r="J482" s="75">
        <f>+Acumulado!J482</f>
        <v>3</v>
      </c>
      <c r="K482" s="42">
        <f>+Ene!L482</f>
        <v>0</v>
      </c>
      <c r="L482" s="74">
        <f t="shared" si="28"/>
        <v>0</v>
      </c>
      <c r="M482" s="75">
        <f>+Acumulado!K482</f>
        <v>3</v>
      </c>
      <c r="N482" s="77">
        <f>+Ene!M482</f>
        <v>0</v>
      </c>
      <c r="O482" s="74">
        <f t="shared" si="30"/>
        <v>0</v>
      </c>
      <c r="P482" s="75">
        <f>+Cobertura!P482</f>
        <v>19.379747121093484</v>
      </c>
      <c r="Q482" s="76">
        <f>+Ene!M482+Ene!N482+Ene!O482</f>
        <v>0</v>
      </c>
      <c r="R482" s="74">
        <f t="shared" si="29"/>
        <v>0</v>
      </c>
      <c r="S482" s="75">
        <v>16.379747121093484</v>
      </c>
      <c r="T482" s="76">
        <f>+Ene!X482+Ene!Y482</f>
        <v>0</v>
      </c>
      <c r="U482" s="74">
        <f t="shared" si="31"/>
        <v>0</v>
      </c>
    </row>
    <row r="483" spans="1:21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547</v>
      </c>
      <c r="J483" s="75">
        <f>+Acumulado!J483</f>
        <v>3</v>
      </c>
      <c r="K483" s="42">
        <f>+Ene!L483</f>
        <v>0</v>
      </c>
      <c r="L483" s="74">
        <f t="shared" si="28"/>
        <v>0</v>
      </c>
      <c r="M483" s="75">
        <f>+Acumulado!K483</f>
        <v>3</v>
      </c>
      <c r="N483" s="77">
        <f>+Ene!M483</f>
        <v>0</v>
      </c>
      <c r="O483" s="74">
        <f t="shared" si="30"/>
        <v>0</v>
      </c>
      <c r="P483" s="75">
        <f>+Cobertura!P483</f>
        <v>23.428628508263934</v>
      </c>
      <c r="Q483" s="76">
        <f>+Ene!M483+Ene!N483+Ene!O483</f>
        <v>0</v>
      </c>
      <c r="R483" s="74">
        <f t="shared" si="29"/>
        <v>0</v>
      </c>
      <c r="S483" s="75">
        <v>20.428628508263934</v>
      </c>
      <c r="T483" s="76">
        <f>+Ene!X483+Ene!Y483</f>
        <v>0</v>
      </c>
      <c r="U483" s="74">
        <f t="shared" si="31"/>
        <v>0</v>
      </c>
    </row>
    <row r="484" spans="1:21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544</v>
      </c>
      <c r="J484" s="75">
        <f>+Acumulado!J484</f>
        <v>0</v>
      </c>
      <c r="K484" s="42">
        <f>+Ene!L484</f>
        <v>0</v>
      </c>
      <c r="L484" s="74">
        <f t="shared" si="28"/>
        <v>0</v>
      </c>
      <c r="M484" s="75">
        <f>+Acumulado!K484</f>
        <v>0</v>
      </c>
      <c r="N484" s="77">
        <f>+Ene!M484</f>
        <v>0</v>
      </c>
      <c r="O484" s="74">
        <f t="shared" si="30"/>
        <v>0</v>
      </c>
      <c r="P484" s="75">
        <f>+Cobertura!P484</f>
        <v>0</v>
      </c>
      <c r="Q484" s="76">
        <f>+Ene!M484+Ene!N484+Ene!O484</f>
        <v>0</v>
      </c>
      <c r="R484" s="74">
        <f t="shared" si="29"/>
        <v>0</v>
      </c>
      <c r="S484" s="75">
        <v>0</v>
      </c>
      <c r="T484" s="76">
        <f>+Ene!X484+Ene!Y484</f>
        <v>0</v>
      </c>
      <c r="U484" s="74">
        <f t="shared" si="31"/>
        <v>0</v>
      </c>
    </row>
    <row r="485" spans="1:21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548</v>
      </c>
      <c r="J485" s="75">
        <f>+Acumulado!J485</f>
        <v>3</v>
      </c>
      <c r="K485" s="42">
        <f>+Ene!L485</f>
        <v>0</v>
      </c>
      <c r="L485" s="74">
        <f t="shared" si="28"/>
        <v>0</v>
      </c>
      <c r="M485" s="75">
        <f>+Acumulado!K485</f>
        <v>3</v>
      </c>
      <c r="N485" s="77">
        <f>+Ene!M485</f>
        <v>0</v>
      </c>
      <c r="O485" s="74">
        <f t="shared" si="30"/>
        <v>0</v>
      </c>
      <c r="P485" s="75">
        <f>+Cobertura!P485</f>
        <v>53.854370993395889</v>
      </c>
      <c r="Q485" s="76">
        <f>+Ene!M485+Ene!N485+Ene!O485</f>
        <v>0</v>
      </c>
      <c r="R485" s="74">
        <f t="shared" si="29"/>
        <v>0</v>
      </c>
      <c r="S485" s="78">
        <v>50.854370993395889</v>
      </c>
      <c r="T485" s="76">
        <f>+Ene!X485+Ene!Y485</f>
        <v>0</v>
      </c>
      <c r="U485" s="74">
        <f t="shared" si="31"/>
        <v>0</v>
      </c>
    </row>
    <row r="486" spans="1:21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549</v>
      </c>
      <c r="J486" s="75">
        <f>+Acumulado!J486</f>
        <v>5</v>
      </c>
      <c r="K486" s="42">
        <f>+Ene!L486</f>
        <v>0</v>
      </c>
      <c r="L486" s="74">
        <f t="shared" si="28"/>
        <v>0</v>
      </c>
      <c r="M486" s="75">
        <f>+Acumulado!K486</f>
        <v>5</v>
      </c>
      <c r="N486" s="77">
        <f>+Ene!M486</f>
        <v>0</v>
      </c>
      <c r="O486" s="74">
        <f t="shared" si="30"/>
        <v>0</v>
      </c>
      <c r="P486" s="75">
        <f>+Cobertura!P486</f>
        <v>9.9008990157261891</v>
      </c>
      <c r="Q486" s="76">
        <f>+Ene!M486+Ene!N486+Ene!O486</f>
        <v>2</v>
      </c>
      <c r="R486" s="74">
        <f t="shared" si="29"/>
        <v>20.200185829824953</v>
      </c>
      <c r="S486" s="78">
        <v>4.9008990157261891</v>
      </c>
      <c r="T486" s="76">
        <f>+Ene!X486+Ene!Y486</f>
        <v>2</v>
      </c>
      <c r="U486" s="74">
        <f t="shared" si="31"/>
        <v>40.808839226891322</v>
      </c>
    </row>
    <row r="487" spans="1:21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550</v>
      </c>
      <c r="J487" s="75">
        <f>+Acumulado!J487</f>
        <v>0</v>
      </c>
      <c r="K487" s="42">
        <f>+Ene!L487</f>
        <v>0</v>
      </c>
      <c r="L487" s="74">
        <f t="shared" si="28"/>
        <v>0</v>
      </c>
      <c r="M487" s="75">
        <f>+Acumulado!K487</f>
        <v>0</v>
      </c>
      <c r="N487" s="77">
        <f>+Ene!M487</f>
        <v>0</v>
      </c>
      <c r="O487" s="74">
        <f t="shared" si="30"/>
        <v>0</v>
      </c>
      <c r="P487" s="75">
        <f>+Cobertura!P487</f>
        <v>0</v>
      </c>
      <c r="Q487" s="76">
        <f>+Ene!M487+Ene!N487+Ene!O487</f>
        <v>0</v>
      </c>
      <c r="R487" s="74">
        <f t="shared" si="29"/>
        <v>0</v>
      </c>
      <c r="S487" s="78">
        <v>0</v>
      </c>
      <c r="T487" s="76">
        <f>+Ene!X487+Ene!Y487</f>
        <v>0</v>
      </c>
      <c r="U487" s="74">
        <f t="shared" si="31"/>
        <v>0</v>
      </c>
    </row>
    <row r="488" spans="1:21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633</v>
      </c>
      <c r="J488" s="75">
        <f>+Acumulado!J488</f>
        <v>4</v>
      </c>
      <c r="K488" s="42">
        <f>+Ene!L488</f>
        <v>0</v>
      </c>
      <c r="L488" s="74">
        <f t="shared" si="28"/>
        <v>0</v>
      </c>
      <c r="M488" s="75">
        <f>+Acumulado!K488</f>
        <v>4</v>
      </c>
      <c r="N488" s="77">
        <f>+Ene!M488</f>
        <v>0</v>
      </c>
      <c r="O488" s="74">
        <f t="shared" si="30"/>
        <v>0</v>
      </c>
      <c r="P488" s="75">
        <f>+Cobertura!P488</f>
        <v>25.489567772659562</v>
      </c>
      <c r="Q488" s="76">
        <f>+Ene!M488+Ene!N488+Ene!O488</f>
        <v>0</v>
      </c>
      <c r="R488" s="74">
        <f t="shared" si="29"/>
        <v>0</v>
      </c>
      <c r="S488" s="78">
        <v>21.489567772659562</v>
      </c>
      <c r="T488" s="76">
        <f>+Ene!X488+Ene!Y488</f>
        <v>2</v>
      </c>
      <c r="U488" s="74">
        <f t="shared" si="31"/>
        <v>9.3068414458504432</v>
      </c>
    </row>
    <row r="489" spans="1:21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634</v>
      </c>
      <c r="J489" s="75">
        <f>+Acumulado!J489</f>
        <v>2</v>
      </c>
      <c r="K489" s="42">
        <f>+Ene!L489</f>
        <v>0</v>
      </c>
      <c r="L489" s="74">
        <f t="shared" si="28"/>
        <v>0</v>
      </c>
      <c r="M489" s="75">
        <f>+Acumulado!K489</f>
        <v>2</v>
      </c>
      <c r="N489" s="77">
        <f>+Ene!M489</f>
        <v>0</v>
      </c>
      <c r="O489" s="74">
        <f t="shared" si="30"/>
        <v>0</v>
      </c>
      <c r="P489" s="75">
        <f>+Cobertura!P489</f>
        <v>12.426966292134832</v>
      </c>
      <c r="Q489" s="76">
        <f>+Ene!M489+Ene!N489+Ene!O489</f>
        <v>0</v>
      </c>
      <c r="R489" s="74">
        <f t="shared" si="29"/>
        <v>0</v>
      </c>
      <c r="S489" s="75">
        <v>10.426966292134832</v>
      </c>
      <c r="T489" s="76">
        <f>+Ene!X489+Ene!Y489</f>
        <v>0</v>
      </c>
      <c r="U489" s="74">
        <f t="shared" si="31"/>
        <v>0</v>
      </c>
    </row>
    <row r="490" spans="1:21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635</v>
      </c>
      <c r="J490" s="75">
        <f>+Acumulado!J490</f>
        <v>0</v>
      </c>
      <c r="K490" s="42">
        <f>+Ene!L490</f>
        <v>0</v>
      </c>
      <c r="L490" s="74">
        <f t="shared" si="28"/>
        <v>0</v>
      </c>
      <c r="M490" s="75">
        <f>+Acumulado!K490</f>
        <v>0</v>
      </c>
      <c r="N490" s="77">
        <f>+Ene!M490</f>
        <v>0</v>
      </c>
      <c r="O490" s="74">
        <f t="shared" si="30"/>
        <v>0</v>
      </c>
      <c r="P490" s="75">
        <f>+Cobertura!P490</f>
        <v>0</v>
      </c>
      <c r="Q490" s="76">
        <f>+Ene!M490+Ene!N490+Ene!O490</f>
        <v>0</v>
      </c>
      <c r="R490" s="74">
        <f t="shared" si="29"/>
        <v>0</v>
      </c>
      <c r="S490" s="75">
        <v>0</v>
      </c>
      <c r="T490" s="76">
        <f>+Ene!X490+Ene!Y490</f>
        <v>0</v>
      </c>
      <c r="U490" s="74">
        <f t="shared" si="31"/>
        <v>0</v>
      </c>
    </row>
  </sheetData>
  <autoFilter ref="A4:I490" xr:uid="{587054BB-8EBF-481A-8D16-0AD0532CCB4B}"/>
  <mergeCells count="7">
    <mergeCell ref="S3:U3"/>
    <mergeCell ref="J1:U1"/>
    <mergeCell ref="D1:I1"/>
    <mergeCell ref="F2:H2"/>
    <mergeCell ref="D3:I3"/>
    <mergeCell ref="J3:L3"/>
    <mergeCell ref="M3:R3"/>
  </mergeCells>
  <conditionalFormatting sqref="H1:H3 H491:H1048576">
    <cfRule type="duplicateValues" dxfId="16" priority="9"/>
  </conditionalFormatting>
  <conditionalFormatting sqref="H4:H490">
    <cfRule type="duplicateValues" dxfId="15" priority="7"/>
    <cfRule type="duplicateValues" dxfId="14" priority="8"/>
  </conditionalFormatting>
  <conditionalFormatting sqref="L2:L3 L5:L490">
    <cfRule type="cellIs" dxfId="13" priority="23" operator="greaterThan">
      <formula>8</formula>
    </cfRule>
    <cfRule type="cellIs" dxfId="12" priority="25" operator="lessThan">
      <formula>"&lt;8"</formula>
    </cfRule>
  </conditionalFormatting>
  <conditionalFormatting sqref="L4">
    <cfRule type="cellIs" dxfId="11" priority="3" operator="greaterThan">
      <formula>100</formula>
    </cfRule>
    <cfRule type="cellIs" dxfId="10" priority="4" operator="between">
      <formula>75</formula>
      <formula>100</formula>
    </cfRule>
    <cfRule type="cellIs" dxfId="9" priority="5" operator="between">
      <formula>60</formula>
      <formula>74.9999</formula>
    </cfRule>
    <cfRule type="cellIs" dxfId="8" priority="6" operator="lessThan">
      <formula>60</formula>
    </cfRule>
  </conditionalFormatting>
  <conditionalFormatting sqref="O4:O490">
    <cfRule type="cellIs" dxfId="7" priority="19" operator="greaterThan">
      <formula>7</formula>
    </cfRule>
    <cfRule type="cellIs" dxfId="6" priority="21" operator="lessThan">
      <formula>8</formula>
    </cfRule>
  </conditionalFormatting>
  <conditionalFormatting sqref="R2 R4:R490">
    <cfRule type="cellIs" dxfId="5" priority="15" operator="greaterThan">
      <formula>7</formula>
    </cfRule>
    <cfRule type="cellIs" dxfId="4" priority="17" operator="lessThan">
      <formula>8</formula>
    </cfRule>
  </conditionalFormatting>
  <conditionalFormatting sqref="U2 U4:U490">
    <cfRule type="cellIs" dxfId="3" priority="11" operator="greaterThan">
      <formula>7</formula>
    </cfRule>
    <cfRule type="cellIs" dxfId="2" priority="13" operator="lessThan">
      <formula>8</formula>
    </cfRule>
  </conditionalFormatting>
  <conditionalFormatting sqref="O2">
    <cfRule type="cellIs" dxfId="1" priority="1" operator="greaterThan">
      <formula>8</formula>
    </cfRule>
    <cfRule type="cellIs" dxfId="0" priority="2" operator="lessThan">
      <formula>"&lt;8"</formula>
    </cfRule>
  </conditionalFormatting>
  <pageMargins left="0.7" right="0.7" top="0.75" bottom="0.75" header="0.3" footer="0.3"/>
  <pageSetup paperSize="9" orientation="portrait" horizontalDpi="300" verticalDpi="300" r:id="rId1"/>
  <ignoredErrors>
    <ignoredError sqref="L2 O2 R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Cobertura</vt:lpstr>
      <vt:lpstr>Metas</vt:lpstr>
      <vt:lpstr>Cobertura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2026-02-16T19:23:17Z</dcterms:modified>
</cp:coreProperties>
</file>